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mc:AlternateContent xmlns:mc="http://schemas.openxmlformats.org/markup-compatibility/2006">
    <mc:Choice Requires="x15">
      <x15ac:absPath xmlns:x15ac="http://schemas.microsoft.com/office/spreadsheetml/2010/11/ac" url="https://eadres-my.sharepoint.com/personal/mauricio_otalora_adres_gov_co/Documents/2025/BASE DE PRODUCTIVIDAD 2025/BASE PRODUCTIVIDAD AUDITORIA PN 2025/"/>
    </mc:Choice>
  </mc:AlternateContent>
  <xr:revisionPtr revIDLastSave="0" documentId="8_{AF4B426E-A0AF-49D7-A592-CD432B79744A}" xr6:coauthVersionLast="47" xr6:coauthVersionMax="47" xr10:uidLastSave="{00000000-0000-0000-0000-000000000000}"/>
  <bookViews>
    <workbookView xWindow="28680" yWindow="-120" windowWidth="29040" windowHeight="15720" xr2:uid="{D931BCF7-CD66-4501-807F-38815F595CCC}"/>
  </bookViews>
  <sheets>
    <sheet name="detalle" sheetId="2" r:id="rId1"/>
    <sheet name="Actividades Especificas " sheetId="6" r:id="rId2"/>
    <sheet name="procesos" sheetId="4" r:id="rId3"/>
    <sheet name="personas" sheetId="3" r:id="rId4"/>
    <sheet name="Hoja1" sheetId="5" r:id="rId5"/>
    <sheet name="Hoja2" sheetId="8" r:id="rId6"/>
    <sheet name="Tiempos y movimiento " sheetId="7" r:id="rId7"/>
  </sheets>
  <definedNames>
    <definedName name="_xlnm._FilterDatabase" localSheetId="6" hidden="1">'Tiempos y movimiento '!$A$2:$D$17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42" i="2" l="1"/>
  <c r="D942" i="2"/>
  <c r="H942" i="2"/>
  <c r="I942" i="2"/>
  <c r="K942" i="2"/>
  <c r="AA942" i="2"/>
  <c r="AB942" i="2"/>
  <c r="C941" i="2"/>
  <c r="D941" i="2"/>
  <c r="H941" i="2"/>
  <c r="I941" i="2"/>
  <c r="K941" i="2"/>
  <c r="AA941" i="2"/>
  <c r="AB941" i="2"/>
  <c r="C940" i="2"/>
  <c r="D940" i="2"/>
  <c r="H940" i="2"/>
  <c r="I940" i="2"/>
  <c r="K940" i="2"/>
  <c r="AA940" i="2"/>
  <c r="AB940" i="2"/>
  <c r="C939" i="2"/>
  <c r="D939" i="2"/>
  <c r="H939" i="2"/>
  <c r="I939" i="2"/>
  <c r="K939" i="2"/>
  <c r="AA939" i="2"/>
  <c r="AB939" i="2"/>
  <c r="C938" i="2"/>
  <c r="D938" i="2"/>
  <c r="H938" i="2"/>
  <c r="I938" i="2"/>
  <c r="K938" i="2"/>
  <c r="AA938" i="2"/>
  <c r="AB938" i="2"/>
  <c r="C937" i="2"/>
  <c r="D937" i="2"/>
  <c r="H937" i="2"/>
  <c r="I937" i="2"/>
  <c r="K937" i="2"/>
  <c r="AA937" i="2"/>
  <c r="AB937" i="2"/>
  <c r="C936" i="2"/>
  <c r="D936" i="2"/>
  <c r="H936" i="2"/>
  <c r="I936" i="2"/>
  <c r="K936" i="2"/>
  <c r="AA936" i="2"/>
  <c r="AB936" i="2"/>
  <c r="C935" i="2"/>
  <c r="D935" i="2"/>
  <c r="H935" i="2"/>
  <c r="I935" i="2"/>
  <c r="K935" i="2"/>
  <c r="AA935" i="2"/>
  <c r="AB935" i="2"/>
  <c r="C934" i="2"/>
  <c r="D934" i="2"/>
  <c r="H934" i="2"/>
  <c r="I934" i="2"/>
  <c r="K934" i="2"/>
  <c r="AA934" i="2"/>
  <c r="AB934" i="2"/>
  <c r="C933" i="2"/>
  <c r="D933" i="2"/>
  <c r="H933" i="2"/>
  <c r="I933" i="2"/>
  <c r="K933" i="2"/>
  <c r="AA933" i="2"/>
  <c r="AB933" i="2"/>
  <c r="C932" i="2"/>
  <c r="D932" i="2"/>
  <c r="H932" i="2"/>
  <c r="I932" i="2"/>
  <c r="K932" i="2"/>
  <c r="AA932" i="2"/>
  <c r="AB932" i="2"/>
  <c r="C931" i="2"/>
  <c r="D931" i="2"/>
  <c r="H931" i="2"/>
  <c r="I931" i="2"/>
  <c r="K931" i="2"/>
  <c r="AA931" i="2"/>
  <c r="AB931" i="2"/>
  <c r="C930" i="2"/>
  <c r="D930" i="2"/>
  <c r="H930" i="2"/>
  <c r="I930" i="2"/>
  <c r="K930" i="2"/>
  <c r="AA930" i="2"/>
  <c r="AB930" i="2"/>
  <c r="C929" i="2"/>
  <c r="D929" i="2"/>
  <c r="H929" i="2"/>
  <c r="I929" i="2"/>
  <c r="K929" i="2"/>
  <c r="AA929" i="2"/>
  <c r="AB929" i="2"/>
  <c r="C928" i="2"/>
  <c r="D928" i="2"/>
  <c r="H928" i="2"/>
  <c r="I928" i="2"/>
  <c r="K928" i="2"/>
  <c r="AA928" i="2"/>
  <c r="AB928" i="2"/>
  <c r="C927" i="2"/>
  <c r="D927" i="2"/>
  <c r="H927" i="2"/>
  <c r="I927" i="2"/>
  <c r="K927" i="2"/>
  <c r="AA927" i="2"/>
  <c r="AB927" i="2"/>
  <c r="C926" i="2"/>
  <c r="D926" i="2"/>
  <c r="H926" i="2"/>
  <c r="I926" i="2"/>
  <c r="K926" i="2"/>
  <c r="AA926" i="2"/>
  <c r="AB926" i="2"/>
  <c r="C925" i="2"/>
  <c r="D925" i="2"/>
  <c r="H925" i="2"/>
  <c r="I925" i="2"/>
  <c r="K925" i="2"/>
  <c r="AA925" i="2"/>
  <c r="AB925" i="2"/>
  <c r="C924" i="2"/>
  <c r="D924" i="2"/>
  <c r="H924" i="2"/>
  <c r="I924" i="2"/>
  <c r="K924" i="2"/>
  <c r="AA924" i="2"/>
  <c r="AB924" i="2"/>
  <c r="C923" i="2"/>
  <c r="D923" i="2"/>
  <c r="H923" i="2"/>
  <c r="I923" i="2"/>
  <c r="K923" i="2"/>
  <c r="AA923" i="2"/>
  <c r="AB923" i="2"/>
  <c r="C922" i="2"/>
  <c r="D922" i="2"/>
  <c r="H922" i="2"/>
  <c r="I922" i="2"/>
  <c r="K922" i="2"/>
  <c r="AA922" i="2"/>
  <c r="AB922" i="2"/>
  <c r="C921" i="2"/>
  <c r="D921" i="2"/>
  <c r="H921" i="2"/>
  <c r="I921" i="2"/>
  <c r="K921" i="2"/>
  <c r="AA921" i="2"/>
  <c r="AB921" i="2"/>
  <c r="C920" i="2"/>
  <c r="D920" i="2"/>
  <c r="H920" i="2"/>
  <c r="I920" i="2"/>
  <c r="K920" i="2"/>
  <c r="AA920" i="2"/>
  <c r="AB920" i="2"/>
  <c r="C919" i="2"/>
  <c r="D919" i="2"/>
  <c r="H919" i="2"/>
  <c r="I919" i="2"/>
  <c r="K919" i="2"/>
  <c r="AA919" i="2"/>
  <c r="AB919" i="2"/>
  <c r="C918" i="2"/>
  <c r="D918" i="2"/>
  <c r="H918" i="2"/>
  <c r="I918" i="2"/>
  <c r="K918" i="2"/>
  <c r="AA918" i="2"/>
  <c r="AB918" i="2"/>
  <c r="C917" i="2"/>
  <c r="D917" i="2"/>
  <c r="H917" i="2"/>
  <c r="I917" i="2"/>
  <c r="K917" i="2"/>
  <c r="AA917" i="2"/>
  <c r="AB917" i="2"/>
  <c r="C916" i="2"/>
  <c r="D916" i="2"/>
  <c r="H916" i="2"/>
  <c r="I916" i="2"/>
  <c r="K916" i="2"/>
  <c r="AA916" i="2"/>
  <c r="AB916" i="2"/>
  <c r="C915" i="2"/>
  <c r="D915" i="2"/>
  <c r="H915" i="2"/>
  <c r="I915" i="2"/>
  <c r="K915" i="2"/>
  <c r="AA915" i="2"/>
  <c r="AB915" i="2"/>
  <c r="C914" i="2"/>
  <c r="D914" i="2"/>
  <c r="H914" i="2"/>
  <c r="I914" i="2"/>
  <c r="K914" i="2"/>
  <c r="AA914" i="2"/>
  <c r="AB914" i="2"/>
  <c r="C913" i="2"/>
  <c r="D913" i="2"/>
  <c r="H913" i="2"/>
  <c r="I913" i="2"/>
  <c r="K913" i="2"/>
  <c r="AA913" i="2"/>
  <c r="AB913" i="2"/>
  <c r="C912" i="2"/>
  <c r="D912" i="2"/>
  <c r="H912" i="2"/>
  <c r="I912" i="2"/>
  <c r="K912" i="2"/>
  <c r="AA912" i="2"/>
  <c r="AB912" i="2"/>
  <c r="C911" i="2"/>
  <c r="D911" i="2"/>
  <c r="H911" i="2"/>
  <c r="I911" i="2"/>
  <c r="K911" i="2"/>
  <c r="AA911" i="2"/>
  <c r="AB911" i="2"/>
  <c r="C910" i="2"/>
  <c r="D910" i="2"/>
  <c r="H910" i="2"/>
  <c r="I910" i="2"/>
  <c r="K910" i="2"/>
  <c r="AA910" i="2"/>
  <c r="AB910" i="2"/>
  <c r="C909" i="2"/>
  <c r="D909" i="2"/>
  <c r="H909" i="2"/>
  <c r="I909" i="2"/>
  <c r="K909" i="2"/>
  <c r="AA909" i="2"/>
  <c r="AB909" i="2"/>
  <c r="C908" i="2"/>
  <c r="D908" i="2"/>
  <c r="H908" i="2"/>
  <c r="I908" i="2"/>
  <c r="K908" i="2"/>
  <c r="AA908" i="2"/>
  <c r="AB908" i="2"/>
  <c r="C907" i="2"/>
  <c r="D907" i="2"/>
  <c r="H907" i="2"/>
  <c r="I907" i="2"/>
  <c r="K907" i="2"/>
  <c r="AA907" i="2"/>
  <c r="AB907" i="2"/>
  <c r="C906" i="2"/>
  <c r="D906" i="2"/>
  <c r="H906" i="2"/>
  <c r="I906" i="2"/>
  <c r="K906" i="2"/>
  <c r="AA906" i="2"/>
  <c r="AB906" i="2"/>
  <c r="C905" i="2"/>
  <c r="D905" i="2"/>
  <c r="H905" i="2"/>
  <c r="I905" i="2"/>
  <c r="K905" i="2"/>
  <c r="AA905" i="2"/>
  <c r="AB905" i="2"/>
  <c r="C904" i="2"/>
  <c r="D904" i="2"/>
  <c r="H904" i="2"/>
  <c r="I904" i="2"/>
  <c r="K904" i="2"/>
  <c r="AA904" i="2"/>
  <c r="AB904" i="2"/>
  <c r="C903" i="2"/>
  <c r="D903" i="2"/>
  <c r="H903" i="2"/>
  <c r="I903" i="2"/>
  <c r="K903" i="2"/>
  <c r="AA903" i="2"/>
  <c r="AB903" i="2"/>
  <c r="C902" i="2"/>
  <c r="D902" i="2"/>
  <c r="H902" i="2"/>
  <c r="I902" i="2"/>
  <c r="K902" i="2"/>
  <c r="AA902" i="2"/>
  <c r="AB902" i="2"/>
  <c r="C901" i="2"/>
  <c r="D901" i="2"/>
  <c r="H901" i="2"/>
  <c r="I901" i="2"/>
  <c r="K901" i="2"/>
  <c r="AA901" i="2"/>
  <c r="AB901" i="2"/>
  <c r="C900" i="2"/>
  <c r="D900" i="2"/>
  <c r="H900" i="2"/>
  <c r="I900" i="2"/>
  <c r="K900" i="2"/>
  <c r="AA900" i="2"/>
  <c r="AB900" i="2"/>
  <c r="C899" i="2"/>
  <c r="D899" i="2"/>
  <c r="H899" i="2"/>
  <c r="I899" i="2"/>
  <c r="K899" i="2"/>
  <c r="AA899" i="2"/>
  <c r="AB899" i="2"/>
  <c r="C898" i="2"/>
  <c r="D898" i="2"/>
  <c r="H898" i="2"/>
  <c r="I898" i="2"/>
  <c r="K898" i="2"/>
  <c r="AA898" i="2"/>
  <c r="AB898" i="2"/>
  <c r="C897" i="2"/>
  <c r="D897" i="2"/>
  <c r="H897" i="2"/>
  <c r="I897" i="2"/>
  <c r="K897" i="2"/>
  <c r="AA897" i="2"/>
  <c r="AB897" i="2"/>
  <c r="C896" i="2"/>
  <c r="D896" i="2"/>
  <c r="H896" i="2"/>
  <c r="I896" i="2"/>
  <c r="K896" i="2"/>
  <c r="AA896" i="2"/>
  <c r="AB896" i="2"/>
  <c r="C895" i="2"/>
  <c r="D895" i="2"/>
  <c r="H895" i="2"/>
  <c r="I895" i="2"/>
  <c r="K895" i="2"/>
  <c r="AA895" i="2"/>
  <c r="AB895" i="2"/>
  <c r="C894" i="2"/>
  <c r="D894" i="2"/>
  <c r="H894" i="2"/>
  <c r="I894" i="2"/>
  <c r="K894" i="2"/>
  <c r="AA894" i="2"/>
  <c r="AB894" i="2"/>
  <c r="C893" i="2"/>
  <c r="D893" i="2"/>
  <c r="H893" i="2"/>
  <c r="I893" i="2"/>
  <c r="K893" i="2"/>
  <c r="AA893" i="2"/>
  <c r="AB893" i="2"/>
  <c r="C892" i="2"/>
  <c r="D892" i="2"/>
  <c r="H892" i="2"/>
  <c r="I892" i="2"/>
  <c r="K892" i="2"/>
  <c r="AA892" i="2"/>
  <c r="AB892" i="2"/>
  <c r="C891" i="2"/>
  <c r="D891" i="2"/>
  <c r="H891" i="2"/>
  <c r="I891" i="2"/>
  <c r="K891" i="2"/>
  <c r="AA891" i="2"/>
  <c r="AB891" i="2"/>
  <c r="C890" i="2"/>
  <c r="D890" i="2"/>
  <c r="H890" i="2"/>
  <c r="I890" i="2"/>
  <c r="K890" i="2"/>
  <c r="AA890" i="2"/>
  <c r="AB890" i="2"/>
  <c r="C889" i="2"/>
  <c r="D889" i="2"/>
  <c r="H889" i="2"/>
  <c r="I889" i="2"/>
  <c r="K889" i="2"/>
  <c r="AA889" i="2"/>
  <c r="AB889" i="2"/>
  <c r="C888" i="2"/>
  <c r="D888" i="2"/>
  <c r="H888" i="2"/>
  <c r="I888" i="2"/>
  <c r="K888" i="2"/>
  <c r="AA888" i="2"/>
  <c r="AB888" i="2"/>
  <c r="C887" i="2"/>
  <c r="D887" i="2"/>
  <c r="H887" i="2"/>
  <c r="I887" i="2"/>
  <c r="K887" i="2"/>
  <c r="AA887" i="2"/>
  <c r="AB887" i="2"/>
  <c r="C886" i="2"/>
  <c r="D886" i="2"/>
  <c r="H886" i="2"/>
  <c r="I886" i="2"/>
  <c r="K886" i="2"/>
  <c r="AA886" i="2"/>
  <c r="AB886" i="2"/>
  <c r="C885" i="2"/>
  <c r="D885" i="2"/>
  <c r="H885" i="2"/>
  <c r="I885" i="2"/>
  <c r="K885" i="2"/>
  <c r="AA885" i="2"/>
  <c r="AB885" i="2"/>
  <c r="C884" i="2"/>
  <c r="D884" i="2"/>
  <c r="H884" i="2"/>
  <c r="I884" i="2"/>
  <c r="K884" i="2"/>
  <c r="AA884" i="2"/>
  <c r="AB884" i="2"/>
  <c r="C883" i="2"/>
  <c r="D883" i="2"/>
  <c r="H883" i="2"/>
  <c r="I883" i="2"/>
  <c r="K883" i="2"/>
  <c r="AA883" i="2"/>
  <c r="AB883" i="2"/>
  <c r="C882" i="2"/>
  <c r="D882" i="2"/>
  <c r="H882" i="2"/>
  <c r="I882" i="2"/>
  <c r="K882" i="2"/>
  <c r="AA882" i="2"/>
  <c r="AB882" i="2"/>
  <c r="C881" i="2"/>
  <c r="D881" i="2"/>
  <c r="H881" i="2"/>
  <c r="I881" i="2"/>
  <c r="K881" i="2"/>
  <c r="AA881" i="2"/>
  <c r="AB881" i="2"/>
  <c r="C880" i="2"/>
  <c r="D880" i="2"/>
  <c r="H880" i="2"/>
  <c r="I880" i="2"/>
  <c r="K880" i="2"/>
  <c r="AA880" i="2"/>
  <c r="AB880" i="2"/>
  <c r="C879" i="2"/>
  <c r="D879" i="2"/>
  <c r="H879" i="2"/>
  <c r="I879" i="2"/>
  <c r="K879" i="2"/>
  <c r="AA879" i="2"/>
  <c r="AB879" i="2"/>
  <c r="C878" i="2"/>
  <c r="D878" i="2"/>
  <c r="H878" i="2"/>
  <c r="I878" i="2"/>
  <c r="K878" i="2"/>
  <c r="AA878" i="2"/>
  <c r="AB878" i="2"/>
  <c r="C877" i="2"/>
  <c r="D877" i="2"/>
  <c r="H877" i="2"/>
  <c r="I877" i="2"/>
  <c r="K877" i="2"/>
  <c r="AA877" i="2"/>
  <c r="AB877" i="2"/>
  <c r="C876" i="2"/>
  <c r="D876" i="2"/>
  <c r="H876" i="2"/>
  <c r="I876" i="2"/>
  <c r="K876" i="2"/>
  <c r="AA876" i="2"/>
  <c r="AB876" i="2"/>
  <c r="D875" i="2"/>
  <c r="H875" i="2"/>
  <c r="I875" i="2"/>
  <c r="K875" i="2"/>
  <c r="AA875" i="2"/>
  <c r="AB875" i="2"/>
  <c r="C874" i="2"/>
  <c r="D874" i="2"/>
  <c r="H874" i="2"/>
  <c r="I874" i="2"/>
  <c r="K874" i="2"/>
  <c r="AA874" i="2"/>
  <c r="AB874" i="2"/>
  <c r="C873" i="2"/>
  <c r="D873" i="2"/>
  <c r="H873" i="2"/>
  <c r="I873" i="2"/>
  <c r="K873" i="2"/>
  <c r="AA873" i="2"/>
  <c r="AB873" i="2"/>
  <c r="C872" i="2"/>
  <c r="D872" i="2"/>
  <c r="H872" i="2"/>
  <c r="I872" i="2"/>
  <c r="K872" i="2"/>
  <c r="AA872" i="2"/>
  <c r="AB872" i="2"/>
  <c r="C871" i="2"/>
  <c r="D871" i="2"/>
  <c r="H871" i="2"/>
  <c r="I871" i="2"/>
  <c r="K871" i="2"/>
  <c r="AA871" i="2"/>
  <c r="AB871" i="2"/>
  <c r="C870" i="2"/>
  <c r="D870" i="2"/>
  <c r="H870" i="2"/>
  <c r="I870" i="2"/>
  <c r="K870" i="2"/>
  <c r="AA870" i="2"/>
  <c r="AB870" i="2"/>
  <c r="C869" i="2"/>
  <c r="D869" i="2"/>
  <c r="H869" i="2"/>
  <c r="I869" i="2"/>
  <c r="K869" i="2"/>
  <c r="AA869" i="2"/>
  <c r="AB869" i="2"/>
  <c r="C868" i="2"/>
  <c r="D868" i="2"/>
  <c r="H868" i="2"/>
  <c r="I868" i="2"/>
  <c r="K868" i="2"/>
  <c r="AA868" i="2"/>
  <c r="AB868" i="2"/>
  <c r="C867" i="2"/>
  <c r="D867" i="2"/>
  <c r="H867" i="2"/>
  <c r="I867" i="2"/>
  <c r="K867" i="2"/>
  <c r="AA867" i="2"/>
  <c r="AB867" i="2"/>
  <c r="C866" i="2"/>
  <c r="D866" i="2"/>
  <c r="H866" i="2"/>
  <c r="I866" i="2"/>
  <c r="K866" i="2"/>
  <c r="AA866" i="2"/>
  <c r="AB866" i="2"/>
  <c r="C865" i="2"/>
  <c r="D865" i="2"/>
  <c r="H865" i="2"/>
  <c r="I865" i="2"/>
  <c r="K865" i="2"/>
  <c r="AA865" i="2"/>
  <c r="AB865" i="2"/>
  <c r="C864" i="2"/>
  <c r="D864" i="2"/>
  <c r="H864" i="2"/>
  <c r="I864" i="2"/>
  <c r="K864" i="2"/>
  <c r="AA864" i="2"/>
  <c r="AB864" i="2"/>
  <c r="C863" i="2"/>
  <c r="D863" i="2"/>
  <c r="H863" i="2"/>
  <c r="I863" i="2"/>
  <c r="K863" i="2"/>
  <c r="AA863" i="2"/>
  <c r="AB863" i="2"/>
  <c r="C862" i="2"/>
  <c r="D862" i="2"/>
  <c r="H862" i="2"/>
  <c r="I862" i="2"/>
  <c r="K862" i="2"/>
  <c r="AA862" i="2"/>
  <c r="AB862" i="2"/>
  <c r="C861" i="2"/>
  <c r="D861" i="2"/>
  <c r="H861" i="2"/>
  <c r="I861" i="2"/>
  <c r="K861" i="2"/>
  <c r="AA861" i="2"/>
  <c r="AB861" i="2"/>
  <c r="C860" i="2"/>
  <c r="D860" i="2"/>
  <c r="H860" i="2"/>
  <c r="I860" i="2"/>
  <c r="K860" i="2"/>
  <c r="AA860" i="2"/>
  <c r="AB860" i="2"/>
  <c r="C859" i="2"/>
  <c r="D859" i="2"/>
  <c r="H859" i="2"/>
  <c r="I859" i="2"/>
  <c r="K859" i="2"/>
  <c r="AA859" i="2"/>
  <c r="AB859" i="2"/>
  <c r="C858" i="2"/>
  <c r="D858" i="2"/>
  <c r="H858" i="2"/>
  <c r="I858" i="2"/>
  <c r="K858" i="2"/>
  <c r="AA858" i="2"/>
  <c r="AB858" i="2"/>
  <c r="C857" i="2"/>
  <c r="D857" i="2"/>
  <c r="H857" i="2"/>
  <c r="I857" i="2"/>
  <c r="K857" i="2"/>
  <c r="AA857" i="2"/>
  <c r="AB857" i="2"/>
  <c r="C856" i="2"/>
  <c r="D856" i="2"/>
  <c r="H856" i="2"/>
  <c r="I856" i="2"/>
  <c r="K856" i="2"/>
  <c r="AA856" i="2"/>
  <c r="AB856" i="2"/>
  <c r="C855" i="2"/>
  <c r="D855" i="2"/>
  <c r="H855" i="2"/>
  <c r="I855" i="2"/>
  <c r="K855" i="2"/>
  <c r="AA855" i="2"/>
  <c r="AB855" i="2"/>
  <c r="C854" i="2"/>
  <c r="D854" i="2"/>
  <c r="H854" i="2"/>
  <c r="I854" i="2"/>
  <c r="K854" i="2"/>
  <c r="AA854" i="2"/>
  <c r="AB854" i="2"/>
  <c r="C853" i="2"/>
  <c r="D853" i="2"/>
  <c r="H853" i="2"/>
  <c r="I853" i="2"/>
  <c r="K853" i="2"/>
  <c r="AA853" i="2"/>
  <c r="AB853" i="2"/>
  <c r="C852" i="2"/>
  <c r="D852" i="2"/>
  <c r="H852" i="2"/>
  <c r="I852" i="2"/>
  <c r="K852" i="2"/>
  <c r="AA852" i="2"/>
  <c r="AB852" i="2"/>
  <c r="C851" i="2"/>
  <c r="D851" i="2"/>
  <c r="H851" i="2"/>
  <c r="I851" i="2"/>
  <c r="K851" i="2"/>
  <c r="AA851" i="2"/>
  <c r="AB851" i="2"/>
  <c r="C850" i="2"/>
  <c r="D850" i="2"/>
  <c r="H850" i="2"/>
  <c r="I850" i="2"/>
  <c r="K850" i="2"/>
  <c r="AA850" i="2"/>
  <c r="AB850" i="2"/>
  <c r="C849" i="2"/>
  <c r="D849" i="2"/>
  <c r="H849" i="2"/>
  <c r="I849" i="2"/>
  <c r="K849" i="2"/>
  <c r="AA849" i="2"/>
  <c r="AB849" i="2"/>
  <c r="C848" i="2"/>
  <c r="D848" i="2"/>
  <c r="H848" i="2"/>
  <c r="I848" i="2"/>
  <c r="K848" i="2"/>
  <c r="AA848" i="2"/>
  <c r="AB848" i="2"/>
  <c r="C847" i="2"/>
  <c r="D847" i="2"/>
  <c r="H847" i="2"/>
  <c r="I847" i="2"/>
  <c r="K847" i="2"/>
  <c r="AA847" i="2"/>
  <c r="AB847" i="2"/>
  <c r="C846" i="2"/>
  <c r="D846" i="2"/>
  <c r="H846" i="2"/>
  <c r="I846" i="2"/>
  <c r="K846" i="2"/>
  <c r="AA846" i="2"/>
  <c r="AB846" i="2"/>
  <c r="C845" i="2"/>
  <c r="D845" i="2"/>
  <c r="H845" i="2"/>
  <c r="I845" i="2"/>
  <c r="K845" i="2"/>
  <c r="AA845" i="2"/>
  <c r="AB845" i="2"/>
  <c r="C844" i="2"/>
  <c r="D844" i="2"/>
  <c r="H844" i="2"/>
  <c r="I844" i="2"/>
  <c r="K844" i="2"/>
  <c r="AA844" i="2"/>
  <c r="AB844" i="2"/>
  <c r="C843" i="2"/>
  <c r="D843" i="2"/>
  <c r="H843" i="2"/>
  <c r="I843" i="2"/>
  <c r="K843" i="2"/>
  <c r="AA843" i="2"/>
  <c r="AB843" i="2"/>
  <c r="C842" i="2"/>
  <c r="D842" i="2"/>
  <c r="H842" i="2"/>
  <c r="I842" i="2"/>
  <c r="K842" i="2"/>
  <c r="AA842" i="2"/>
  <c r="AB842" i="2"/>
  <c r="C841" i="2"/>
  <c r="D841" i="2"/>
  <c r="H841" i="2"/>
  <c r="I841" i="2"/>
  <c r="K841" i="2"/>
  <c r="AA841" i="2"/>
  <c r="AB841" i="2"/>
  <c r="C840" i="2"/>
  <c r="D840" i="2"/>
  <c r="H840" i="2"/>
  <c r="I840" i="2"/>
  <c r="K840" i="2"/>
  <c r="AA840" i="2"/>
  <c r="AB840" i="2"/>
  <c r="C839" i="2"/>
  <c r="D839" i="2"/>
  <c r="H839" i="2"/>
  <c r="I839" i="2"/>
  <c r="K839" i="2"/>
  <c r="AA839" i="2"/>
  <c r="AB839" i="2"/>
  <c r="C838" i="2"/>
  <c r="D838" i="2"/>
  <c r="H838" i="2"/>
  <c r="I838" i="2"/>
  <c r="K838" i="2"/>
  <c r="AA838" i="2"/>
  <c r="AB838" i="2"/>
  <c r="E103" i="3"/>
  <c r="E102" i="3"/>
  <c r="E101" i="3"/>
  <c r="E100" i="3"/>
  <c r="E99" i="3"/>
  <c r="E98" i="3"/>
  <c r="E97" i="3"/>
  <c r="E96" i="3"/>
  <c r="AA837" i="2"/>
  <c r="AB837" i="2"/>
  <c r="AA836" i="2"/>
  <c r="AB836" i="2"/>
  <c r="AA835" i="2"/>
  <c r="AB835" i="2"/>
  <c r="AA834" i="2"/>
  <c r="AB834" i="2"/>
  <c r="AA833" i="2"/>
  <c r="AB833" i="2"/>
  <c r="AA832" i="2"/>
  <c r="AB832" i="2"/>
  <c r="K831" i="2"/>
  <c r="AA831" i="2"/>
  <c r="AB831" i="2"/>
  <c r="AA830" i="2"/>
  <c r="AB830" i="2"/>
  <c r="AA829" i="2"/>
  <c r="AB829" i="2"/>
  <c r="AA828" i="2"/>
  <c r="AB828" i="2"/>
  <c r="AA827" i="2"/>
  <c r="AB827" i="2"/>
  <c r="AA826" i="2"/>
  <c r="AB826" i="2"/>
  <c r="K825" i="2"/>
  <c r="AA825" i="2"/>
  <c r="AB825" i="2"/>
  <c r="AA824" i="2"/>
  <c r="AB824" i="2"/>
  <c r="AA823" i="2"/>
  <c r="AB823" i="2"/>
  <c r="AA822" i="2"/>
  <c r="AB822" i="2"/>
  <c r="AA821" i="2"/>
  <c r="AB821" i="2"/>
  <c r="A102" i="3"/>
  <c r="AA820" i="2"/>
  <c r="AB820" i="2"/>
  <c r="AA819" i="2"/>
  <c r="AB819" i="2"/>
  <c r="AA818" i="2"/>
  <c r="AB818" i="2"/>
  <c r="AA817" i="2"/>
  <c r="AB817" i="2"/>
  <c r="AA816" i="2"/>
  <c r="AB816" i="2"/>
  <c r="AA815" i="2"/>
  <c r="AB815" i="2"/>
  <c r="AA814" i="2"/>
  <c r="AB814" i="2"/>
  <c r="K813" i="2"/>
  <c r="AA813" i="2"/>
  <c r="AB813" i="2"/>
  <c r="AA812" i="2"/>
  <c r="AB812" i="2"/>
  <c r="K811" i="2"/>
  <c r="AA811" i="2"/>
  <c r="AB811" i="2"/>
  <c r="K810" i="2"/>
  <c r="AA810" i="2"/>
  <c r="AB810" i="2"/>
  <c r="AA809" i="2"/>
  <c r="AB809" i="2"/>
  <c r="AA808" i="2"/>
  <c r="AB808" i="2"/>
  <c r="AA807" i="2"/>
  <c r="AB807" i="2"/>
  <c r="AA806" i="2"/>
  <c r="AB806" i="2"/>
  <c r="AA805" i="2"/>
  <c r="AB805" i="2"/>
  <c r="K804" i="2"/>
  <c r="AA804" i="2"/>
  <c r="AB804" i="2"/>
  <c r="K803" i="2"/>
  <c r="AA803" i="2"/>
  <c r="AB803" i="2"/>
  <c r="AA802" i="2"/>
  <c r="AB802" i="2"/>
  <c r="AA801" i="2"/>
  <c r="AB801" i="2"/>
  <c r="AA800" i="2"/>
  <c r="AB800" i="2"/>
  <c r="AA799" i="2"/>
  <c r="AB799" i="2"/>
  <c r="AA798" i="2"/>
  <c r="AB798" i="2"/>
  <c r="AA797" i="2"/>
  <c r="AB797" i="2"/>
  <c r="AA796" i="2"/>
  <c r="AB796" i="2"/>
  <c r="AA795" i="2"/>
  <c r="AB795" i="2"/>
  <c r="AA794" i="2"/>
  <c r="AB794" i="2"/>
  <c r="AA793" i="2"/>
  <c r="AB793" i="2"/>
  <c r="AA792" i="2"/>
  <c r="AB792" i="2"/>
  <c r="AA791" i="2"/>
  <c r="AB791" i="2"/>
  <c r="AA790" i="2"/>
  <c r="AB790" i="2"/>
  <c r="AA789" i="2"/>
  <c r="AB789" i="2"/>
  <c r="AA788" i="2"/>
  <c r="AB788" i="2"/>
  <c r="AA787" i="2"/>
  <c r="AB787" i="2"/>
  <c r="AA786" i="2"/>
  <c r="AB786" i="2"/>
  <c r="AA785" i="2"/>
  <c r="AB785" i="2"/>
  <c r="AA784" i="2"/>
  <c r="AB784" i="2"/>
  <c r="AA783" i="2"/>
  <c r="AB783" i="2"/>
  <c r="K782" i="2"/>
  <c r="AA782" i="2"/>
  <c r="AB782" i="2"/>
  <c r="AA781" i="2"/>
  <c r="AB781" i="2"/>
  <c r="AA780" i="2"/>
  <c r="AB780" i="2"/>
  <c r="AA779" i="2"/>
  <c r="AB779" i="2"/>
  <c r="AA778" i="2"/>
  <c r="AB778" i="2"/>
  <c r="AA777" i="2"/>
  <c r="AB777" i="2"/>
  <c r="K776" i="2"/>
  <c r="AA776" i="2"/>
  <c r="AB776" i="2"/>
  <c r="AA775" i="2"/>
  <c r="AB775" i="2"/>
  <c r="AA774" i="2"/>
  <c r="AB774" i="2"/>
  <c r="AA773" i="2"/>
  <c r="AB773" i="2"/>
  <c r="AA772" i="2"/>
  <c r="AB772" i="2"/>
  <c r="AA771" i="2"/>
  <c r="AB771" i="2"/>
  <c r="AA770" i="2"/>
  <c r="AB770" i="2"/>
  <c r="H769" i="2"/>
  <c r="K769" i="2"/>
  <c r="AA769" i="2"/>
  <c r="AB769" i="2"/>
  <c r="K768" i="2"/>
  <c r="AA768" i="2"/>
  <c r="AB768" i="2"/>
  <c r="AA767" i="2"/>
  <c r="AB767" i="2"/>
  <c r="AA766" i="2"/>
  <c r="AB766" i="2"/>
  <c r="AA765" i="2"/>
  <c r="AB765" i="2"/>
  <c r="AA764" i="2"/>
  <c r="AB764" i="2"/>
  <c r="AA763" i="2"/>
  <c r="AB763" i="2"/>
  <c r="AA762" i="2"/>
  <c r="AB762" i="2"/>
  <c r="AA761" i="2"/>
  <c r="AB761" i="2"/>
  <c r="AA760" i="2"/>
  <c r="AB760" i="2"/>
  <c r="AA759" i="2"/>
  <c r="AB759" i="2"/>
  <c r="AA758" i="2"/>
  <c r="AB758" i="2"/>
  <c r="AA757" i="2"/>
  <c r="AB757" i="2"/>
  <c r="AA756" i="2"/>
  <c r="AB756" i="2"/>
  <c r="AA755" i="2"/>
  <c r="AB755" i="2"/>
  <c r="AA754" i="2"/>
  <c r="AB754" i="2"/>
  <c r="AA753" i="2"/>
  <c r="AB753" i="2"/>
  <c r="AA752" i="2"/>
  <c r="AB752" i="2"/>
  <c r="AA751" i="2"/>
  <c r="AB751" i="2"/>
  <c r="K750" i="2"/>
  <c r="AA750" i="2"/>
  <c r="AB750" i="2"/>
  <c r="AA749" i="2"/>
  <c r="AB749" i="2"/>
  <c r="AA748" i="2"/>
  <c r="AB748" i="2"/>
  <c r="AA747" i="2"/>
  <c r="AB747" i="2"/>
  <c r="K746" i="2"/>
  <c r="AA746" i="2"/>
  <c r="AB746" i="2"/>
  <c r="AA745" i="2"/>
  <c r="AB745" i="2"/>
  <c r="AA744" i="2"/>
  <c r="AB744" i="2"/>
  <c r="AA743" i="2"/>
  <c r="AB743" i="2"/>
  <c r="AA742" i="2"/>
  <c r="AB742" i="2"/>
  <c r="AA741" i="2"/>
  <c r="AB741" i="2"/>
  <c r="K740" i="2"/>
  <c r="AA740" i="2"/>
  <c r="AB740" i="2"/>
  <c r="H739" i="2"/>
  <c r="K739" i="2"/>
  <c r="AA739" i="2"/>
  <c r="AB739" i="2"/>
  <c r="H738" i="2"/>
  <c r="K738" i="2"/>
  <c r="AA738" i="2"/>
  <c r="AB738" i="2"/>
  <c r="AA737" i="2"/>
  <c r="AB737" i="2"/>
  <c r="AA736" i="2"/>
  <c r="AB736" i="2"/>
  <c r="AA735" i="2"/>
  <c r="AB735" i="2"/>
  <c r="AA734" i="2"/>
  <c r="AB734" i="2"/>
  <c r="AA733" i="2"/>
  <c r="AB733" i="2"/>
  <c r="H732" i="2"/>
  <c r="AA732" i="2"/>
  <c r="AB732" i="2"/>
  <c r="AA731" i="2"/>
  <c r="AB731" i="2"/>
  <c r="AA730" i="2"/>
  <c r="AB730" i="2"/>
  <c r="AA729" i="2"/>
  <c r="AB729" i="2"/>
  <c r="AA728" i="2"/>
  <c r="AB728" i="2"/>
  <c r="AA727" i="2"/>
  <c r="AB727" i="2"/>
  <c r="AA726" i="2"/>
  <c r="AB726" i="2"/>
  <c r="AA725" i="2"/>
  <c r="AB725" i="2"/>
  <c r="AA724" i="2"/>
  <c r="AB724" i="2"/>
  <c r="AA723" i="2"/>
  <c r="AB723" i="2"/>
  <c r="AA722" i="2"/>
  <c r="AB722" i="2"/>
  <c r="AA721" i="2"/>
  <c r="AB721" i="2"/>
  <c r="K720" i="2"/>
  <c r="AA720" i="2"/>
  <c r="AB720" i="2"/>
  <c r="K719" i="2"/>
  <c r="AA719" i="2"/>
  <c r="AB719" i="2"/>
  <c r="K718" i="2"/>
  <c r="AA718" i="2"/>
  <c r="AB718" i="2"/>
  <c r="AA717" i="2"/>
  <c r="AB717" i="2" s="1"/>
  <c r="AA716" i="2"/>
  <c r="AB716" i="2"/>
  <c r="AA715" i="2"/>
  <c r="AB715" i="2" s="1"/>
  <c r="AA714" i="2"/>
  <c r="AB714" i="2"/>
  <c r="AA713" i="2"/>
  <c r="AB713" i="2"/>
  <c r="AA712" i="2"/>
  <c r="AB712" i="2" s="1"/>
  <c r="AA711" i="2"/>
  <c r="AB711" i="2"/>
  <c r="AA710" i="2"/>
  <c r="AB710" i="2"/>
  <c r="AA709" i="2"/>
  <c r="AB709" i="2" s="1"/>
  <c r="AA708" i="2"/>
  <c r="AB708" i="2"/>
  <c r="AA707" i="2"/>
  <c r="AB707" i="2" s="1"/>
  <c r="K706" i="2"/>
  <c r="AA706" i="2"/>
  <c r="AB706" i="2"/>
  <c r="AA705" i="2"/>
  <c r="AB705" i="2"/>
  <c r="AA704" i="2"/>
  <c r="AB704" i="2" s="1"/>
  <c r="AA703" i="2"/>
  <c r="AB703" i="2"/>
  <c r="AA702" i="2"/>
  <c r="AB702" i="2" s="1"/>
  <c r="AA701" i="2"/>
  <c r="AB701" i="2" s="1"/>
  <c r="AA700" i="2"/>
  <c r="AB700" i="2"/>
  <c r="AA699" i="2"/>
  <c r="AB699" i="2" s="1"/>
  <c r="AA698" i="2"/>
  <c r="AB698" i="2"/>
  <c r="AA697" i="2"/>
  <c r="AB697" i="2"/>
  <c r="K696" i="2"/>
  <c r="AA696" i="2"/>
  <c r="AB696" i="2" s="1"/>
  <c r="H695" i="2"/>
  <c r="K695" i="2"/>
  <c r="AA695" i="2"/>
  <c r="AB695" i="2" s="1"/>
  <c r="AA694" i="2"/>
  <c r="AB694" i="2" s="1"/>
  <c r="AA693" i="2"/>
  <c r="AB693" i="2"/>
  <c r="AA692" i="2"/>
  <c r="AB692" i="2" s="1"/>
  <c r="AA691" i="2"/>
  <c r="AB691" i="2"/>
  <c r="AA690" i="2"/>
  <c r="AB690" i="2"/>
  <c r="K689" i="2"/>
  <c r="AA689" i="2"/>
  <c r="AB689" i="2" s="1"/>
  <c r="AA688" i="2"/>
  <c r="AB688" i="2"/>
  <c r="AA687" i="2"/>
  <c r="AB687" i="2"/>
  <c r="AA686" i="2"/>
  <c r="AB686" i="2" s="1"/>
  <c r="K685" i="2"/>
  <c r="AA685" i="2"/>
  <c r="AB685" i="2"/>
  <c r="AA684" i="2"/>
  <c r="AB684" i="2" s="1"/>
  <c r="K683" i="2"/>
  <c r="AA683" i="2"/>
  <c r="AB683" i="2"/>
  <c r="K682" i="2"/>
  <c r="AA682" i="2"/>
  <c r="AB682" i="2"/>
  <c r="AA681" i="2"/>
  <c r="AB681" i="2" s="1"/>
  <c r="AA680" i="2"/>
  <c r="AB680" i="2"/>
  <c r="AA679" i="2"/>
  <c r="AB679" i="2"/>
  <c r="K678" i="2"/>
  <c r="AA678" i="2"/>
  <c r="AB678" i="2" s="1"/>
  <c r="AA677" i="2"/>
  <c r="AB677" i="2"/>
  <c r="AA676" i="2"/>
  <c r="AB676" i="2" s="1"/>
  <c r="AA675" i="2"/>
  <c r="AB675" i="2"/>
  <c r="AA674" i="2"/>
  <c r="AB674" i="2"/>
  <c r="AA673" i="2"/>
  <c r="AB673" i="2" s="1"/>
  <c r="AA672" i="2"/>
  <c r="AB672" i="2"/>
  <c r="AA671" i="2"/>
  <c r="AB671" i="2" s="1"/>
  <c r="K670" i="2"/>
  <c r="AA670" i="2"/>
  <c r="AB670" i="2" s="1"/>
  <c r="AA669" i="2"/>
  <c r="AB669" i="2"/>
  <c r="H668" i="2"/>
  <c r="I668" i="2"/>
  <c r="K668" i="2"/>
  <c r="AA668" i="2"/>
  <c r="AB668" i="2"/>
  <c r="AA667" i="2"/>
  <c r="AB667" i="2" s="1"/>
  <c r="AA666" i="2"/>
  <c r="AB666" i="2"/>
  <c r="AA665" i="2"/>
  <c r="AB665" i="2"/>
  <c r="AA664" i="2"/>
  <c r="AB664" i="2" s="1"/>
  <c r="AA663" i="2"/>
  <c r="AB663" i="2" s="1"/>
  <c r="AA662" i="2"/>
  <c r="AB662" i="2" s="1"/>
  <c r="AA661" i="2"/>
  <c r="AB661" i="2"/>
  <c r="AA660" i="2"/>
  <c r="AB660" i="2"/>
  <c r="AA659" i="2"/>
  <c r="AB659" i="2" s="1"/>
  <c r="AA658" i="2"/>
  <c r="AB658" i="2"/>
  <c r="AA657" i="2"/>
  <c r="AB657" i="2"/>
  <c r="H656" i="2"/>
  <c r="AA656" i="2"/>
  <c r="AB656" i="2" s="1"/>
  <c r="AA655" i="2"/>
  <c r="AB655" i="2" s="1"/>
  <c r="AA654" i="2"/>
  <c r="AB654" i="2"/>
  <c r="AA653" i="2"/>
  <c r="AB653" i="2"/>
  <c r="AA652" i="2"/>
  <c r="AB652" i="2" s="1"/>
  <c r="AA651" i="2"/>
  <c r="AB651" i="2"/>
  <c r="AA650" i="2"/>
  <c r="AB650" i="2"/>
  <c r="AA649" i="2"/>
  <c r="AB649" i="2" s="1"/>
  <c r="K648" i="2"/>
  <c r="AA648" i="2"/>
  <c r="AB648" i="2" s="1"/>
  <c r="AA647" i="2"/>
  <c r="AB647" i="2" s="1"/>
  <c r="AA646" i="2"/>
  <c r="AB646" i="2"/>
  <c r="AA645" i="2"/>
  <c r="AB645" i="2"/>
  <c r="AA644" i="2"/>
  <c r="AB644" i="2" s="1"/>
  <c r="AA643" i="2"/>
  <c r="AB643" i="2"/>
  <c r="AA642" i="2"/>
  <c r="AB642" i="2"/>
  <c r="AA641" i="2"/>
  <c r="AB641" i="2" s="1"/>
  <c r="AA640" i="2"/>
  <c r="AB640" i="2"/>
  <c r="AA639" i="2"/>
  <c r="AB639" i="2" s="1"/>
  <c r="AA638" i="2"/>
  <c r="AB638" i="2"/>
  <c r="AA637" i="2"/>
  <c r="AB637" i="2"/>
  <c r="AA636" i="2"/>
  <c r="AB636" i="2" s="1"/>
  <c r="AA635" i="2"/>
  <c r="AB635" i="2"/>
  <c r="H634" i="2"/>
  <c r="AA634" i="2"/>
  <c r="AB634" i="2" s="1"/>
  <c r="AA633" i="2"/>
  <c r="AB633" i="2"/>
  <c r="AA632" i="2"/>
  <c r="AB632" i="2" s="1"/>
  <c r="AA631" i="2"/>
  <c r="AB631" i="2"/>
  <c r="AA630" i="2"/>
  <c r="AB630" i="2"/>
  <c r="AA629" i="2"/>
  <c r="AB629" i="2" s="1"/>
  <c r="AA628" i="2"/>
  <c r="AB628" i="2"/>
  <c r="AA627" i="2"/>
  <c r="AB627" i="2"/>
  <c r="AA626" i="2"/>
  <c r="AB626" i="2" s="1"/>
  <c r="K625" i="2"/>
  <c r="AA625" i="2"/>
  <c r="AB625" i="2" s="1"/>
  <c r="AA624" i="2"/>
  <c r="AB624" i="2" s="1"/>
  <c r="H623" i="2"/>
  <c r="AA623" i="2"/>
  <c r="AB623" i="2"/>
  <c r="AA622" i="2"/>
  <c r="AB622" i="2" s="1"/>
  <c r="AA621" i="2"/>
  <c r="AB621" i="2"/>
  <c r="AA620" i="2"/>
  <c r="AB620" i="2"/>
  <c r="AA619" i="2"/>
  <c r="AB619" i="2"/>
  <c r="AA618" i="2"/>
  <c r="AB618" i="2" s="1"/>
  <c r="AA617" i="2"/>
  <c r="AB617" i="2" s="1"/>
  <c r="AA616" i="2"/>
  <c r="AB616" i="2"/>
  <c r="AA615" i="2"/>
  <c r="AB615" i="2"/>
  <c r="AA614" i="2"/>
  <c r="AB614" i="2" s="1"/>
  <c r="AA613" i="2"/>
  <c r="AB613" i="2"/>
  <c r="AA612" i="2"/>
  <c r="AB612" i="2"/>
  <c r="AA611" i="2"/>
  <c r="AB611" i="2"/>
  <c r="AA610" i="2"/>
  <c r="AB610" i="2" s="1"/>
  <c r="AA609" i="2"/>
  <c r="AB609" i="2" s="1"/>
  <c r="AA608" i="2"/>
  <c r="AB608" i="2"/>
  <c r="AA607" i="2"/>
  <c r="AB607" i="2"/>
  <c r="K606" i="2"/>
  <c r="AA606" i="2"/>
  <c r="AB606" i="2"/>
  <c r="H605" i="2"/>
  <c r="K605" i="2"/>
  <c r="AA605" i="2"/>
  <c r="AB605" i="2" s="1"/>
  <c r="K604" i="2"/>
  <c r="AA604" i="2"/>
  <c r="AB604" i="2" s="1"/>
  <c r="AA603" i="2"/>
  <c r="AB603" i="2"/>
  <c r="AA602" i="2"/>
  <c r="AB602" i="2"/>
  <c r="AA601" i="2"/>
  <c r="AB601" i="2" s="1"/>
  <c r="AA600" i="2"/>
  <c r="AB600" i="2"/>
  <c r="K599" i="2"/>
  <c r="AA599" i="2"/>
  <c r="AB599" i="2" s="1"/>
  <c r="AA598" i="2"/>
  <c r="AB598" i="2"/>
  <c r="AA597" i="2"/>
  <c r="AB597" i="2" s="1"/>
  <c r="AA596" i="2"/>
  <c r="AB596" i="2" s="1"/>
  <c r="AA595" i="2"/>
  <c r="AB595" i="2"/>
  <c r="AA594" i="2"/>
  <c r="AB594" i="2"/>
  <c r="AA593" i="2"/>
  <c r="AB593" i="2" s="1"/>
  <c r="AA592" i="2"/>
  <c r="AB592" i="2"/>
  <c r="AA591" i="2"/>
  <c r="AB591" i="2" s="1"/>
  <c r="AA590" i="2"/>
  <c r="AB590" i="2"/>
  <c r="AA589" i="2"/>
  <c r="AB589" i="2" s="1"/>
  <c r="K588" i="2"/>
  <c r="AA588" i="2"/>
  <c r="AB588" i="2" s="1"/>
  <c r="AA587" i="2"/>
  <c r="AB587" i="2"/>
  <c r="AA586" i="2"/>
  <c r="AB586" i="2"/>
  <c r="AA585" i="2"/>
  <c r="AB585" i="2" s="1"/>
  <c r="AA584" i="2"/>
  <c r="AB584" i="2"/>
  <c r="AA583" i="2"/>
  <c r="AB583" i="2" s="1"/>
  <c r="AA582" i="2"/>
  <c r="AB582" i="2"/>
  <c r="AA581" i="2"/>
  <c r="AB581" i="2" s="1"/>
  <c r="AA580" i="2"/>
  <c r="AB580" i="2" s="1"/>
  <c r="AA579" i="2"/>
  <c r="AB579" i="2"/>
  <c r="AA578" i="2"/>
  <c r="AB578" i="2"/>
  <c r="AA577" i="2"/>
  <c r="AB577" i="2" s="1"/>
  <c r="K576" i="2"/>
  <c r="AA576" i="2"/>
  <c r="AB576" i="2"/>
  <c r="AA575" i="2"/>
  <c r="AB575" i="2" s="1"/>
  <c r="AA574" i="2"/>
  <c r="AB574" i="2"/>
  <c r="AA573" i="2"/>
  <c r="AB573" i="2" s="1"/>
  <c r="AA572" i="2"/>
  <c r="AB572" i="2" s="1"/>
  <c r="K571" i="2"/>
  <c r="AA571" i="2"/>
  <c r="AB571" i="2"/>
  <c r="AA570" i="2"/>
  <c r="AB570" i="2"/>
  <c r="AA569" i="2"/>
  <c r="AB569" i="2" s="1"/>
  <c r="AA568" i="2"/>
  <c r="AB568" i="2" s="1"/>
  <c r="AA567" i="2"/>
  <c r="AB567" i="2" s="1"/>
  <c r="H566" i="2"/>
  <c r="K566" i="2"/>
  <c r="AA566" i="2"/>
  <c r="AB566" i="2" s="1"/>
  <c r="K565" i="2"/>
  <c r="AA565" i="2"/>
  <c r="AB565" i="2" s="1"/>
  <c r="AA564" i="2"/>
  <c r="AB564" i="2" s="1"/>
  <c r="AA563" i="2"/>
  <c r="AB563" i="2" s="1"/>
  <c r="AA562" i="2"/>
  <c r="AB562" i="2" s="1"/>
  <c r="AA561" i="2"/>
  <c r="AB561" i="2" s="1"/>
  <c r="AA560" i="2"/>
  <c r="AB560" i="2" s="1"/>
  <c r="AA559" i="2"/>
  <c r="AB559" i="2" s="1"/>
  <c r="K558" i="2"/>
  <c r="AA558" i="2"/>
  <c r="AB558" i="2" s="1"/>
  <c r="AA557" i="2"/>
  <c r="AB557" i="2" s="1"/>
  <c r="AA556" i="2"/>
  <c r="AB556" i="2" s="1"/>
  <c r="AA555" i="2"/>
  <c r="AB555" i="2" s="1"/>
  <c r="AA554" i="2"/>
  <c r="AB554" i="2" s="1"/>
  <c r="AA553" i="2"/>
  <c r="AB553" i="2" s="1"/>
  <c r="AA552" i="2"/>
  <c r="AB552" i="2" s="1"/>
  <c r="AA551" i="2"/>
  <c r="AB551" i="2" s="1"/>
  <c r="AA550" i="2"/>
  <c r="AB550" i="2" s="1"/>
  <c r="AA549" i="2"/>
  <c r="AB549" i="2" s="1"/>
  <c r="K548" i="2"/>
  <c r="AA548" i="2"/>
  <c r="AB548" i="2" s="1"/>
  <c r="H547" i="2"/>
  <c r="AA547" i="2"/>
  <c r="AB547" i="2" s="1"/>
  <c r="AA546" i="2"/>
  <c r="AB546" i="2" s="1"/>
  <c r="AA545" i="2"/>
  <c r="AB545" i="2"/>
  <c r="K544" i="2"/>
  <c r="AA544" i="2"/>
  <c r="AB544" i="2" s="1"/>
  <c r="K543" i="2"/>
  <c r="AA543" i="2"/>
  <c r="AB543" i="2" s="1"/>
  <c r="K542" i="2"/>
  <c r="AA542" i="2"/>
  <c r="AB542" i="2" s="1"/>
  <c r="AA541" i="2"/>
  <c r="AB541" i="2" s="1"/>
  <c r="AA540" i="2"/>
  <c r="AB540" i="2" s="1"/>
  <c r="AA539" i="2"/>
  <c r="AB539" i="2"/>
  <c r="AA538" i="2"/>
  <c r="AB538" i="2" s="1"/>
  <c r="AA537" i="2"/>
  <c r="AB537" i="2" s="1"/>
  <c r="AA536" i="2"/>
  <c r="AB536" i="2" s="1"/>
  <c r="AA535" i="2"/>
  <c r="AB535" i="2" s="1"/>
  <c r="AA534" i="2"/>
  <c r="AB534" i="2" s="1"/>
  <c r="AA533" i="2"/>
  <c r="AB533" i="2" s="1"/>
  <c r="AA532" i="2"/>
  <c r="AB532" i="2" s="1"/>
  <c r="AA531" i="2"/>
  <c r="AB531" i="2"/>
  <c r="AA530" i="2"/>
  <c r="AB530" i="2" s="1"/>
  <c r="AA529" i="2"/>
  <c r="AB529" i="2"/>
  <c r="AA528" i="2"/>
  <c r="AB528" i="2" s="1"/>
  <c r="AA527" i="2"/>
  <c r="AB527" i="2" s="1"/>
  <c r="AA526" i="2"/>
  <c r="AB526" i="2" s="1"/>
  <c r="AA525" i="2"/>
  <c r="AB525" i="2"/>
  <c r="H524" i="2"/>
  <c r="AA524" i="2"/>
  <c r="AB524" i="2" s="1"/>
  <c r="K523" i="2"/>
  <c r="AA523" i="2"/>
  <c r="AB523" i="2" s="1"/>
  <c r="AA522" i="2"/>
  <c r="AB522" i="2"/>
  <c r="AA521" i="2"/>
  <c r="AB521" i="2" s="1"/>
  <c r="AA520" i="2"/>
  <c r="AB520" i="2" s="1"/>
  <c r="AA519" i="2"/>
  <c r="AB519" i="2" s="1"/>
  <c r="AA518" i="2"/>
  <c r="AB518" i="2"/>
  <c r="AA517" i="2"/>
  <c r="AB517" i="2" s="1"/>
  <c r="AA516" i="2"/>
  <c r="AB516" i="2" s="1"/>
  <c r="AA515" i="2"/>
  <c r="AB515" i="2" s="1"/>
  <c r="AA514" i="2"/>
  <c r="AB514" i="2" s="1"/>
  <c r="AA513" i="2"/>
  <c r="AB513" i="2" s="1"/>
  <c r="AA512" i="2"/>
  <c r="AB512" i="2" s="1"/>
  <c r="AA511" i="2"/>
  <c r="AB511" i="2" s="1"/>
  <c r="AA510" i="2"/>
  <c r="AB510" i="2" s="1"/>
  <c r="AA509" i="2"/>
  <c r="AB509" i="2" s="1"/>
  <c r="AA401" i="2"/>
  <c r="AB401" i="2" s="1"/>
  <c r="AA508" i="2"/>
  <c r="AB508" i="2" s="1"/>
  <c r="C30" i="4"/>
  <c r="C31" i="4"/>
  <c r="K452" i="2"/>
  <c r="C29" i="4"/>
  <c r="C28" i="4"/>
  <c r="K454" i="2"/>
  <c r="K459" i="2"/>
  <c r="K464" i="2"/>
  <c r="K502" i="2"/>
  <c r="K504" i="2"/>
  <c r="K507" i="2"/>
  <c r="AA355" i="2"/>
  <c r="AB355" i="2" s="1"/>
  <c r="AA356" i="2"/>
  <c r="AB356" i="2" s="1"/>
  <c r="AA357" i="2"/>
  <c r="AB357" i="2" s="1"/>
  <c r="AA358" i="2"/>
  <c r="AB358" i="2" s="1"/>
  <c r="AA359" i="2"/>
  <c r="AB359" i="2" s="1"/>
  <c r="AA360" i="2"/>
  <c r="AB360" i="2" s="1"/>
  <c r="AA361" i="2"/>
  <c r="AB361" i="2" s="1"/>
  <c r="AA362" i="2"/>
  <c r="AB362" i="2" s="1"/>
  <c r="AA363" i="2"/>
  <c r="AB363" i="2" s="1"/>
  <c r="AA364" i="2"/>
  <c r="AB364" i="2" s="1"/>
  <c r="AA365" i="2"/>
  <c r="AB365" i="2" s="1"/>
  <c r="AA366" i="2"/>
  <c r="AB366" i="2" s="1"/>
  <c r="AA367" i="2"/>
  <c r="AB367" i="2" s="1"/>
  <c r="AA368" i="2"/>
  <c r="AB368" i="2" s="1"/>
  <c r="AA369" i="2"/>
  <c r="AB369" i="2" s="1"/>
  <c r="AA370" i="2"/>
  <c r="AB370" i="2" s="1"/>
  <c r="AA371" i="2"/>
  <c r="AB371" i="2" s="1"/>
  <c r="AA372" i="2"/>
  <c r="AB372" i="2" s="1"/>
  <c r="AA373" i="2"/>
  <c r="AB373" i="2" s="1"/>
  <c r="AA374" i="2"/>
  <c r="AB374" i="2" s="1"/>
  <c r="AA375" i="2"/>
  <c r="AB375" i="2" s="1"/>
  <c r="AA376" i="2"/>
  <c r="AB376" i="2" s="1"/>
  <c r="AA377" i="2"/>
  <c r="AB377" i="2" s="1"/>
  <c r="AA378" i="2"/>
  <c r="AB378" i="2" s="1"/>
  <c r="AA379" i="2"/>
  <c r="AB379" i="2" s="1"/>
  <c r="AA380" i="2"/>
  <c r="AB380" i="2" s="1"/>
  <c r="AA381" i="2"/>
  <c r="AB381" i="2" s="1"/>
  <c r="AA382" i="2"/>
  <c r="AB382" i="2" s="1"/>
  <c r="AA383" i="2"/>
  <c r="AB383" i="2" s="1"/>
  <c r="AA384" i="2"/>
  <c r="AB384" i="2" s="1"/>
  <c r="AA385" i="2"/>
  <c r="AB385" i="2" s="1"/>
  <c r="AA386" i="2"/>
  <c r="AB386" i="2" s="1"/>
  <c r="AA387" i="2"/>
  <c r="AB387" i="2" s="1"/>
  <c r="AA388" i="2"/>
  <c r="AB388" i="2" s="1"/>
  <c r="AA389" i="2"/>
  <c r="AB389" i="2" s="1"/>
  <c r="AA390" i="2"/>
  <c r="AB390" i="2" s="1"/>
  <c r="AA391" i="2"/>
  <c r="AB391" i="2" s="1"/>
  <c r="AA392" i="2"/>
  <c r="AB392" i="2" s="1"/>
  <c r="AA393" i="2"/>
  <c r="AB393" i="2" s="1"/>
  <c r="AA394" i="2"/>
  <c r="AB394" i="2" s="1"/>
  <c r="AA395" i="2"/>
  <c r="AB395" i="2" s="1"/>
  <c r="AA396" i="2"/>
  <c r="AB396" i="2" s="1"/>
  <c r="AA397" i="2"/>
  <c r="AB397" i="2" s="1"/>
  <c r="AA398" i="2"/>
  <c r="AB398" i="2" s="1"/>
  <c r="AA399" i="2"/>
  <c r="AB399" i="2" s="1"/>
  <c r="AA400" i="2"/>
  <c r="AB400" i="2" s="1"/>
  <c r="AA402" i="2"/>
  <c r="AB402" i="2" s="1"/>
  <c r="AA403" i="2"/>
  <c r="AB403" i="2" s="1"/>
  <c r="AA404" i="2"/>
  <c r="AB404" i="2" s="1"/>
  <c r="AA405" i="2"/>
  <c r="AB405" i="2" s="1"/>
  <c r="AA406" i="2"/>
  <c r="AB406" i="2" s="1"/>
  <c r="AA407" i="2"/>
  <c r="AB407" i="2" s="1"/>
  <c r="AA408" i="2"/>
  <c r="AB408" i="2" s="1"/>
  <c r="AA409" i="2"/>
  <c r="AB409" i="2" s="1"/>
  <c r="AA410" i="2"/>
  <c r="AB410" i="2" s="1"/>
  <c r="AA411" i="2"/>
  <c r="AB411" i="2" s="1"/>
  <c r="AA412" i="2"/>
  <c r="AB412" i="2" s="1"/>
  <c r="AA413" i="2"/>
  <c r="AB413" i="2" s="1"/>
  <c r="AA414" i="2"/>
  <c r="AB414" i="2" s="1"/>
  <c r="AA415" i="2"/>
  <c r="AB415" i="2" s="1"/>
  <c r="AA416" i="2"/>
  <c r="AB416" i="2" s="1"/>
  <c r="AA417" i="2"/>
  <c r="AB417" i="2" s="1"/>
  <c r="AA418" i="2"/>
  <c r="AB418" i="2" s="1"/>
  <c r="AA419" i="2"/>
  <c r="AB419" i="2" s="1"/>
  <c r="AA420" i="2"/>
  <c r="AB420" i="2" s="1"/>
  <c r="AA421" i="2"/>
  <c r="AB421" i="2" s="1"/>
  <c r="AA422" i="2"/>
  <c r="AB422" i="2" s="1"/>
  <c r="AA423" i="2"/>
  <c r="AB423" i="2" s="1"/>
  <c r="AA424" i="2"/>
  <c r="AB424" i="2" s="1"/>
  <c r="AA425" i="2"/>
  <c r="AB425" i="2" s="1"/>
  <c r="AA426" i="2"/>
  <c r="AB426" i="2" s="1"/>
  <c r="AA427" i="2"/>
  <c r="AB427" i="2" s="1"/>
  <c r="AA428" i="2"/>
  <c r="AB428" i="2" s="1"/>
  <c r="AA429" i="2"/>
  <c r="AB429" i="2" s="1"/>
  <c r="AA430" i="2"/>
  <c r="AB430" i="2" s="1"/>
  <c r="AA431" i="2"/>
  <c r="AB431" i="2" s="1"/>
  <c r="AA432" i="2"/>
  <c r="AB432" i="2" s="1"/>
  <c r="AA433" i="2"/>
  <c r="AB433" i="2" s="1"/>
  <c r="AA434" i="2"/>
  <c r="AB434" i="2" s="1"/>
  <c r="AA435" i="2"/>
  <c r="AB435" i="2" s="1"/>
  <c r="AA436" i="2"/>
  <c r="AB436" i="2" s="1"/>
  <c r="AA437" i="2"/>
  <c r="AB437" i="2" s="1"/>
  <c r="AA438" i="2"/>
  <c r="AB438" i="2" s="1"/>
  <c r="AA439" i="2"/>
  <c r="AB439" i="2" s="1"/>
  <c r="AA440" i="2"/>
  <c r="AB440" i="2" s="1"/>
  <c r="AA441" i="2"/>
  <c r="AB441" i="2" s="1"/>
  <c r="AA442" i="2"/>
  <c r="AB442" i="2" s="1"/>
  <c r="AA443" i="2"/>
  <c r="AB443" i="2" s="1"/>
  <c r="AA444" i="2"/>
  <c r="AB444" i="2" s="1"/>
  <c r="AA445" i="2"/>
  <c r="AB445" i="2" s="1"/>
  <c r="AA446" i="2"/>
  <c r="AB446" i="2" s="1"/>
  <c r="AA447" i="2"/>
  <c r="AB447" i="2" s="1"/>
  <c r="AA448" i="2"/>
  <c r="AB448" i="2" s="1"/>
  <c r="AA449" i="2"/>
  <c r="AB449" i="2" s="1"/>
  <c r="AA450" i="2"/>
  <c r="AB450" i="2" s="1"/>
  <c r="AA451" i="2"/>
  <c r="AB451" i="2" s="1"/>
  <c r="AA452" i="2"/>
  <c r="AB452" i="2" s="1"/>
  <c r="AA453" i="2"/>
  <c r="AB453" i="2" s="1"/>
  <c r="AA454" i="2"/>
  <c r="AB454" i="2" s="1"/>
  <c r="AA455" i="2"/>
  <c r="AB455" i="2" s="1"/>
  <c r="AA456" i="2"/>
  <c r="AB456" i="2" s="1"/>
  <c r="AA457" i="2"/>
  <c r="AB457" i="2" s="1"/>
  <c r="AA458" i="2"/>
  <c r="AB458" i="2" s="1"/>
  <c r="AA459" i="2"/>
  <c r="AB459" i="2" s="1"/>
  <c r="AA460" i="2"/>
  <c r="AB460" i="2" s="1"/>
  <c r="AA461" i="2"/>
  <c r="AB461" i="2" s="1"/>
  <c r="AA462" i="2"/>
  <c r="AB462" i="2" s="1"/>
  <c r="AA463" i="2"/>
  <c r="AB463" i="2" s="1"/>
  <c r="AA464" i="2"/>
  <c r="AB464" i="2" s="1"/>
  <c r="AA465" i="2"/>
  <c r="AB465" i="2" s="1"/>
  <c r="AA466" i="2"/>
  <c r="AB466" i="2" s="1"/>
  <c r="AA467" i="2"/>
  <c r="AB467" i="2" s="1"/>
  <c r="AA468" i="2"/>
  <c r="AB468" i="2" s="1"/>
  <c r="AA469" i="2"/>
  <c r="AB469" i="2" s="1"/>
  <c r="AA470" i="2"/>
  <c r="AB470" i="2" s="1"/>
  <c r="AA471" i="2"/>
  <c r="AB471" i="2" s="1"/>
  <c r="AA472" i="2"/>
  <c r="AB472" i="2" s="1"/>
  <c r="AA473" i="2"/>
  <c r="AB473" i="2" s="1"/>
  <c r="AA474" i="2"/>
  <c r="AB474" i="2" s="1"/>
  <c r="AA475" i="2"/>
  <c r="AB475" i="2" s="1"/>
  <c r="AA476" i="2"/>
  <c r="AB476" i="2" s="1"/>
  <c r="AA477" i="2"/>
  <c r="AB477" i="2" s="1"/>
  <c r="AA478" i="2"/>
  <c r="AB478" i="2" s="1"/>
  <c r="AA479" i="2"/>
  <c r="AB479" i="2" s="1"/>
  <c r="AA480" i="2"/>
  <c r="AB480" i="2" s="1"/>
  <c r="AA481" i="2"/>
  <c r="AB481" i="2" s="1"/>
  <c r="AA482" i="2"/>
  <c r="AB482" i="2" s="1"/>
  <c r="AA483" i="2"/>
  <c r="AB483" i="2" s="1"/>
  <c r="AA484" i="2"/>
  <c r="AB484" i="2" s="1"/>
  <c r="AA485" i="2"/>
  <c r="AB485" i="2" s="1"/>
  <c r="AA486" i="2"/>
  <c r="AB486" i="2" s="1"/>
  <c r="AA487" i="2"/>
  <c r="AB487" i="2" s="1"/>
  <c r="AA488" i="2"/>
  <c r="AB488" i="2" s="1"/>
  <c r="AA489" i="2"/>
  <c r="AB489" i="2" s="1"/>
  <c r="AA490" i="2"/>
  <c r="AB490" i="2" s="1"/>
  <c r="AA491" i="2"/>
  <c r="AB491" i="2" s="1"/>
  <c r="AA492" i="2"/>
  <c r="AB492" i="2" s="1"/>
  <c r="AA493" i="2"/>
  <c r="AB493" i="2" s="1"/>
  <c r="AA494" i="2"/>
  <c r="AB494" i="2" s="1"/>
  <c r="AA495" i="2"/>
  <c r="AB495" i="2" s="1"/>
  <c r="AA496" i="2"/>
  <c r="AB496" i="2" s="1"/>
  <c r="AA497" i="2"/>
  <c r="AB497" i="2" s="1"/>
  <c r="AA498" i="2"/>
  <c r="AB498" i="2" s="1"/>
  <c r="AA499" i="2"/>
  <c r="AB499" i="2" s="1"/>
  <c r="AA500" i="2"/>
  <c r="AB500" i="2" s="1"/>
  <c r="AA501" i="2"/>
  <c r="AB501" i="2" s="1"/>
  <c r="AA502" i="2"/>
  <c r="AB502" i="2" s="1"/>
  <c r="AA503" i="2"/>
  <c r="AB503" i="2" s="1"/>
  <c r="AA504" i="2"/>
  <c r="AB504" i="2" s="1"/>
  <c r="AA505" i="2"/>
  <c r="AB505" i="2" s="1"/>
  <c r="AA506" i="2"/>
  <c r="AB506" i="2" s="1"/>
  <c r="AA507" i="2"/>
  <c r="AB507" i="2" s="1"/>
  <c r="A85" i="3"/>
  <c r="A86" i="3"/>
  <c r="A87" i="3"/>
  <c r="A88" i="3"/>
  <c r="A89" i="3"/>
  <c r="A90" i="3"/>
  <c r="A91" i="3"/>
  <c r="A92" i="3"/>
  <c r="A93" i="3"/>
  <c r="A94" i="3"/>
  <c r="A95" i="3"/>
  <c r="A96" i="3"/>
  <c r="A97" i="3"/>
  <c r="A98" i="3"/>
  <c r="A99" i="3"/>
  <c r="A100" i="3"/>
  <c r="A101" i="3"/>
  <c r="A103" i="3"/>
  <c r="A104" i="3"/>
  <c r="A105" i="3"/>
  <c r="A106" i="3"/>
  <c r="A107" i="3"/>
  <c r="A108" i="3"/>
  <c r="A109" i="3"/>
  <c r="A110" i="3"/>
  <c r="A111" i="3"/>
  <c r="A112" i="3"/>
  <c r="A113" i="3"/>
  <c r="A114" i="3"/>
  <c r="A115" i="3"/>
  <c r="A116" i="3"/>
  <c r="A117" i="3"/>
  <c r="A118" i="3"/>
  <c r="A119" i="3"/>
  <c r="A84" i="3"/>
  <c r="A83" i="3"/>
  <c r="A82" i="3"/>
  <c r="A81" i="3"/>
  <c r="A80" i="3"/>
  <c r="A79" i="3"/>
  <c r="A78" i="3"/>
  <c r="A77" i="3"/>
  <c r="A76" i="3"/>
  <c r="C27" i="4"/>
  <c r="C20" i="4"/>
  <c r="C21" i="4"/>
  <c r="C22" i="4"/>
  <c r="C23" i="4"/>
  <c r="C24" i="4"/>
  <c r="C25" i="4"/>
  <c r="C26" i="4"/>
  <c r="L942" i="2" l="1"/>
  <c r="M942" i="2"/>
  <c r="L941" i="2"/>
  <c r="M941" i="2"/>
  <c r="L940" i="2"/>
  <c r="M940" i="2"/>
  <c r="L939" i="2"/>
  <c r="M939" i="2"/>
  <c r="L938" i="2"/>
  <c r="M938" i="2"/>
  <c r="L937" i="2"/>
  <c r="M937" i="2"/>
  <c r="L936" i="2"/>
  <c r="M936" i="2"/>
  <c r="L935" i="2"/>
  <c r="M935" i="2"/>
  <c r="L934" i="2"/>
  <c r="M934" i="2"/>
  <c r="L933" i="2"/>
  <c r="M933" i="2"/>
  <c r="L932" i="2"/>
  <c r="M932" i="2"/>
  <c r="L931" i="2"/>
  <c r="M931" i="2"/>
  <c r="L930" i="2"/>
  <c r="M930" i="2"/>
  <c r="L929" i="2"/>
  <c r="M929" i="2"/>
  <c r="L928" i="2"/>
  <c r="M928" i="2"/>
  <c r="L927" i="2"/>
  <c r="M927" i="2"/>
  <c r="L926" i="2"/>
  <c r="M926" i="2"/>
  <c r="L925" i="2"/>
  <c r="M925" i="2"/>
  <c r="L924" i="2"/>
  <c r="M924" i="2"/>
  <c r="L923" i="2"/>
  <c r="M923" i="2"/>
  <c r="L922" i="2"/>
  <c r="M922" i="2"/>
  <c r="L921" i="2"/>
  <c r="M921" i="2"/>
  <c r="L920" i="2"/>
  <c r="M920" i="2"/>
  <c r="L919" i="2"/>
  <c r="M919" i="2"/>
  <c r="L918" i="2"/>
  <c r="M918" i="2"/>
  <c r="L917" i="2"/>
  <c r="M917" i="2"/>
  <c r="L916" i="2"/>
  <c r="M916" i="2"/>
  <c r="L915" i="2"/>
  <c r="M915" i="2"/>
  <c r="L914" i="2"/>
  <c r="M914" i="2"/>
  <c r="L913" i="2"/>
  <c r="M913" i="2"/>
  <c r="L912" i="2"/>
  <c r="M912" i="2"/>
  <c r="L911" i="2"/>
  <c r="M911" i="2"/>
  <c r="L910" i="2"/>
  <c r="M910" i="2"/>
  <c r="L909" i="2"/>
  <c r="M909" i="2"/>
  <c r="L908" i="2"/>
  <c r="M908" i="2"/>
  <c r="L907" i="2"/>
  <c r="M907" i="2"/>
  <c r="L906" i="2"/>
  <c r="M906" i="2"/>
  <c r="L905" i="2"/>
  <c r="M905" i="2"/>
  <c r="L904" i="2"/>
  <c r="M904" i="2"/>
  <c r="L903" i="2"/>
  <c r="M903" i="2"/>
  <c r="L902" i="2"/>
  <c r="M902" i="2"/>
  <c r="L901" i="2"/>
  <c r="M901" i="2"/>
  <c r="L900" i="2"/>
  <c r="M900" i="2"/>
  <c r="L899" i="2"/>
  <c r="M899" i="2"/>
  <c r="L898" i="2"/>
  <c r="M898" i="2"/>
  <c r="L897" i="2"/>
  <c r="M897" i="2"/>
  <c r="L896" i="2"/>
  <c r="M896" i="2"/>
  <c r="L895" i="2"/>
  <c r="M895" i="2"/>
  <c r="L894" i="2"/>
  <c r="M894" i="2"/>
  <c r="L893" i="2"/>
  <c r="M893" i="2"/>
  <c r="L892" i="2"/>
  <c r="M892" i="2"/>
  <c r="L891" i="2"/>
  <c r="M891" i="2"/>
  <c r="L890" i="2"/>
  <c r="M890" i="2"/>
  <c r="L889" i="2"/>
  <c r="M889" i="2"/>
  <c r="L888" i="2"/>
  <c r="M888" i="2"/>
  <c r="L887" i="2"/>
  <c r="M887" i="2"/>
  <c r="L886" i="2"/>
  <c r="M886" i="2"/>
  <c r="L885" i="2"/>
  <c r="M885" i="2"/>
  <c r="L884" i="2"/>
  <c r="M884" i="2"/>
  <c r="L883" i="2"/>
  <c r="M883" i="2"/>
  <c r="L882" i="2"/>
  <c r="M882" i="2"/>
  <c r="L881" i="2"/>
  <c r="M881" i="2"/>
  <c r="L880" i="2"/>
  <c r="M880" i="2"/>
  <c r="L879" i="2"/>
  <c r="M879" i="2"/>
  <c r="L878" i="2"/>
  <c r="M878" i="2"/>
  <c r="L877" i="2"/>
  <c r="M877" i="2"/>
  <c r="L876" i="2"/>
  <c r="M876" i="2"/>
  <c r="L875" i="2"/>
  <c r="M875" i="2"/>
  <c r="L874" i="2"/>
  <c r="M874" i="2"/>
  <c r="L873" i="2"/>
  <c r="M873" i="2"/>
  <c r="L872" i="2"/>
  <c r="M872" i="2"/>
  <c r="L871" i="2"/>
  <c r="M871" i="2"/>
  <c r="L870" i="2"/>
  <c r="M870" i="2"/>
  <c r="L869" i="2"/>
  <c r="M869" i="2"/>
  <c r="L868" i="2"/>
  <c r="M868" i="2"/>
  <c r="L867" i="2"/>
  <c r="M867" i="2"/>
  <c r="L866" i="2"/>
  <c r="M866" i="2"/>
  <c r="L865" i="2"/>
  <c r="M865" i="2"/>
  <c r="L864" i="2"/>
  <c r="M864" i="2"/>
  <c r="L863" i="2"/>
  <c r="M863" i="2"/>
  <c r="L862" i="2"/>
  <c r="M862" i="2"/>
  <c r="L861" i="2"/>
  <c r="M861" i="2"/>
  <c r="L860" i="2"/>
  <c r="M860" i="2"/>
  <c r="L859" i="2"/>
  <c r="M859" i="2"/>
  <c r="L858" i="2"/>
  <c r="M858" i="2"/>
  <c r="L857" i="2"/>
  <c r="M857" i="2"/>
  <c r="L856" i="2"/>
  <c r="M856" i="2"/>
  <c r="L855" i="2"/>
  <c r="M855" i="2"/>
  <c r="L854" i="2"/>
  <c r="M854" i="2"/>
  <c r="L853" i="2"/>
  <c r="M853" i="2"/>
  <c r="L852" i="2"/>
  <c r="M852" i="2"/>
  <c r="L851" i="2"/>
  <c r="M851" i="2"/>
  <c r="L850" i="2"/>
  <c r="M850" i="2"/>
  <c r="L849" i="2"/>
  <c r="M849" i="2"/>
  <c r="L848" i="2"/>
  <c r="M848" i="2"/>
  <c r="L847" i="2"/>
  <c r="M847" i="2"/>
  <c r="L846" i="2"/>
  <c r="M846" i="2"/>
  <c r="L845" i="2"/>
  <c r="M845" i="2"/>
  <c r="L844" i="2"/>
  <c r="M844" i="2"/>
  <c r="L843" i="2"/>
  <c r="M843" i="2"/>
  <c r="L842" i="2"/>
  <c r="M842" i="2"/>
  <c r="L841" i="2"/>
  <c r="M841" i="2"/>
  <c r="L840" i="2"/>
  <c r="M840" i="2"/>
  <c r="L839" i="2"/>
  <c r="M839" i="2"/>
  <c r="L838" i="2"/>
  <c r="M838" i="2"/>
  <c r="L837" i="2"/>
  <c r="M837" i="2"/>
  <c r="L836" i="2"/>
  <c r="M836" i="2"/>
  <c r="L835" i="2"/>
  <c r="M835" i="2"/>
  <c r="L834" i="2"/>
  <c r="M834" i="2"/>
  <c r="L833" i="2"/>
  <c r="M833" i="2"/>
  <c r="L832" i="2"/>
  <c r="M832" i="2"/>
  <c r="L831" i="2"/>
  <c r="M831" i="2"/>
  <c r="L830" i="2"/>
  <c r="M830" i="2"/>
  <c r="L829" i="2"/>
  <c r="M829" i="2"/>
  <c r="L828" i="2"/>
  <c r="M828" i="2"/>
  <c r="L827" i="2"/>
  <c r="M827" i="2"/>
  <c r="L826" i="2"/>
  <c r="M826" i="2"/>
  <c r="M825" i="2"/>
  <c r="L824" i="2"/>
  <c r="M824" i="2"/>
  <c r="L823" i="2"/>
  <c r="M823" i="2"/>
  <c r="L822" i="2"/>
  <c r="M822" i="2"/>
  <c r="L821" i="2"/>
  <c r="M821" i="2"/>
  <c r="L820" i="2"/>
  <c r="M820" i="2"/>
  <c r="L819" i="2"/>
  <c r="M819" i="2"/>
  <c r="L818" i="2"/>
  <c r="M818" i="2"/>
  <c r="L817" i="2"/>
  <c r="M817" i="2"/>
  <c r="L816" i="2"/>
  <c r="M816" i="2"/>
  <c r="L815" i="2"/>
  <c r="M815" i="2"/>
  <c r="L814" i="2"/>
  <c r="M814" i="2"/>
  <c r="L813" i="2"/>
  <c r="M813" i="2"/>
  <c r="L812" i="2"/>
  <c r="M812" i="2"/>
  <c r="L811" i="2"/>
  <c r="M811" i="2"/>
  <c r="M810" i="2"/>
  <c r="L809" i="2"/>
  <c r="M809" i="2"/>
  <c r="L808" i="2"/>
  <c r="M808" i="2"/>
  <c r="L807" i="2"/>
  <c r="M807" i="2"/>
  <c r="L806" i="2"/>
  <c r="M806" i="2"/>
  <c r="L805" i="2"/>
  <c r="M805" i="2"/>
  <c r="L804" i="2"/>
  <c r="M804" i="2"/>
  <c r="L803" i="2"/>
  <c r="M803" i="2"/>
  <c r="L802" i="2"/>
  <c r="M802" i="2"/>
  <c r="L801" i="2"/>
  <c r="M801" i="2"/>
  <c r="L800" i="2"/>
  <c r="M800" i="2"/>
  <c r="L799" i="2"/>
  <c r="M799" i="2"/>
  <c r="L798" i="2"/>
  <c r="M798" i="2"/>
  <c r="L797" i="2"/>
  <c r="M797" i="2"/>
  <c r="L796" i="2"/>
  <c r="M796" i="2"/>
  <c r="L795" i="2"/>
  <c r="M795" i="2"/>
  <c r="L794" i="2"/>
  <c r="M794" i="2"/>
  <c r="L793" i="2"/>
  <c r="M793" i="2"/>
  <c r="L792" i="2"/>
  <c r="M792" i="2"/>
  <c r="L791" i="2"/>
  <c r="M791" i="2"/>
  <c r="L790" i="2"/>
  <c r="M790" i="2"/>
  <c r="M789" i="2"/>
  <c r="L788" i="2"/>
  <c r="M788" i="2"/>
  <c r="L787" i="2"/>
  <c r="M787" i="2"/>
  <c r="L786" i="2"/>
  <c r="M786" i="2"/>
  <c r="L785" i="2"/>
  <c r="M785" i="2"/>
  <c r="L784" i="2"/>
  <c r="M784" i="2"/>
  <c r="L783" i="2"/>
  <c r="M783" i="2"/>
  <c r="M782" i="2"/>
  <c r="L781" i="2"/>
  <c r="M781" i="2"/>
  <c r="L780" i="2"/>
  <c r="M780" i="2"/>
  <c r="L779" i="2"/>
  <c r="M779" i="2"/>
  <c r="L778" i="2"/>
  <c r="M778" i="2"/>
  <c r="L777" i="2"/>
  <c r="M777" i="2"/>
  <c r="L776" i="2"/>
  <c r="M776" i="2"/>
  <c r="L775" i="2"/>
  <c r="M775" i="2"/>
  <c r="L774" i="2"/>
  <c r="M774" i="2"/>
  <c r="L773" i="2"/>
  <c r="M773" i="2"/>
  <c r="L772" i="2"/>
  <c r="M772" i="2"/>
  <c r="L771" i="2"/>
  <c r="M771" i="2"/>
  <c r="L770" i="2"/>
  <c r="M770" i="2"/>
  <c r="L769" i="2"/>
  <c r="M769" i="2"/>
  <c r="M768" i="2"/>
  <c r="L767" i="2"/>
  <c r="M767" i="2"/>
  <c r="L766" i="2"/>
  <c r="M766" i="2"/>
  <c r="L765" i="2"/>
  <c r="M765" i="2"/>
  <c r="L764" i="2"/>
  <c r="M764" i="2"/>
  <c r="L763" i="2"/>
  <c r="M763" i="2"/>
  <c r="L762" i="2"/>
  <c r="M762" i="2"/>
  <c r="L761" i="2"/>
  <c r="M761" i="2"/>
  <c r="L760" i="2"/>
  <c r="M760" i="2"/>
  <c r="L759" i="2"/>
  <c r="M759" i="2"/>
  <c r="L758" i="2"/>
  <c r="M758" i="2"/>
  <c r="L757" i="2"/>
  <c r="M757" i="2"/>
  <c r="L756" i="2"/>
  <c r="M756" i="2"/>
  <c r="L755" i="2"/>
  <c r="M755" i="2"/>
  <c r="L754" i="2"/>
  <c r="M754" i="2"/>
  <c r="L753" i="2"/>
  <c r="M753" i="2"/>
  <c r="L752" i="2"/>
  <c r="M752" i="2"/>
  <c r="L751" i="2"/>
  <c r="M751" i="2"/>
  <c r="L750" i="2"/>
  <c r="M750" i="2"/>
  <c r="L749" i="2"/>
  <c r="M749" i="2"/>
  <c r="L748" i="2"/>
  <c r="M748" i="2"/>
  <c r="L747" i="2"/>
  <c r="M747" i="2"/>
  <c r="L746" i="2"/>
  <c r="M746" i="2"/>
  <c r="L745" i="2"/>
  <c r="M745" i="2"/>
  <c r="L744" i="2"/>
  <c r="M744" i="2"/>
  <c r="L743" i="2"/>
  <c r="M743" i="2"/>
  <c r="M742" i="2"/>
  <c r="M741" i="2"/>
  <c r="M740" i="2"/>
  <c r="M739" i="2"/>
  <c r="L738" i="2"/>
  <c r="M738" i="2"/>
  <c r="L737" i="2"/>
  <c r="M737" i="2"/>
  <c r="L736" i="2"/>
  <c r="M736" i="2"/>
  <c r="L735" i="2"/>
  <c r="M735" i="2"/>
  <c r="L734" i="2"/>
  <c r="M734" i="2"/>
  <c r="L733" i="2"/>
  <c r="M733" i="2"/>
  <c r="L732" i="2"/>
  <c r="M732" i="2"/>
  <c r="L731" i="2"/>
  <c r="M731" i="2"/>
  <c r="L730" i="2"/>
  <c r="M730" i="2"/>
  <c r="L729" i="2"/>
  <c r="M729" i="2"/>
  <c r="L728" i="2"/>
  <c r="M728" i="2"/>
  <c r="L727" i="2"/>
  <c r="M727" i="2"/>
  <c r="L726" i="2"/>
  <c r="M726" i="2"/>
  <c r="L725" i="2"/>
  <c r="M725" i="2"/>
  <c r="L724" i="2"/>
  <c r="M724" i="2"/>
  <c r="L723" i="2"/>
  <c r="M723" i="2"/>
  <c r="L722" i="2"/>
  <c r="M722" i="2"/>
  <c r="L721" i="2"/>
  <c r="M721" i="2"/>
  <c r="L720" i="2"/>
  <c r="M720" i="2"/>
  <c r="L719" i="2"/>
  <c r="M719" i="2"/>
  <c r="L718" i="2"/>
  <c r="M718" i="2"/>
  <c r="L717" i="2"/>
  <c r="M717" i="2"/>
  <c r="L716" i="2"/>
  <c r="M716" i="2"/>
  <c r="L715" i="2"/>
  <c r="M715" i="2"/>
  <c r="L714" i="2"/>
  <c r="M714" i="2"/>
  <c r="L713" i="2"/>
  <c r="M713" i="2"/>
  <c r="L712" i="2"/>
  <c r="M712" i="2"/>
  <c r="L711" i="2"/>
  <c r="M711" i="2"/>
  <c r="L710" i="2"/>
  <c r="M710" i="2"/>
  <c r="L709" i="2"/>
  <c r="M709" i="2"/>
  <c r="L708" i="2"/>
  <c r="M708" i="2"/>
  <c r="L707" i="2"/>
  <c r="M707" i="2"/>
  <c r="M706" i="2"/>
  <c r="L705" i="2"/>
  <c r="M705" i="2"/>
  <c r="L704" i="2"/>
  <c r="M704" i="2"/>
  <c r="L703" i="2"/>
  <c r="M703" i="2"/>
  <c r="L702" i="2"/>
  <c r="M702" i="2"/>
  <c r="L701" i="2"/>
  <c r="M701" i="2"/>
  <c r="L700" i="2"/>
  <c r="M700" i="2"/>
  <c r="L699" i="2"/>
  <c r="M699" i="2"/>
  <c r="L698" i="2"/>
  <c r="M698" i="2"/>
  <c r="L697" i="2"/>
  <c r="M697" i="2"/>
  <c r="M696" i="2"/>
  <c r="L695" i="2"/>
  <c r="M695" i="2"/>
  <c r="L694" i="2"/>
  <c r="M694" i="2"/>
  <c r="L693" i="2"/>
  <c r="M693" i="2"/>
  <c r="L692" i="2"/>
  <c r="M692" i="2"/>
  <c r="L691" i="2"/>
  <c r="M691" i="2"/>
  <c r="L690" i="2"/>
  <c r="M690" i="2"/>
  <c r="L689" i="2"/>
  <c r="M689" i="2"/>
  <c r="L688" i="2"/>
  <c r="M688" i="2"/>
  <c r="L687" i="2"/>
  <c r="M687" i="2"/>
  <c r="L686" i="2"/>
  <c r="M686" i="2"/>
  <c r="L685" i="2"/>
  <c r="M685" i="2"/>
  <c r="L684" i="2"/>
  <c r="M684" i="2"/>
  <c r="L683" i="2"/>
  <c r="M683" i="2"/>
  <c r="M682" i="2"/>
  <c r="L681" i="2"/>
  <c r="M681" i="2"/>
  <c r="L680" i="2"/>
  <c r="M680" i="2"/>
  <c r="L679" i="2"/>
  <c r="M679" i="2"/>
  <c r="L678" i="2"/>
  <c r="M678" i="2"/>
  <c r="L677" i="2"/>
  <c r="M677" i="2"/>
  <c r="L676" i="2"/>
  <c r="M676" i="2"/>
  <c r="L675" i="2"/>
  <c r="M675" i="2"/>
  <c r="L674" i="2"/>
  <c r="M674" i="2"/>
  <c r="L673" i="2"/>
  <c r="M673" i="2"/>
  <c r="L672" i="2"/>
  <c r="M672" i="2"/>
  <c r="L671" i="2"/>
  <c r="M671" i="2"/>
  <c r="L670" i="2"/>
  <c r="M670" i="2"/>
  <c r="L669" i="2"/>
  <c r="M669" i="2"/>
  <c r="L668" i="2"/>
  <c r="M668" i="2"/>
  <c r="L667" i="2"/>
  <c r="M667" i="2"/>
  <c r="L666" i="2"/>
  <c r="M666" i="2"/>
  <c r="L665" i="2"/>
  <c r="M665" i="2"/>
  <c r="L664" i="2"/>
  <c r="M664" i="2"/>
  <c r="L663" i="2"/>
  <c r="M663" i="2"/>
  <c r="L662" i="2"/>
  <c r="M662" i="2"/>
  <c r="L661" i="2"/>
  <c r="M661" i="2"/>
  <c r="L660" i="2"/>
  <c r="M660" i="2"/>
  <c r="L659" i="2"/>
  <c r="M659" i="2"/>
  <c r="L658" i="2"/>
  <c r="M658" i="2"/>
  <c r="L657" i="2"/>
  <c r="M657" i="2"/>
  <c r="L656" i="2"/>
  <c r="M656" i="2"/>
  <c r="L655" i="2"/>
  <c r="M655" i="2"/>
  <c r="L654" i="2"/>
  <c r="M654" i="2"/>
  <c r="L653" i="2"/>
  <c r="M653" i="2"/>
  <c r="L652" i="2"/>
  <c r="N652" i="2" s="1"/>
  <c r="M652" i="2"/>
  <c r="L651" i="2"/>
  <c r="N651" i="2" s="1"/>
  <c r="M651" i="2"/>
  <c r="L650" i="2"/>
  <c r="N650" i="2" s="1"/>
  <c r="M650" i="2"/>
  <c r="L649" i="2"/>
  <c r="M649" i="2"/>
  <c r="M648" i="2"/>
  <c r="L647" i="2"/>
  <c r="M647" i="2"/>
  <c r="L646" i="2"/>
  <c r="M646" i="2"/>
  <c r="L645" i="2"/>
  <c r="M645" i="2"/>
  <c r="L644" i="2"/>
  <c r="M644" i="2"/>
  <c r="L643" i="2"/>
  <c r="M643" i="2"/>
  <c r="L642" i="2"/>
  <c r="M642" i="2"/>
  <c r="L641" i="2"/>
  <c r="M641" i="2"/>
  <c r="L640" i="2"/>
  <c r="M640" i="2"/>
  <c r="L639" i="2"/>
  <c r="M639" i="2"/>
  <c r="L638" i="2"/>
  <c r="N638" i="2" s="1"/>
  <c r="M638" i="2"/>
  <c r="L637" i="2"/>
  <c r="M637" i="2"/>
  <c r="L636" i="2"/>
  <c r="M636" i="2"/>
  <c r="L635" i="2"/>
  <c r="M635" i="2"/>
  <c r="M634" i="2"/>
  <c r="M633" i="2"/>
  <c r="L632" i="2"/>
  <c r="M632" i="2"/>
  <c r="L631" i="2"/>
  <c r="M631" i="2"/>
  <c r="L630" i="2"/>
  <c r="M630" i="2"/>
  <c r="L629" i="2"/>
  <c r="M629" i="2"/>
  <c r="L628" i="2"/>
  <c r="M628" i="2"/>
  <c r="L627" i="2"/>
  <c r="M627" i="2"/>
  <c r="L626" i="2"/>
  <c r="M626" i="2"/>
  <c r="L625" i="2"/>
  <c r="M625" i="2"/>
  <c r="M624" i="2"/>
  <c r="L623" i="2"/>
  <c r="M623" i="2"/>
  <c r="M622" i="2"/>
  <c r="L621" i="2"/>
  <c r="M621" i="2"/>
  <c r="L620" i="2"/>
  <c r="M620" i="2"/>
  <c r="L619" i="2"/>
  <c r="M619" i="2"/>
  <c r="L618" i="2"/>
  <c r="M618" i="2"/>
  <c r="L617" i="2"/>
  <c r="M617" i="2"/>
  <c r="L616" i="2"/>
  <c r="M616" i="2"/>
  <c r="L615" i="2"/>
  <c r="M615" i="2"/>
  <c r="L614" i="2"/>
  <c r="M614" i="2"/>
  <c r="L613" i="2"/>
  <c r="M613" i="2"/>
  <c r="L612" i="2"/>
  <c r="M612" i="2"/>
  <c r="L611" i="2"/>
  <c r="M611" i="2"/>
  <c r="L610" i="2"/>
  <c r="M610" i="2"/>
  <c r="L609" i="2"/>
  <c r="N609" i="2" s="1"/>
  <c r="M609" i="2"/>
  <c r="L608" i="2"/>
  <c r="N608" i="2" s="1"/>
  <c r="M608" i="2"/>
  <c r="L607" i="2"/>
  <c r="N607" i="2" s="1"/>
  <c r="M607" i="2"/>
  <c r="M606" i="2"/>
  <c r="L605" i="2"/>
  <c r="M605" i="2"/>
  <c r="M604" i="2"/>
  <c r="L603" i="2"/>
  <c r="M603" i="2"/>
  <c r="L602" i="2"/>
  <c r="M602" i="2"/>
  <c r="L601" i="2"/>
  <c r="M601" i="2"/>
  <c r="L600" i="2"/>
  <c r="M600" i="2"/>
  <c r="L599" i="2"/>
  <c r="M599" i="2"/>
  <c r="L598" i="2"/>
  <c r="M598" i="2"/>
  <c r="L597" i="2"/>
  <c r="M597" i="2"/>
  <c r="L596" i="2"/>
  <c r="M596" i="2"/>
  <c r="M595" i="2"/>
  <c r="L594" i="2"/>
  <c r="M594" i="2"/>
  <c r="L593" i="2"/>
  <c r="M593" i="2"/>
  <c r="L592" i="2"/>
  <c r="M592" i="2"/>
  <c r="L591" i="2"/>
  <c r="M591" i="2"/>
  <c r="L590" i="2"/>
  <c r="M590" i="2"/>
  <c r="L589" i="2"/>
  <c r="M589" i="2"/>
  <c r="L588" i="2"/>
  <c r="M588" i="2"/>
  <c r="L587" i="2"/>
  <c r="M587" i="2"/>
  <c r="L586" i="2"/>
  <c r="M586" i="2"/>
  <c r="L585" i="2"/>
  <c r="M585" i="2"/>
  <c r="L584" i="2"/>
  <c r="M584" i="2"/>
  <c r="L583" i="2"/>
  <c r="M583" i="2"/>
  <c r="L582" i="2"/>
  <c r="M582" i="2"/>
  <c r="L581" i="2"/>
  <c r="M581" i="2"/>
  <c r="L580" i="2"/>
  <c r="M580" i="2"/>
  <c r="L579" i="2"/>
  <c r="M579" i="2"/>
  <c r="L578" i="2"/>
  <c r="M578" i="2"/>
  <c r="L577" i="2"/>
  <c r="M577" i="2"/>
  <c r="L576" i="2"/>
  <c r="M576" i="2"/>
  <c r="L575" i="2"/>
  <c r="M575" i="2"/>
  <c r="L574" i="2"/>
  <c r="M574" i="2"/>
  <c r="L573" i="2"/>
  <c r="M573" i="2"/>
  <c r="L572" i="2"/>
  <c r="M572" i="2"/>
  <c r="L571" i="2"/>
  <c r="M571" i="2"/>
  <c r="L570" i="2"/>
  <c r="M570" i="2"/>
  <c r="L569" i="2"/>
  <c r="M569" i="2"/>
  <c r="L568" i="2"/>
  <c r="M568" i="2"/>
  <c r="L567" i="2"/>
  <c r="M567" i="2"/>
  <c r="L566" i="2"/>
  <c r="M566" i="2"/>
  <c r="L565" i="2"/>
  <c r="M565" i="2"/>
  <c r="L564" i="2"/>
  <c r="M564" i="2"/>
  <c r="L563" i="2"/>
  <c r="M563" i="2"/>
  <c r="L562" i="2"/>
  <c r="M562" i="2"/>
  <c r="L561" i="2"/>
  <c r="M561" i="2"/>
  <c r="L560" i="2"/>
  <c r="M560" i="2"/>
  <c r="L559" i="2"/>
  <c r="M559" i="2"/>
  <c r="L558" i="2"/>
  <c r="M558" i="2"/>
  <c r="L557" i="2"/>
  <c r="M557" i="2"/>
  <c r="L556" i="2"/>
  <c r="M556" i="2"/>
  <c r="L555" i="2"/>
  <c r="M555" i="2"/>
  <c r="L554" i="2"/>
  <c r="M554" i="2"/>
  <c r="L553" i="2"/>
  <c r="M553" i="2"/>
  <c r="L552" i="2"/>
  <c r="M552" i="2"/>
  <c r="L551" i="2"/>
  <c r="M551" i="2"/>
  <c r="L550" i="2"/>
  <c r="M550" i="2"/>
  <c r="L549" i="2"/>
  <c r="M549" i="2"/>
  <c r="L548" i="2"/>
  <c r="M548" i="2"/>
  <c r="M547" i="2"/>
  <c r="L546" i="2"/>
  <c r="M546" i="2"/>
  <c r="L545" i="2"/>
  <c r="M545" i="2"/>
  <c r="L544" i="2"/>
  <c r="M544" i="2"/>
  <c r="M543" i="2"/>
  <c r="L542" i="2"/>
  <c r="M542" i="2"/>
  <c r="L541" i="2"/>
  <c r="M541" i="2"/>
  <c r="L540" i="2"/>
  <c r="M540" i="2"/>
  <c r="L539" i="2"/>
  <c r="M539" i="2"/>
  <c r="L538" i="2"/>
  <c r="M538" i="2"/>
  <c r="L537" i="2"/>
  <c r="M537" i="2"/>
  <c r="L536" i="2"/>
  <c r="M536" i="2"/>
  <c r="L535" i="2"/>
  <c r="M535" i="2"/>
  <c r="L534" i="2"/>
  <c r="M534" i="2"/>
  <c r="L533" i="2"/>
  <c r="M533" i="2"/>
  <c r="L532" i="2"/>
  <c r="M532" i="2"/>
  <c r="L531" i="2"/>
  <c r="M531" i="2"/>
  <c r="L530" i="2"/>
  <c r="M530" i="2"/>
  <c r="L529" i="2"/>
  <c r="M529" i="2"/>
  <c r="L528" i="2"/>
  <c r="M528" i="2"/>
  <c r="L527" i="2"/>
  <c r="M527" i="2"/>
  <c r="L526" i="2"/>
  <c r="M526" i="2"/>
  <c r="L525" i="2"/>
  <c r="M525" i="2"/>
  <c r="L524" i="2"/>
  <c r="M524" i="2"/>
  <c r="L523" i="2"/>
  <c r="M523" i="2"/>
  <c r="L522" i="2"/>
  <c r="M522" i="2"/>
  <c r="L521" i="2"/>
  <c r="M521" i="2"/>
  <c r="L520" i="2"/>
  <c r="M520" i="2"/>
  <c r="L519" i="2"/>
  <c r="M519" i="2"/>
  <c r="L518" i="2"/>
  <c r="M518" i="2"/>
  <c r="L517" i="2"/>
  <c r="M517" i="2"/>
  <c r="L516" i="2"/>
  <c r="M516" i="2"/>
  <c r="L515" i="2"/>
  <c r="M515" i="2"/>
  <c r="L514" i="2"/>
  <c r="M514" i="2"/>
  <c r="L513" i="2"/>
  <c r="M513" i="2"/>
  <c r="L512" i="2"/>
  <c r="M512" i="2"/>
  <c r="L511" i="2"/>
  <c r="M511" i="2"/>
  <c r="L510" i="2"/>
  <c r="M510" i="2"/>
  <c r="L509" i="2"/>
  <c r="M509" i="2"/>
  <c r="N942" i="2" l="1"/>
  <c r="Q942" i="2"/>
  <c r="S942" i="2"/>
  <c r="U942" i="2"/>
  <c r="V942" i="2"/>
  <c r="W942" i="2"/>
  <c r="Y942" i="2" s="1"/>
  <c r="X942" i="2"/>
  <c r="N941" i="2"/>
  <c r="Q941" i="2"/>
  <c r="S941" i="2"/>
  <c r="U941" i="2"/>
  <c r="V941" i="2"/>
  <c r="W941" i="2"/>
  <c r="Y941" i="2" s="1"/>
  <c r="X941" i="2"/>
  <c r="N940" i="2"/>
  <c r="Q940" i="2"/>
  <c r="S940" i="2"/>
  <c r="U940" i="2"/>
  <c r="V940" i="2"/>
  <c r="W940" i="2"/>
  <c r="Y940" i="2" s="1"/>
  <c r="X940" i="2"/>
  <c r="N939" i="2"/>
  <c r="Q939" i="2"/>
  <c r="S939" i="2"/>
  <c r="U939" i="2"/>
  <c r="V939" i="2"/>
  <c r="W939" i="2"/>
  <c r="Y939" i="2" s="1"/>
  <c r="X939" i="2"/>
  <c r="N938" i="2"/>
  <c r="Q938" i="2"/>
  <c r="S938" i="2"/>
  <c r="U938" i="2"/>
  <c r="V938" i="2"/>
  <c r="W938" i="2"/>
  <c r="Y938" i="2" s="1"/>
  <c r="X938" i="2"/>
  <c r="N937" i="2"/>
  <c r="Q937" i="2"/>
  <c r="S937" i="2"/>
  <c r="U937" i="2"/>
  <c r="V937" i="2"/>
  <c r="W937" i="2"/>
  <c r="Y937" i="2" s="1"/>
  <c r="X937" i="2"/>
  <c r="N936" i="2"/>
  <c r="Q936" i="2"/>
  <c r="S936" i="2"/>
  <c r="U936" i="2"/>
  <c r="V936" i="2"/>
  <c r="W936" i="2"/>
  <c r="Y936" i="2" s="1"/>
  <c r="X936" i="2"/>
  <c r="N935" i="2"/>
  <c r="Q935" i="2"/>
  <c r="S935" i="2"/>
  <c r="U935" i="2"/>
  <c r="V935" i="2"/>
  <c r="W935" i="2"/>
  <c r="Y935" i="2" s="1"/>
  <c r="X935" i="2"/>
  <c r="N934" i="2"/>
  <c r="Q934" i="2"/>
  <c r="S934" i="2"/>
  <c r="U934" i="2"/>
  <c r="V934" i="2"/>
  <c r="W934" i="2"/>
  <c r="Y934" i="2" s="1"/>
  <c r="X934" i="2"/>
  <c r="N933" i="2"/>
  <c r="Q933" i="2"/>
  <c r="S933" i="2"/>
  <c r="U933" i="2"/>
  <c r="V933" i="2"/>
  <c r="W933" i="2"/>
  <c r="Y933" i="2" s="1"/>
  <c r="X933" i="2"/>
  <c r="N932" i="2"/>
  <c r="Q932" i="2"/>
  <c r="S932" i="2"/>
  <c r="U932" i="2"/>
  <c r="V932" i="2"/>
  <c r="W932" i="2"/>
  <c r="Y932" i="2" s="1"/>
  <c r="X932" i="2"/>
  <c r="N931" i="2"/>
  <c r="Q931" i="2"/>
  <c r="S931" i="2"/>
  <c r="U931" i="2"/>
  <c r="V931" i="2"/>
  <c r="W931" i="2"/>
  <c r="Y931" i="2" s="1"/>
  <c r="X931" i="2"/>
  <c r="N930" i="2"/>
  <c r="Q930" i="2"/>
  <c r="S930" i="2"/>
  <c r="U930" i="2"/>
  <c r="V930" i="2"/>
  <c r="W930" i="2"/>
  <c r="Y930" i="2" s="1"/>
  <c r="X930" i="2"/>
  <c r="N929" i="2"/>
  <c r="Q929" i="2"/>
  <c r="S929" i="2"/>
  <c r="U929" i="2"/>
  <c r="V929" i="2"/>
  <c r="W929" i="2"/>
  <c r="Y929" i="2" s="1"/>
  <c r="X929" i="2"/>
  <c r="N928" i="2"/>
  <c r="Q928" i="2"/>
  <c r="S928" i="2"/>
  <c r="U928" i="2"/>
  <c r="V928" i="2"/>
  <c r="W928" i="2"/>
  <c r="Y928" i="2" s="1"/>
  <c r="X928" i="2"/>
  <c r="N927" i="2"/>
  <c r="Q927" i="2"/>
  <c r="S927" i="2"/>
  <c r="U927" i="2"/>
  <c r="V927" i="2"/>
  <c r="W927" i="2"/>
  <c r="Y927" i="2" s="1"/>
  <c r="X927" i="2"/>
  <c r="N926" i="2"/>
  <c r="Q926" i="2"/>
  <c r="S926" i="2"/>
  <c r="U926" i="2"/>
  <c r="V926" i="2"/>
  <c r="W926" i="2"/>
  <c r="Y926" i="2" s="1"/>
  <c r="X926" i="2"/>
  <c r="N925" i="2"/>
  <c r="Q925" i="2"/>
  <c r="S925" i="2"/>
  <c r="U925" i="2"/>
  <c r="V925" i="2"/>
  <c r="W925" i="2"/>
  <c r="Y925" i="2" s="1"/>
  <c r="X925" i="2"/>
  <c r="N924" i="2"/>
  <c r="Q924" i="2"/>
  <c r="S924" i="2"/>
  <c r="U924" i="2"/>
  <c r="V924" i="2"/>
  <c r="W924" i="2"/>
  <c r="Y924" i="2" s="1"/>
  <c r="X924" i="2"/>
  <c r="N923" i="2"/>
  <c r="Q923" i="2"/>
  <c r="S923" i="2"/>
  <c r="U923" i="2"/>
  <c r="V923" i="2"/>
  <c r="W923" i="2"/>
  <c r="Y923" i="2" s="1"/>
  <c r="X923" i="2"/>
  <c r="N922" i="2"/>
  <c r="Q922" i="2"/>
  <c r="S922" i="2"/>
  <c r="U922" i="2"/>
  <c r="V922" i="2"/>
  <c r="W922" i="2"/>
  <c r="Y922" i="2" s="1"/>
  <c r="X922" i="2"/>
  <c r="N921" i="2"/>
  <c r="Q921" i="2"/>
  <c r="S921" i="2"/>
  <c r="U921" i="2"/>
  <c r="V921" i="2"/>
  <c r="W921" i="2"/>
  <c r="Y921" i="2" s="1"/>
  <c r="X921" i="2"/>
  <c r="N920" i="2"/>
  <c r="Q920" i="2"/>
  <c r="S920" i="2"/>
  <c r="U920" i="2"/>
  <c r="V920" i="2"/>
  <c r="W920" i="2"/>
  <c r="Y920" i="2" s="1"/>
  <c r="X920" i="2"/>
  <c r="N919" i="2"/>
  <c r="Q919" i="2"/>
  <c r="S919" i="2"/>
  <c r="U919" i="2"/>
  <c r="V919" i="2"/>
  <c r="W919" i="2"/>
  <c r="Y919" i="2" s="1"/>
  <c r="X919" i="2"/>
  <c r="N918" i="2"/>
  <c r="Q918" i="2"/>
  <c r="S918" i="2"/>
  <c r="U918" i="2"/>
  <c r="V918" i="2"/>
  <c r="W918" i="2"/>
  <c r="Y918" i="2" s="1"/>
  <c r="X918" i="2"/>
  <c r="N917" i="2"/>
  <c r="Q917" i="2"/>
  <c r="S917" i="2"/>
  <c r="U917" i="2"/>
  <c r="V917" i="2"/>
  <c r="W917" i="2"/>
  <c r="Y917" i="2" s="1"/>
  <c r="X917" i="2"/>
  <c r="N916" i="2"/>
  <c r="Q916" i="2"/>
  <c r="S916" i="2"/>
  <c r="U916" i="2"/>
  <c r="V916" i="2"/>
  <c r="W916" i="2"/>
  <c r="Y916" i="2" s="1"/>
  <c r="X916" i="2"/>
  <c r="N915" i="2"/>
  <c r="Q915" i="2"/>
  <c r="S915" i="2"/>
  <c r="U915" i="2"/>
  <c r="V915" i="2"/>
  <c r="W915" i="2"/>
  <c r="Y915" i="2" s="1"/>
  <c r="X915" i="2"/>
  <c r="N914" i="2"/>
  <c r="Q914" i="2"/>
  <c r="S914" i="2"/>
  <c r="U914" i="2"/>
  <c r="V914" i="2"/>
  <c r="W914" i="2"/>
  <c r="Y914" i="2" s="1"/>
  <c r="X914" i="2"/>
  <c r="N913" i="2"/>
  <c r="Q913" i="2"/>
  <c r="S913" i="2"/>
  <c r="U913" i="2"/>
  <c r="V913" i="2"/>
  <c r="W913" i="2"/>
  <c r="Y913" i="2" s="1"/>
  <c r="X913" i="2"/>
  <c r="N912" i="2"/>
  <c r="Q912" i="2"/>
  <c r="S912" i="2"/>
  <c r="U912" i="2"/>
  <c r="V912" i="2"/>
  <c r="W912" i="2"/>
  <c r="Y912" i="2" s="1"/>
  <c r="X912" i="2"/>
  <c r="N911" i="2"/>
  <c r="Q911" i="2"/>
  <c r="S911" i="2"/>
  <c r="U911" i="2"/>
  <c r="V911" i="2"/>
  <c r="W911" i="2"/>
  <c r="Y911" i="2" s="1"/>
  <c r="X911" i="2"/>
  <c r="N910" i="2"/>
  <c r="Q910" i="2"/>
  <c r="S910" i="2"/>
  <c r="U910" i="2"/>
  <c r="V910" i="2"/>
  <c r="W910" i="2"/>
  <c r="Y910" i="2" s="1"/>
  <c r="X910" i="2"/>
  <c r="N909" i="2"/>
  <c r="Q909" i="2"/>
  <c r="S909" i="2"/>
  <c r="U909" i="2"/>
  <c r="V909" i="2"/>
  <c r="W909" i="2"/>
  <c r="Y909" i="2" s="1"/>
  <c r="X909" i="2"/>
  <c r="N908" i="2"/>
  <c r="Q908" i="2"/>
  <c r="S908" i="2"/>
  <c r="U908" i="2"/>
  <c r="V908" i="2"/>
  <c r="W908" i="2"/>
  <c r="Y908" i="2" s="1"/>
  <c r="X908" i="2"/>
  <c r="N907" i="2"/>
  <c r="Q907" i="2"/>
  <c r="S907" i="2"/>
  <c r="U907" i="2"/>
  <c r="V907" i="2"/>
  <c r="W907" i="2"/>
  <c r="Y907" i="2" s="1"/>
  <c r="X907" i="2"/>
  <c r="N906" i="2"/>
  <c r="Q906" i="2"/>
  <c r="S906" i="2"/>
  <c r="U906" i="2"/>
  <c r="V906" i="2"/>
  <c r="W906" i="2"/>
  <c r="Y906" i="2" s="1"/>
  <c r="X906" i="2"/>
  <c r="N905" i="2"/>
  <c r="Q905" i="2"/>
  <c r="S905" i="2"/>
  <c r="U905" i="2"/>
  <c r="V905" i="2"/>
  <c r="W905" i="2"/>
  <c r="Y905" i="2" s="1"/>
  <c r="X905" i="2"/>
  <c r="N904" i="2"/>
  <c r="Q904" i="2"/>
  <c r="S904" i="2"/>
  <c r="U904" i="2"/>
  <c r="V904" i="2"/>
  <c r="W904" i="2"/>
  <c r="Y904" i="2" s="1"/>
  <c r="X904" i="2"/>
  <c r="N903" i="2"/>
  <c r="Q903" i="2"/>
  <c r="S903" i="2"/>
  <c r="U903" i="2"/>
  <c r="V903" i="2"/>
  <c r="W903" i="2"/>
  <c r="Y903" i="2" s="1"/>
  <c r="X903" i="2"/>
  <c r="N902" i="2"/>
  <c r="Q902" i="2"/>
  <c r="S902" i="2"/>
  <c r="U902" i="2"/>
  <c r="V902" i="2"/>
  <c r="W902" i="2"/>
  <c r="Y902" i="2" s="1"/>
  <c r="X902" i="2"/>
  <c r="N901" i="2"/>
  <c r="Q901" i="2"/>
  <c r="S901" i="2"/>
  <c r="U901" i="2"/>
  <c r="V901" i="2"/>
  <c r="W901" i="2"/>
  <c r="Y901" i="2" s="1"/>
  <c r="X901" i="2"/>
  <c r="N900" i="2"/>
  <c r="Q900" i="2"/>
  <c r="S900" i="2"/>
  <c r="U900" i="2"/>
  <c r="V900" i="2"/>
  <c r="W900" i="2"/>
  <c r="Y900" i="2" s="1"/>
  <c r="X900" i="2"/>
  <c r="N899" i="2"/>
  <c r="Q899" i="2"/>
  <c r="S899" i="2"/>
  <c r="U899" i="2"/>
  <c r="V899" i="2"/>
  <c r="W899" i="2"/>
  <c r="Y899" i="2" s="1"/>
  <c r="X899" i="2"/>
  <c r="N898" i="2"/>
  <c r="Q898" i="2"/>
  <c r="S898" i="2"/>
  <c r="U898" i="2"/>
  <c r="V898" i="2"/>
  <c r="W898" i="2"/>
  <c r="Y898" i="2" s="1"/>
  <c r="X898" i="2"/>
  <c r="N897" i="2"/>
  <c r="Q897" i="2"/>
  <c r="S897" i="2"/>
  <c r="U897" i="2"/>
  <c r="V897" i="2"/>
  <c r="W897" i="2"/>
  <c r="Y897" i="2" s="1"/>
  <c r="X897" i="2"/>
  <c r="N896" i="2"/>
  <c r="Q896" i="2"/>
  <c r="S896" i="2"/>
  <c r="U896" i="2"/>
  <c r="V896" i="2"/>
  <c r="W896" i="2"/>
  <c r="Y896" i="2" s="1"/>
  <c r="X896" i="2"/>
  <c r="N895" i="2"/>
  <c r="Q895" i="2"/>
  <c r="S895" i="2"/>
  <c r="U895" i="2"/>
  <c r="V895" i="2"/>
  <c r="W895" i="2"/>
  <c r="Y895" i="2" s="1"/>
  <c r="X895" i="2"/>
  <c r="N894" i="2"/>
  <c r="Q894" i="2"/>
  <c r="S894" i="2"/>
  <c r="U894" i="2"/>
  <c r="V894" i="2"/>
  <c r="W894" i="2"/>
  <c r="Y894" i="2" s="1"/>
  <c r="X894" i="2"/>
  <c r="N893" i="2"/>
  <c r="Q893" i="2"/>
  <c r="S893" i="2"/>
  <c r="U893" i="2"/>
  <c r="V893" i="2"/>
  <c r="W893" i="2"/>
  <c r="Y893" i="2" s="1"/>
  <c r="X893" i="2"/>
  <c r="N892" i="2"/>
  <c r="Q892" i="2"/>
  <c r="S892" i="2"/>
  <c r="U892" i="2"/>
  <c r="V892" i="2"/>
  <c r="W892" i="2"/>
  <c r="Y892" i="2" s="1"/>
  <c r="X892" i="2"/>
  <c r="N891" i="2"/>
  <c r="Q891" i="2"/>
  <c r="S891" i="2"/>
  <c r="U891" i="2"/>
  <c r="V891" i="2"/>
  <c r="W891" i="2"/>
  <c r="Y891" i="2" s="1"/>
  <c r="X891" i="2"/>
  <c r="N890" i="2"/>
  <c r="Q890" i="2"/>
  <c r="S890" i="2"/>
  <c r="U890" i="2"/>
  <c r="V890" i="2"/>
  <c r="W890" i="2"/>
  <c r="Y890" i="2" s="1"/>
  <c r="X890" i="2"/>
  <c r="N889" i="2"/>
  <c r="Q889" i="2"/>
  <c r="S889" i="2"/>
  <c r="U889" i="2"/>
  <c r="V889" i="2"/>
  <c r="W889" i="2"/>
  <c r="Y889" i="2" s="1"/>
  <c r="X889" i="2"/>
  <c r="N888" i="2"/>
  <c r="Q888" i="2"/>
  <c r="S888" i="2"/>
  <c r="U888" i="2"/>
  <c r="V888" i="2"/>
  <c r="W888" i="2"/>
  <c r="Y888" i="2" s="1"/>
  <c r="X888" i="2"/>
  <c r="N887" i="2"/>
  <c r="Q887" i="2"/>
  <c r="S887" i="2"/>
  <c r="U887" i="2"/>
  <c r="V887" i="2"/>
  <c r="W887" i="2"/>
  <c r="Y887" i="2" s="1"/>
  <c r="X887" i="2"/>
  <c r="N886" i="2"/>
  <c r="Q886" i="2"/>
  <c r="S886" i="2"/>
  <c r="U886" i="2"/>
  <c r="V886" i="2"/>
  <c r="W886" i="2"/>
  <c r="Y886" i="2" s="1"/>
  <c r="X886" i="2"/>
  <c r="N885" i="2"/>
  <c r="Q885" i="2"/>
  <c r="S885" i="2"/>
  <c r="U885" i="2"/>
  <c r="V885" i="2"/>
  <c r="W885" i="2"/>
  <c r="Y885" i="2" s="1"/>
  <c r="X885" i="2"/>
  <c r="N884" i="2"/>
  <c r="Q884" i="2"/>
  <c r="S884" i="2"/>
  <c r="U884" i="2"/>
  <c r="V884" i="2"/>
  <c r="W884" i="2"/>
  <c r="Y884" i="2" s="1"/>
  <c r="X884" i="2"/>
  <c r="N883" i="2"/>
  <c r="Q883" i="2"/>
  <c r="S883" i="2"/>
  <c r="U883" i="2"/>
  <c r="V883" i="2"/>
  <c r="W883" i="2"/>
  <c r="Y883" i="2" s="1"/>
  <c r="X883" i="2"/>
  <c r="N882" i="2"/>
  <c r="Q882" i="2"/>
  <c r="S882" i="2"/>
  <c r="U882" i="2"/>
  <c r="V882" i="2"/>
  <c r="W882" i="2"/>
  <c r="Y882" i="2" s="1"/>
  <c r="X882" i="2"/>
  <c r="N881" i="2"/>
  <c r="Q881" i="2"/>
  <c r="S881" i="2"/>
  <c r="U881" i="2"/>
  <c r="V881" i="2"/>
  <c r="W881" i="2"/>
  <c r="Y881" i="2" s="1"/>
  <c r="X881" i="2"/>
  <c r="N880" i="2"/>
  <c r="Q880" i="2"/>
  <c r="S880" i="2"/>
  <c r="U880" i="2"/>
  <c r="V880" i="2"/>
  <c r="W880" i="2"/>
  <c r="Y880" i="2" s="1"/>
  <c r="X880" i="2"/>
  <c r="N879" i="2"/>
  <c r="Q879" i="2"/>
  <c r="S879" i="2"/>
  <c r="U879" i="2"/>
  <c r="V879" i="2"/>
  <c r="W879" i="2"/>
  <c r="Y879" i="2" s="1"/>
  <c r="X879" i="2"/>
  <c r="N878" i="2"/>
  <c r="Q878" i="2"/>
  <c r="S878" i="2"/>
  <c r="U878" i="2"/>
  <c r="V878" i="2"/>
  <c r="W878" i="2"/>
  <c r="Y878" i="2" s="1"/>
  <c r="X878" i="2"/>
  <c r="N877" i="2"/>
  <c r="Q877" i="2"/>
  <c r="S877" i="2"/>
  <c r="U877" i="2"/>
  <c r="V877" i="2"/>
  <c r="W877" i="2"/>
  <c r="Y877" i="2" s="1"/>
  <c r="X877" i="2"/>
  <c r="N876" i="2"/>
  <c r="Q876" i="2"/>
  <c r="S876" i="2"/>
  <c r="U876" i="2"/>
  <c r="V876" i="2"/>
  <c r="W876" i="2"/>
  <c r="Y876" i="2" s="1"/>
  <c r="X876" i="2"/>
  <c r="N875" i="2"/>
  <c r="Q875" i="2"/>
  <c r="S875" i="2"/>
  <c r="U875" i="2"/>
  <c r="V875" i="2"/>
  <c r="W875" i="2"/>
  <c r="Y875" i="2" s="1"/>
  <c r="X875" i="2"/>
  <c r="N874" i="2"/>
  <c r="Q874" i="2"/>
  <c r="S874" i="2"/>
  <c r="U874" i="2"/>
  <c r="V874" i="2"/>
  <c r="W874" i="2"/>
  <c r="Y874" i="2" s="1"/>
  <c r="X874" i="2"/>
  <c r="N873" i="2"/>
  <c r="Q873" i="2"/>
  <c r="S873" i="2"/>
  <c r="U873" i="2"/>
  <c r="V873" i="2"/>
  <c r="W873" i="2"/>
  <c r="Y873" i="2" s="1"/>
  <c r="X873" i="2"/>
  <c r="N872" i="2"/>
  <c r="Q872" i="2"/>
  <c r="S872" i="2"/>
  <c r="U872" i="2"/>
  <c r="V872" i="2"/>
  <c r="W872" i="2"/>
  <c r="Y872" i="2" s="1"/>
  <c r="X872" i="2"/>
  <c r="N871" i="2"/>
  <c r="Q871" i="2"/>
  <c r="S871" i="2"/>
  <c r="U871" i="2"/>
  <c r="V871" i="2"/>
  <c r="W871" i="2"/>
  <c r="Y871" i="2" s="1"/>
  <c r="X871" i="2"/>
  <c r="N870" i="2"/>
  <c r="Q870" i="2"/>
  <c r="S870" i="2"/>
  <c r="U870" i="2"/>
  <c r="V870" i="2"/>
  <c r="W870" i="2"/>
  <c r="Y870" i="2" s="1"/>
  <c r="X870" i="2"/>
  <c r="N869" i="2"/>
  <c r="Q869" i="2"/>
  <c r="S869" i="2"/>
  <c r="U869" i="2"/>
  <c r="V869" i="2"/>
  <c r="W869" i="2"/>
  <c r="Y869" i="2" s="1"/>
  <c r="X869" i="2"/>
  <c r="N868" i="2"/>
  <c r="Q868" i="2"/>
  <c r="S868" i="2"/>
  <c r="U868" i="2"/>
  <c r="V868" i="2"/>
  <c r="W868" i="2"/>
  <c r="Y868" i="2" s="1"/>
  <c r="X868" i="2"/>
  <c r="N867" i="2"/>
  <c r="Q867" i="2"/>
  <c r="S867" i="2"/>
  <c r="U867" i="2"/>
  <c r="V867" i="2"/>
  <c r="W867" i="2"/>
  <c r="Y867" i="2" s="1"/>
  <c r="X867" i="2"/>
  <c r="N866" i="2"/>
  <c r="Q866" i="2"/>
  <c r="S866" i="2"/>
  <c r="U866" i="2"/>
  <c r="V866" i="2"/>
  <c r="W866" i="2"/>
  <c r="Y866" i="2" s="1"/>
  <c r="X866" i="2"/>
  <c r="N865" i="2"/>
  <c r="Q865" i="2"/>
  <c r="S865" i="2"/>
  <c r="U865" i="2"/>
  <c r="V865" i="2"/>
  <c r="W865" i="2"/>
  <c r="Y865" i="2" s="1"/>
  <c r="X865" i="2"/>
  <c r="N864" i="2"/>
  <c r="Q864" i="2"/>
  <c r="S864" i="2"/>
  <c r="U864" i="2"/>
  <c r="V864" i="2"/>
  <c r="W864" i="2"/>
  <c r="Y864" i="2" s="1"/>
  <c r="X864" i="2"/>
  <c r="N863" i="2"/>
  <c r="Q863" i="2"/>
  <c r="S863" i="2"/>
  <c r="U863" i="2"/>
  <c r="V863" i="2"/>
  <c r="W863" i="2"/>
  <c r="Y863" i="2" s="1"/>
  <c r="X863" i="2"/>
  <c r="N862" i="2"/>
  <c r="Q862" i="2"/>
  <c r="S862" i="2"/>
  <c r="U862" i="2"/>
  <c r="V862" i="2"/>
  <c r="W862" i="2"/>
  <c r="Y862" i="2" s="1"/>
  <c r="X862" i="2"/>
  <c r="N861" i="2"/>
  <c r="Q861" i="2"/>
  <c r="S861" i="2"/>
  <c r="U861" i="2"/>
  <c r="V861" i="2"/>
  <c r="W861" i="2"/>
  <c r="Y861" i="2" s="1"/>
  <c r="X861" i="2"/>
  <c r="N860" i="2"/>
  <c r="Q860" i="2"/>
  <c r="S860" i="2"/>
  <c r="U860" i="2"/>
  <c r="V860" i="2"/>
  <c r="W860" i="2"/>
  <c r="Y860" i="2" s="1"/>
  <c r="X860" i="2"/>
  <c r="N859" i="2"/>
  <c r="Q859" i="2"/>
  <c r="S859" i="2"/>
  <c r="U859" i="2"/>
  <c r="V859" i="2"/>
  <c r="W859" i="2"/>
  <c r="Y859" i="2" s="1"/>
  <c r="X859" i="2"/>
  <c r="N858" i="2"/>
  <c r="Q858" i="2"/>
  <c r="S858" i="2"/>
  <c r="U858" i="2"/>
  <c r="V858" i="2"/>
  <c r="W858" i="2"/>
  <c r="Y858" i="2" s="1"/>
  <c r="X858" i="2"/>
  <c r="N857" i="2"/>
  <c r="Q857" i="2"/>
  <c r="S857" i="2"/>
  <c r="U857" i="2"/>
  <c r="V857" i="2"/>
  <c r="W857" i="2"/>
  <c r="Y857" i="2" s="1"/>
  <c r="X857" i="2"/>
  <c r="N856" i="2"/>
  <c r="Q856" i="2"/>
  <c r="S856" i="2"/>
  <c r="U856" i="2"/>
  <c r="V856" i="2"/>
  <c r="W856" i="2"/>
  <c r="Y856" i="2" s="1"/>
  <c r="X856" i="2"/>
  <c r="N855" i="2"/>
  <c r="Q855" i="2"/>
  <c r="S855" i="2"/>
  <c r="U855" i="2"/>
  <c r="V855" i="2"/>
  <c r="W855" i="2"/>
  <c r="Y855" i="2" s="1"/>
  <c r="X855" i="2"/>
  <c r="N854" i="2"/>
  <c r="Q854" i="2"/>
  <c r="S854" i="2"/>
  <c r="U854" i="2"/>
  <c r="V854" i="2"/>
  <c r="W854" i="2"/>
  <c r="Y854" i="2" s="1"/>
  <c r="X854" i="2"/>
  <c r="N853" i="2"/>
  <c r="Q853" i="2"/>
  <c r="S853" i="2"/>
  <c r="U853" i="2"/>
  <c r="V853" i="2"/>
  <c r="W853" i="2"/>
  <c r="Y853" i="2" s="1"/>
  <c r="X853" i="2"/>
  <c r="N852" i="2"/>
  <c r="Q852" i="2"/>
  <c r="S852" i="2"/>
  <c r="U852" i="2"/>
  <c r="V852" i="2"/>
  <c r="W852" i="2"/>
  <c r="Y852" i="2" s="1"/>
  <c r="X852" i="2"/>
  <c r="N851" i="2"/>
  <c r="Q851" i="2"/>
  <c r="S851" i="2"/>
  <c r="U851" i="2"/>
  <c r="V851" i="2"/>
  <c r="W851" i="2"/>
  <c r="Y851" i="2" s="1"/>
  <c r="X851" i="2"/>
  <c r="N850" i="2"/>
  <c r="Q850" i="2"/>
  <c r="S850" i="2"/>
  <c r="U850" i="2"/>
  <c r="V850" i="2"/>
  <c r="W850" i="2"/>
  <c r="Y850" i="2" s="1"/>
  <c r="X850" i="2"/>
  <c r="N849" i="2"/>
  <c r="Q849" i="2"/>
  <c r="S849" i="2"/>
  <c r="U849" i="2"/>
  <c r="V849" i="2"/>
  <c r="W849" i="2"/>
  <c r="Y849" i="2" s="1"/>
  <c r="X849" i="2"/>
  <c r="N848" i="2"/>
  <c r="Q848" i="2"/>
  <c r="S848" i="2"/>
  <c r="U848" i="2"/>
  <c r="V848" i="2"/>
  <c r="W848" i="2"/>
  <c r="Y848" i="2" s="1"/>
  <c r="X848" i="2"/>
  <c r="N847" i="2"/>
  <c r="Q847" i="2"/>
  <c r="S847" i="2"/>
  <c r="U847" i="2"/>
  <c r="V847" i="2"/>
  <c r="W847" i="2"/>
  <c r="Y847" i="2" s="1"/>
  <c r="X847" i="2"/>
  <c r="N846" i="2"/>
  <c r="Q846" i="2"/>
  <c r="S846" i="2"/>
  <c r="U846" i="2"/>
  <c r="V846" i="2"/>
  <c r="W846" i="2"/>
  <c r="Y846" i="2" s="1"/>
  <c r="X846" i="2"/>
  <c r="N845" i="2"/>
  <c r="Q845" i="2"/>
  <c r="S845" i="2"/>
  <c r="U845" i="2"/>
  <c r="V845" i="2"/>
  <c r="W845" i="2"/>
  <c r="Y845" i="2" s="1"/>
  <c r="X845" i="2"/>
  <c r="N844" i="2"/>
  <c r="Q844" i="2"/>
  <c r="S844" i="2"/>
  <c r="U844" i="2"/>
  <c r="V844" i="2"/>
  <c r="W844" i="2"/>
  <c r="Y844" i="2" s="1"/>
  <c r="X844" i="2"/>
  <c r="N843" i="2"/>
  <c r="Q843" i="2"/>
  <c r="S843" i="2"/>
  <c r="U843" i="2"/>
  <c r="V843" i="2"/>
  <c r="W843" i="2"/>
  <c r="Y843" i="2" s="1"/>
  <c r="X843" i="2"/>
  <c r="N842" i="2"/>
  <c r="Q842" i="2"/>
  <c r="S842" i="2"/>
  <c r="U842" i="2"/>
  <c r="V842" i="2"/>
  <c r="W842" i="2"/>
  <c r="Y842" i="2" s="1"/>
  <c r="X842" i="2"/>
  <c r="N841" i="2"/>
  <c r="Q841" i="2"/>
  <c r="S841" i="2"/>
  <c r="U841" i="2"/>
  <c r="V841" i="2"/>
  <c r="W841" i="2"/>
  <c r="Y841" i="2" s="1"/>
  <c r="X841" i="2"/>
  <c r="N840" i="2"/>
  <c r="Q840" i="2"/>
  <c r="S840" i="2"/>
  <c r="U840" i="2"/>
  <c r="V840" i="2"/>
  <c r="W840" i="2"/>
  <c r="Y840" i="2" s="1"/>
  <c r="X840" i="2"/>
  <c r="N839" i="2"/>
  <c r="Q839" i="2"/>
  <c r="S839" i="2"/>
  <c r="U839" i="2"/>
  <c r="V839" i="2"/>
  <c r="W839" i="2"/>
  <c r="Y839" i="2" s="1"/>
  <c r="X839" i="2"/>
  <c r="N838" i="2"/>
  <c r="Q838" i="2"/>
  <c r="S838" i="2"/>
  <c r="U838" i="2"/>
  <c r="V838" i="2"/>
  <c r="W838" i="2"/>
  <c r="Y838" i="2" s="1"/>
  <c r="X838" i="2"/>
  <c r="N837" i="2"/>
  <c r="Q837" i="2"/>
  <c r="S837" i="2"/>
  <c r="U837" i="2"/>
  <c r="V837" i="2"/>
  <c r="W837" i="2"/>
  <c r="X837" i="2"/>
  <c r="N836" i="2"/>
  <c r="Q836" i="2"/>
  <c r="S836" i="2"/>
  <c r="U836" i="2"/>
  <c r="V836" i="2"/>
  <c r="W836" i="2"/>
  <c r="Y836" i="2" s="1"/>
  <c r="X836" i="2"/>
  <c r="Q835" i="2"/>
  <c r="S835" i="2"/>
  <c r="U835" i="2"/>
  <c r="V835" i="2"/>
  <c r="W835" i="2"/>
  <c r="X835" i="2"/>
  <c r="Q834" i="2"/>
  <c r="S834" i="2"/>
  <c r="U834" i="2"/>
  <c r="V834" i="2"/>
  <c r="W834" i="2"/>
  <c r="X834" i="2"/>
  <c r="Q833" i="2"/>
  <c r="S833" i="2"/>
  <c r="U833" i="2"/>
  <c r="V833" i="2"/>
  <c r="W833" i="2"/>
  <c r="X833" i="2"/>
  <c r="N832" i="2"/>
  <c r="Q832" i="2"/>
  <c r="S832" i="2"/>
  <c r="U832" i="2"/>
  <c r="V832" i="2"/>
  <c r="W832" i="2"/>
  <c r="X832" i="2"/>
  <c r="N831" i="2"/>
  <c r="Q831" i="2"/>
  <c r="S831" i="2"/>
  <c r="U831" i="2"/>
  <c r="V831" i="2"/>
  <c r="W831" i="2"/>
  <c r="Y831" i="2" s="1"/>
  <c r="X831" i="2"/>
  <c r="N830" i="2"/>
  <c r="Q830" i="2"/>
  <c r="S830" i="2"/>
  <c r="U830" i="2"/>
  <c r="V830" i="2"/>
  <c r="W830" i="2"/>
  <c r="Y830" i="2" s="1"/>
  <c r="X830" i="2"/>
  <c r="N829" i="2"/>
  <c r="Q829" i="2"/>
  <c r="S829" i="2"/>
  <c r="U829" i="2"/>
  <c r="V829" i="2"/>
  <c r="W829" i="2"/>
  <c r="Y829" i="2" s="1"/>
  <c r="X829" i="2"/>
  <c r="N828" i="2"/>
  <c r="Q828" i="2"/>
  <c r="S828" i="2"/>
  <c r="U828" i="2"/>
  <c r="V828" i="2"/>
  <c r="W828" i="2"/>
  <c r="Y828" i="2" s="1"/>
  <c r="X828" i="2"/>
  <c r="N827" i="2"/>
  <c r="Q827" i="2"/>
  <c r="S827" i="2"/>
  <c r="U827" i="2"/>
  <c r="V827" i="2"/>
  <c r="W827" i="2"/>
  <c r="Y827" i="2" s="1"/>
  <c r="X827" i="2"/>
  <c r="N826" i="2"/>
  <c r="Q826" i="2"/>
  <c r="S826" i="2"/>
  <c r="U826" i="2"/>
  <c r="V826" i="2"/>
  <c r="W826" i="2"/>
  <c r="Y826" i="2" s="1"/>
  <c r="X826" i="2"/>
  <c r="N825" i="2"/>
  <c r="Q825" i="2"/>
  <c r="S825" i="2"/>
  <c r="U825" i="2"/>
  <c r="V825" i="2"/>
  <c r="W825" i="2"/>
  <c r="Y825" i="2" s="1"/>
  <c r="X825" i="2"/>
  <c r="N824" i="2"/>
  <c r="Q824" i="2"/>
  <c r="S824" i="2"/>
  <c r="U824" i="2"/>
  <c r="V824" i="2"/>
  <c r="W824" i="2"/>
  <c r="Y824" i="2" s="1"/>
  <c r="X824" i="2"/>
  <c r="N823" i="2"/>
  <c r="Q823" i="2"/>
  <c r="S823" i="2"/>
  <c r="U823" i="2"/>
  <c r="V823" i="2"/>
  <c r="W823" i="2"/>
  <c r="Y823" i="2" s="1"/>
  <c r="X823" i="2"/>
  <c r="N822" i="2"/>
  <c r="Q822" i="2"/>
  <c r="S822" i="2"/>
  <c r="U822" i="2"/>
  <c r="V822" i="2"/>
  <c r="W822" i="2"/>
  <c r="Y822" i="2" s="1"/>
  <c r="X822" i="2"/>
  <c r="N821" i="2"/>
  <c r="Q821" i="2"/>
  <c r="S821" i="2"/>
  <c r="U821" i="2"/>
  <c r="V821" i="2"/>
  <c r="W821" i="2"/>
  <c r="Y821" i="2" s="1"/>
  <c r="X821" i="2"/>
  <c r="Q820" i="2"/>
  <c r="S820" i="2"/>
  <c r="U820" i="2"/>
  <c r="V820" i="2"/>
  <c r="W820" i="2"/>
  <c r="X820" i="2"/>
  <c r="N819" i="2"/>
  <c r="Q819" i="2"/>
  <c r="S819" i="2"/>
  <c r="U819" i="2"/>
  <c r="V819" i="2"/>
  <c r="W819" i="2"/>
  <c r="Y819" i="2" s="1"/>
  <c r="X819" i="2"/>
  <c r="N818" i="2"/>
  <c r="Q818" i="2"/>
  <c r="S818" i="2"/>
  <c r="U818" i="2"/>
  <c r="V818" i="2"/>
  <c r="W818" i="2"/>
  <c r="Y818" i="2" s="1"/>
  <c r="X818" i="2"/>
  <c r="N817" i="2"/>
  <c r="Q817" i="2"/>
  <c r="S817" i="2"/>
  <c r="U817" i="2"/>
  <c r="V817" i="2"/>
  <c r="W817" i="2"/>
  <c r="Y817" i="2" s="1"/>
  <c r="X817" i="2"/>
  <c r="N816" i="2"/>
  <c r="Q816" i="2"/>
  <c r="S816" i="2"/>
  <c r="U816" i="2"/>
  <c r="V816" i="2"/>
  <c r="W816" i="2"/>
  <c r="Y816" i="2" s="1"/>
  <c r="X816" i="2"/>
  <c r="N815" i="2"/>
  <c r="Q815" i="2"/>
  <c r="S815" i="2"/>
  <c r="U815" i="2"/>
  <c r="V815" i="2"/>
  <c r="W815" i="2"/>
  <c r="Y815" i="2" s="1"/>
  <c r="X815" i="2"/>
  <c r="N814" i="2"/>
  <c r="Q814" i="2"/>
  <c r="S814" i="2"/>
  <c r="U814" i="2"/>
  <c r="V814" i="2"/>
  <c r="W814" i="2"/>
  <c r="Y814" i="2" s="1"/>
  <c r="X814" i="2"/>
  <c r="N813" i="2"/>
  <c r="Q813" i="2"/>
  <c r="S813" i="2"/>
  <c r="U813" i="2"/>
  <c r="V813" i="2"/>
  <c r="W813" i="2"/>
  <c r="Y813" i="2" s="1"/>
  <c r="X813" i="2"/>
  <c r="Q812" i="2"/>
  <c r="S812" i="2"/>
  <c r="U812" i="2"/>
  <c r="V812" i="2"/>
  <c r="W812" i="2"/>
  <c r="Y812" i="2" s="1"/>
  <c r="X812" i="2"/>
  <c r="N811" i="2"/>
  <c r="Q811" i="2"/>
  <c r="S811" i="2"/>
  <c r="U811" i="2"/>
  <c r="V811" i="2"/>
  <c r="W811" i="2"/>
  <c r="Y811" i="2" s="1"/>
  <c r="X811" i="2"/>
  <c r="N810" i="2"/>
  <c r="Q810" i="2"/>
  <c r="S810" i="2"/>
  <c r="U810" i="2"/>
  <c r="V810" i="2"/>
  <c r="W810" i="2"/>
  <c r="Y810" i="2" s="1"/>
  <c r="X810" i="2"/>
  <c r="N809" i="2"/>
  <c r="Q809" i="2"/>
  <c r="S809" i="2"/>
  <c r="U809" i="2"/>
  <c r="V809" i="2"/>
  <c r="W809" i="2"/>
  <c r="Y809" i="2" s="1"/>
  <c r="X809" i="2"/>
  <c r="Q808" i="2"/>
  <c r="S808" i="2"/>
  <c r="U808" i="2"/>
  <c r="V808" i="2"/>
  <c r="W808" i="2"/>
  <c r="X808" i="2"/>
  <c r="Q807" i="2"/>
  <c r="S807" i="2"/>
  <c r="U807" i="2"/>
  <c r="V807" i="2"/>
  <c r="W807" i="2"/>
  <c r="X807" i="2"/>
  <c r="Q806" i="2"/>
  <c r="S806" i="2"/>
  <c r="U806" i="2"/>
  <c r="V806" i="2"/>
  <c r="W806" i="2"/>
  <c r="X806" i="2"/>
  <c r="Q805" i="2"/>
  <c r="S805" i="2"/>
  <c r="U805" i="2"/>
  <c r="V805" i="2"/>
  <c r="W805" i="2"/>
  <c r="X805" i="2"/>
  <c r="N804" i="2"/>
  <c r="Q804" i="2"/>
  <c r="S804" i="2"/>
  <c r="U804" i="2"/>
  <c r="V804" i="2"/>
  <c r="W804" i="2"/>
  <c r="Y804" i="2" s="1"/>
  <c r="X804" i="2"/>
  <c r="N803" i="2"/>
  <c r="Q803" i="2"/>
  <c r="S803" i="2"/>
  <c r="U803" i="2"/>
  <c r="V803" i="2"/>
  <c r="W803" i="2"/>
  <c r="Y803" i="2" s="1"/>
  <c r="X803" i="2"/>
  <c r="N802" i="2"/>
  <c r="Q802" i="2"/>
  <c r="S802" i="2"/>
  <c r="U802" i="2"/>
  <c r="V802" i="2"/>
  <c r="W802" i="2"/>
  <c r="X802" i="2"/>
  <c r="N801" i="2"/>
  <c r="Q801" i="2"/>
  <c r="S801" i="2"/>
  <c r="U801" i="2"/>
  <c r="V801" i="2"/>
  <c r="W801" i="2"/>
  <c r="Y801" i="2" s="1"/>
  <c r="X801" i="2"/>
  <c r="Q800" i="2"/>
  <c r="S800" i="2"/>
  <c r="U800" i="2"/>
  <c r="V800" i="2"/>
  <c r="W800" i="2"/>
  <c r="X800" i="2"/>
  <c r="Q799" i="2"/>
  <c r="S799" i="2"/>
  <c r="U799" i="2"/>
  <c r="V799" i="2"/>
  <c r="W799" i="2"/>
  <c r="X799" i="2"/>
  <c r="Q798" i="2"/>
  <c r="S798" i="2"/>
  <c r="U798" i="2"/>
  <c r="V798" i="2"/>
  <c r="W798" i="2"/>
  <c r="X798" i="2"/>
  <c r="N797" i="2"/>
  <c r="Q797" i="2"/>
  <c r="S797" i="2"/>
  <c r="U797" i="2"/>
  <c r="V797" i="2"/>
  <c r="W797" i="2"/>
  <c r="Y797" i="2" s="1"/>
  <c r="X797" i="2"/>
  <c r="N796" i="2"/>
  <c r="Q796" i="2"/>
  <c r="S796" i="2"/>
  <c r="U796" i="2"/>
  <c r="V796" i="2"/>
  <c r="W796" i="2"/>
  <c r="Y796" i="2" s="1"/>
  <c r="X796" i="2"/>
  <c r="N795" i="2"/>
  <c r="Q795" i="2"/>
  <c r="S795" i="2"/>
  <c r="U795" i="2"/>
  <c r="V795" i="2"/>
  <c r="W795" i="2"/>
  <c r="Y795" i="2" s="1"/>
  <c r="X795" i="2"/>
  <c r="N794" i="2"/>
  <c r="Q794" i="2"/>
  <c r="S794" i="2"/>
  <c r="U794" i="2"/>
  <c r="V794" i="2"/>
  <c r="W794" i="2"/>
  <c r="X794" i="2"/>
  <c r="Q793" i="2"/>
  <c r="S793" i="2"/>
  <c r="U793" i="2"/>
  <c r="V793" i="2"/>
  <c r="W793" i="2"/>
  <c r="X793" i="2"/>
  <c r="N792" i="2"/>
  <c r="Q792" i="2"/>
  <c r="S792" i="2"/>
  <c r="U792" i="2"/>
  <c r="V792" i="2"/>
  <c r="W792" i="2"/>
  <c r="X792" i="2"/>
  <c r="N791" i="2"/>
  <c r="Q791" i="2"/>
  <c r="S791" i="2"/>
  <c r="U791" i="2"/>
  <c r="V791" i="2"/>
  <c r="W791" i="2"/>
  <c r="Y791" i="2" s="1"/>
  <c r="X791" i="2"/>
  <c r="N790" i="2"/>
  <c r="Q790" i="2"/>
  <c r="S790" i="2"/>
  <c r="U790" i="2"/>
  <c r="V790" i="2"/>
  <c r="W790" i="2"/>
  <c r="Y790" i="2" s="1"/>
  <c r="X790" i="2"/>
  <c r="N789" i="2"/>
  <c r="Q789" i="2"/>
  <c r="S789" i="2"/>
  <c r="U789" i="2"/>
  <c r="V789" i="2"/>
  <c r="W789" i="2"/>
  <c r="Y789" i="2" s="1"/>
  <c r="X789" i="2"/>
  <c r="N788" i="2"/>
  <c r="Q788" i="2"/>
  <c r="S788" i="2"/>
  <c r="U788" i="2"/>
  <c r="V788" i="2"/>
  <c r="W788" i="2"/>
  <c r="Y788" i="2" s="1"/>
  <c r="X788" i="2"/>
  <c r="N787" i="2"/>
  <c r="Q787" i="2"/>
  <c r="S787" i="2"/>
  <c r="U787" i="2"/>
  <c r="V787" i="2"/>
  <c r="W787" i="2"/>
  <c r="Y787" i="2" s="1"/>
  <c r="X787" i="2"/>
  <c r="N786" i="2"/>
  <c r="Q786" i="2"/>
  <c r="S786" i="2"/>
  <c r="U786" i="2"/>
  <c r="V786" i="2"/>
  <c r="W786" i="2"/>
  <c r="Y786" i="2" s="1"/>
  <c r="X786" i="2"/>
  <c r="N785" i="2"/>
  <c r="Q785" i="2"/>
  <c r="S785" i="2"/>
  <c r="U785" i="2"/>
  <c r="V785" i="2"/>
  <c r="W785" i="2"/>
  <c r="Y785" i="2" s="1"/>
  <c r="X785" i="2"/>
  <c r="N784" i="2"/>
  <c r="Q784" i="2"/>
  <c r="S784" i="2"/>
  <c r="U784" i="2"/>
  <c r="V784" i="2"/>
  <c r="W784" i="2"/>
  <c r="Y784" i="2" s="1"/>
  <c r="X784" i="2"/>
  <c r="N783" i="2"/>
  <c r="Q783" i="2"/>
  <c r="S783" i="2"/>
  <c r="U783" i="2"/>
  <c r="V783" i="2"/>
  <c r="W783" i="2"/>
  <c r="Y783" i="2" s="1"/>
  <c r="X783" i="2"/>
  <c r="N782" i="2"/>
  <c r="Q782" i="2"/>
  <c r="S782" i="2"/>
  <c r="U782" i="2"/>
  <c r="V782" i="2"/>
  <c r="W782" i="2"/>
  <c r="Y782" i="2" s="1"/>
  <c r="X782" i="2"/>
  <c r="N781" i="2"/>
  <c r="Q781" i="2"/>
  <c r="S781" i="2"/>
  <c r="U781" i="2"/>
  <c r="V781" i="2"/>
  <c r="W781" i="2"/>
  <c r="Y781" i="2" s="1"/>
  <c r="X781" i="2"/>
  <c r="N780" i="2"/>
  <c r="Q780" i="2"/>
  <c r="S780" i="2"/>
  <c r="U780" i="2"/>
  <c r="V780" i="2"/>
  <c r="W780" i="2"/>
  <c r="Y780" i="2" s="1"/>
  <c r="X780" i="2"/>
  <c r="N779" i="2"/>
  <c r="Q779" i="2"/>
  <c r="S779" i="2"/>
  <c r="U779" i="2"/>
  <c r="V779" i="2"/>
  <c r="W779" i="2"/>
  <c r="Y779" i="2" s="1"/>
  <c r="X779" i="2"/>
  <c r="N778" i="2"/>
  <c r="Q778" i="2"/>
  <c r="S778" i="2"/>
  <c r="U778" i="2"/>
  <c r="V778" i="2"/>
  <c r="W778" i="2"/>
  <c r="Y778" i="2" s="1"/>
  <c r="X778" i="2"/>
  <c r="N777" i="2"/>
  <c r="Q777" i="2"/>
  <c r="S777" i="2"/>
  <c r="U777" i="2"/>
  <c r="V777" i="2"/>
  <c r="W777" i="2"/>
  <c r="Y777" i="2" s="1"/>
  <c r="X777" i="2"/>
  <c r="N776" i="2"/>
  <c r="Q776" i="2"/>
  <c r="S776" i="2"/>
  <c r="U776" i="2"/>
  <c r="V776" i="2"/>
  <c r="W776" i="2"/>
  <c r="Y776" i="2" s="1"/>
  <c r="X776" i="2"/>
  <c r="N775" i="2"/>
  <c r="Q775" i="2"/>
  <c r="S775" i="2"/>
  <c r="U775" i="2"/>
  <c r="V775" i="2"/>
  <c r="W775" i="2"/>
  <c r="Y775" i="2" s="1"/>
  <c r="X775" i="2"/>
  <c r="N774" i="2"/>
  <c r="Q774" i="2"/>
  <c r="S774" i="2"/>
  <c r="U774" i="2"/>
  <c r="V774" i="2"/>
  <c r="W774" i="2"/>
  <c r="Y774" i="2" s="1"/>
  <c r="X774" i="2"/>
  <c r="N773" i="2"/>
  <c r="Q773" i="2"/>
  <c r="S773" i="2"/>
  <c r="U773" i="2"/>
  <c r="V773" i="2"/>
  <c r="W773" i="2"/>
  <c r="Y773" i="2" s="1"/>
  <c r="X773" i="2"/>
  <c r="N772" i="2"/>
  <c r="Q772" i="2"/>
  <c r="S772" i="2"/>
  <c r="U772" i="2"/>
  <c r="V772" i="2"/>
  <c r="W772" i="2"/>
  <c r="Y772" i="2" s="1"/>
  <c r="X772" i="2"/>
  <c r="N771" i="2"/>
  <c r="Q771" i="2"/>
  <c r="S771" i="2"/>
  <c r="U771" i="2"/>
  <c r="V771" i="2"/>
  <c r="W771" i="2"/>
  <c r="Y771" i="2" s="1"/>
  <c r="X771" i="2"/>
  <c r="N770" i="2"/>
  <c r="Q770" i="2"/>
  <c r="S770" i="2"/>
  <c r="U770" i="2"/>
  <c r="V770" i="2"/>
  <c r="W770" i="2"/>
  <c r="Y770" i="2" s="1"/>
  <c r="X770" i="2"/>
  <c r="N769" i="2"/>
  <c r="Q769" i="2"/>
  <c r="S769" i="2"/>
  <c r="U769" i="2"/>
  <c r="V769" i="2"/>
  <c r="W769" i="2"/>
  <c r="X769" i="2"/>
  <c r="N768" i="2"/>
  <c r="Q768" i="2"/>
  <c r="S768" i="2"/>
  <c r="U768" i="2"/>
  <c r="V768" i="2"/>
  <c r="W768" i="2"/>
  <c r="Y768" i="2" s="1"/>
  <c r="X768" i="2"/>
  <c r="N767" i="2"/>
  <c r="Q767" i="2"/>
  <c r="S767" i="2"/>
  <c r="U767" i="2"/>
  <c r="V767" i="2"/>
  <c r="W767" i="2"/>
  <c r="Y767" i="2" s="1"/>
  <c r="X767" i="2"/>
  <c r="N766" i="2"/>
  <c r="Q766" i="2"/>
  <c r="S766" i="2"/>
  <c r="U766" i="2"/>
  <c r="V766" i="2"/>
  <c r="W766" i="2"/>
  <c r="Y766" i="2" s="1"/>
  <c r="X766" i="2"/>
  <c r="N765" i="2"/>
  <c r="Q765" i="2"/>
  <c r="S765" i="2"/>
  <c r="U765" i="2"/>
  <c r="V765" i="2"/>
  <c r="W765" i="2"/>
  <c r="Y765" i="2" s="1"/>
  <c r="X765" i="2"/>
  <c r="N764" i="2"/>
  <c r="Q764" i="2"/>
  <c r="S764" i="2"/>
  <c r="U764" i="2"/>
  <c r="V764" i="2"/>
  <c r="W764" i="2"/>
  <c r="Y764" i="2" s="1"/>
  <c r="X764" i="2"/>
  <c r="N763" i="2"/>
  <c r="Q763" i="2"/>
  <c r="S763" i="2"/>
  <c r="U763" i="2"/>
  <c r="V763" i="2"/>
  <c r="W763" i="2"/>
  <c r="Y763" i="2" s="1"/>
  <c r="X763" i="2"/>
  <c r="N762" i="2"/>
  <c r="Q762" i="2"/>
  <c r="S762" i="2"/>
  <c r="U762" i="2"/>
  <c r="V762" i="2"/>
  <c r="W762" i="2"/>
  <c r="Y762" i="2" s="1"/>
  <c r="X762" i="2"/>
  <c r="Q761" i="2"/>
  <c r="S761" i="2"/>
  <c r="U761" i="2"/>
  <c r="V761" i="2"/>
  <c r="W761" i="2"/>
  <c r="X761" i="2"/>
  <c r="Q760" i="2"/>
  <c r="S760" i="2"/>
  <c r="U760" i="2"/>
  <c r="V760" i="2"/>
  <c r="W760" i="2"/>
  <c r="X760" i="2"/>
  <c r="Q759" i="2"/>
  <c r="S759" i="2"/>
  <c r="U759" i="2"/>
  <c r="V759" i="2"/>
  <c r="W759" i="2"/>
  <c r="X759" i="2"/>
  <c r="N758" i="2"/>
  <c r="Q758" i="2"/>
  <c r="S758" i="2"/>
  <c r="U758" i="2"/>
  <c r="V758" i="2"/>
  <c r="W758" i="2"/>
  <c r="Y758" i="2" s="1"/>
  <c r="X758" i="2"/>
  <c r="Q757" i="2"/>
  <c r="S757" i="2"/>
  <c r="U757" i="2"/>
  <c r="V757" i="2"/>
  <c r="W757" i="2"/>
  <c r="X757" i="2"/>
  <c r="Q756" i="2"/>
  <c r="S756" i="2"/>
  <c r="U756" i="2"/>
  <c r="V756" i="2"/>
  <c r="W756" i="2"/>
  <c r="X756" i="2"/>
  <c r="Q755" i="2"/>
  <c r="S755" i="2"/>
  <c r="U755" i="2"/>
  <c r="V755" i="2"/>
  <c r="W755" i="2"/>
  <c r="X755" i="2"/>
  <c r="N754" i="2"/>
  <c r="Q754" i="2"/>
  <c r="S754" i="2"/>
  <c r="U754" i="2"/>
  <c r="V754" i="2"/>
  <c r="W754" i="2"/>
  <c r="Y754" i="2" s="1"/>
  <c r="X754" i="2"/>
  <c r="S753" i="2"/>
  <c r="U753" i="2"/>
  <c r="V753" i="2"/>
  <c r="W753" i="2"/>
  <c r="X753" i="2"/>
  <c r="S752" i="2"/>
  <c r="U752" i="2"/>
  <c r="V752" i="2"/>
  <c r="W752" i="2"/>
  <c r="X752" i="2"/>
  <c r="Q751" i="2"/>
  <c r="S751" i="2"/>
  <c r="U751" i="2"/>
  <c r="V751" i="2"/>
  <c r="W751" i="2"/>
  <c r="X751" i="2"/>
  <c r="N750" i="2"/>
  <c r="Q750" i="2"/>
  <c r="S750" i="2"/>
  <c r="U750" i="2"/>
  <c r="V750" i="2"/>
  <c r="W750" i="2"/>
  <c r="Y750" i="2" s="1"/>
  <c r="X750" i="2"/>
  <c r="Q749" i="2"/>
  <c r="S749" i="2"/>
  <c r="U749" i="2"/>
  <c r="V749" i="2"/>
  <c r="W749" i="2"/>
  <c r="X749" i="2"/>
  <c r="Q748" i="2"/>
  <c r="S748" i="2"/>
  <c r="U748" i="2"/>
  <c r="V748" i="2"/>
  <c r="W748" i="2"/>
  <c r="X748" i="2"/>
  <c r="Q747" i="2"/>
  <c r="S747" i="2"/>
  <c r="U747" i="2"/>
  <c r="V747" i="2"/>
  <c r="W747" i="2"/>
  <c r="X747" i="2"/>
  <c r="N746" i="2"/>
  <c r="Q746" i="2"/>
  <c r="S746" i="2"/>
  <c r="U746" i="2"/>
  <c r="V746" i="2"/>
  <c r="W746" i="2"/>
  <c r="Y746" i="2" s="1"/>
  <c r="X746" i="2"/>
  <c r="N745" i="2"/>
  <c r="Q745" i="2"/>
  <c r="S745" i="2"/>
  <c r="U745" i="2"/>
  <c r="V745" i="2"/>
  <c r="W745" i="2"/>
  <c r="Y745" i="2" s="1"/>
  <c r="X745" i="2"/>
  <c r="N744" i="2"/>
  <c r="Q744" i="2"/>
  <c r="S744" i="2"/>
  <c r="U744" i="2"/>
  <c r="V744" i="2"/>
  <c r="W744" i="2"/>
  <c r="Y744" i="2" s="1"/>
  <c r="X744" i="2"/>
  <c r="N743" i="2"/>
  <c r="Q743" i="2"/>
  <c r="S743" i="2"/>
  <c r="U743" i="2"/>
  <c r="V743" i="2"/>
  <c r="W743" i="2"/>
  <c r="Y743" i="2" s="1"/>
  <c r="X743" i="2"/>
  <c r="N742" i="2"/>
  <c r="Q742" i="2"/>
  <c r="S742" i="2"/>
  <c r="U742" i="2"/>
  <c r="V742" i="2"/>
  <c r="W742" i="2"/>
  <c r="Y742" i="2" s="1"/>
  <c r="X742" i="2"/>
  <c r="N741" i="2"/>
  <c r="Q741" i="2"/>
  <c r="S741" i="2"/>
  <c r="U741" i="2"/>
  <c r="V741" i="2"/>
  <c r="W741" i="2"/>
  <c r="Y741" i="2" s="1"/>
  <c r="X741" i="2"/>
  <c r="N740" i="2"/>
  <c r="Q740" i="2"/>
  <c r="S740" i="2"/>
  <c r="U740" i="2"/>
  <c r="V740" i="2"/>
  <c r="W740" i="2"/>
  <c r="Y740" i="2" s="1"/>
  <c r="X740" i="2"/>
  <c r="N739" i="2"/>
  <c r="Q739" i="2"/>
  <c r="S739" i="2"/>
  <c r="U739" i="2"/>
  <c r="V739" i="2"/>
  <c r="W739" i="2"/>
  <c r="Y739" i="2" s="1"/>
  <c r="X739" i="2"/>
  <c r="N738" i="2"/>
  <c r="Q738" i="2"/>
  <c r="S738" i="2"/>
  <c r="U738" i="2"/>
  <c r="V738" i="2"/>
  <c r="W738" i="2"/>
  <c r="Y738" i="2" s="1"/>
  <c r="X738" i="2"/>
  <c r="N737" i="2"/>
  <c r="Q737" i="2"/>
  <c r="S737" i="2"/>
  <c r="U737" i="2"/>
  <c r="V737" i="2"/>
  <c r="W737" i="2"/>
  <c r="Y737" i="2" s="1"/>
  <c r="X737" i="2"/>
  <c r="N736" i="2"/>
  <c r="Q736" i="2"/>
  <c r="S736" i="2"/>
  <c r="U736" i="2"/>
  <c r="V736" i="2"/>
  <c r="W736" i="2"/>
  <c r="Y736" i="2" s="1"/>
  <c r="X736" i="2"/>
  <c r="N735" i="2"/>
  <c r="Q735" i="2"/>
  <c r="S735" i="2"/>
  <c r="U735" i="2"/>
  <c r="V735" i="2"/>
  <c r="W735" i="2"/>
  <c r="Y735" i="2" s="1"/>
  <c r="X735" i="2"/>
  <c r="S734" i="2"/>
  <c r="U734" i="2"/>
  <c r="V734" i="2"/>
  <c r="W734" i="2"/>
  <c r="X734" i="2"/>
  <c r="N733" i="2"/>
  <c r="Q733" i="2"/>
  <c r="S733" i="2"/>
  <c r="U733" i="2"/>
  <c r="V733" i="2"/>
  <c r="W733" i="2"/>
  <c r="Y733" i="2" s="1"/>
  <c r="X733" i="2"/>
  <c r="N732" i="2"/>
  <c r="Q732" i="2"/>
  <c r="S732" i="2"/>
  <c r="U732" i="2"/>
  <c r="V732" i="2"/>
  <c r="W732" i="2"/>
  <c r="Y732" i="2" s="1"/>
  <c r="X732" i="2"/>
  <c r="Q731" i="2"/>
  <c r="S731" i="2"/>
  <c r="U731" i="2"/>
  <c r="V731" i="2"/>
  <c r="W731" i="2"/>
  <c r="X731" i="2"/>
  <c r="N730" i="2"/>
  <c r="Q730" i="2"/>
  <c r="S730" i="2"/>
  <c r="U730" i="2"/>
  <c r="V730" i="2"/>
  <c r="W730" i="2"/>
  <c r="Y730" i="2" s="1"/>
  <c r="X730" i="2"/>
  <c r="Q729" i="2"/>
  <c r="S729" i="2"/>
  <c r="U729" i="2"/>
  <c r="V729" i="2"/>
  <c r="W729" i="2"/>
  <c r="X729" i="2"/>
  <c r="N728" i="2"/>
  <c r="Q728" i="2"/>
  <c r="S728" i="2"/>
  <c r="U728" i="2"/>
  <c r="V728" i="2"/>
  <c r="W728" i="2"/>
  <c r="Y728" i="2" s="1"/>
  <c r="X728" i="2"/>
  <c r="N727" i="2"/>
  <c r="Q727" i="2"/>
  <c r="S727" i="2"/>
  <c r="U727" i="2"/>
  <c r="V727" i="2"/>
  <c r="W727" i="2"/>
  <c r="Y727" i="2" s="1"/>
  <c r="X727" i="2"/>
  <c r="Q726" i="2"/>
  <c r="S726" i="2"/>
  <c r="U726" i="2"/>
  <c r="V726" i="2"/>
  <c r="W726" i="2"/>
  <c r="X726" i="2"/>
  <c r="Q725" i="2"/>
  <c r="S725" i="2"/>
  <c r="U725" i="2"/>
  <c r="V725" i="2"/>
  <c r="W725" i="2"/>
  <c r="Y725" i="2" s="1"/>
  <c r="X725" i="2"/>
  <c r="N724" i="2"/>
  <c r="Q724" i="2"/>
  <c r="S724" i="2"/>
  <c r="U724" i="2"/>
  <c r="V724" i="2"/>
  <c r="W724" i="2"/>
  <c r="Y724" i="2" s="1"/>
  <c r="X724" i="2"/>
  <c r="N723" i="2"/>
  <c r="Q723" i="2"/>
  <c r="S723" i="2"/>
  <c r="U723" i="2"/>
  <c r="V723" i="2"/>
  <c r="W723" i="2"/>
  <c r="Y723" i="2" s="1"/>
  <c r="X723" i="2"/>
  <c r="N722" i="2"/>
  <c r="Q722" i="2"/>
  <c r="S722" i="2"/>
  <c r="U722" i="2"/>
  <c r="V722" i="2"/>
  <c r="W722" i="2"/>
  <c r="Y722" i="2" s="1"/>
  <c r="X722" i="2"/>
  <c r="N721" i="2"/>
  <c r="Q721" i="2"/>
  <c r="S721" i="2"/>
  <c r="U721" i="2"/>
  <c r="V721" i="2"/>
  <c r="W721" i="2"/>
  <c r="Y721" i="2" s="1"/>
  <c r="X721" i="2"/>
  <c r="N720" i="2"/>
  <c r="Q720" i="2"/>
  <c r="S720" i="2"/>
  <c r="U720" i="2"/>
  <c r="V720" i="2"/>
  <c r="W720" i="2"/>
  <c r="Y720" i="2" s="1"/>
  <c r="X720" i="2"/>
  <c r="N719" i="2"/>
  <c r="Q719" i="2"/>
  <c r="S719" i="2"/>
  <c r="U719" i="2"/>
  <c r="V719" i="2"/>
  <c r="W719" i="2"/>
  <c r="Y719" i="2" s="1"/>
  <c r="X719" i="2"/>
  <c r="N718" i="2"/>
  <c r="Q718" i="2"/>
  <c r="S718" i="2"/>
  <c r="U718" i="2"/>
  <c r="V718" i="2"/>
  <c r="W718" i="2"/>
  <c r="Y718" i="2" s="1"/>
  <c r="X718" i="2"/>
  <c r="N717" i="2"/>
  <c r="Q717" i="2"/>
  <c r="S717" i="2"/>
  <c r="U717" i="2"/>
  <c r="V717" i="2"/>
  <c r="W717" i="2"/>
  <c r="Y717" i="2" s="1"/>
  <c r="X717" i="2"/>
  <c r="N716" i="2"/>
  <c r="Q716" i="2"/>
  <c r="S716" i="2"/>
  <c r="U716" i="2"/>
  <c r="V716" i="2"/>
  <c r="W716" i="2"/>
  <c r="Y716" i="2" s="1"/>
  <c r="X716" i="2"/>
  <c r="N715" i="2"/>
  <c r="Q715" i="2"/>
  <c r="S715" i="2"/>
  <c r="U715" i="2"/>
  <c r="V715" i="2"/>
  <c r="W715" i="2"/>
  <c r="Y715" i="2" s="1"/>
  <c r="X715" i="2"/>
  <c r="N714" i="2"/>
  <c r="Q714" i="2"/>
  <c r="S714" i="2"/>
  <c r="U714" i="2"/>
  <c r="V714" i="2"/>
  <c r="W714" i="2"/>
  <c r="Y714" i="2" s="1"/>
  <c r="X714" i="2"/>
  <c r="N713" i="2"/>
  <c r="Q713" i="2"/>
  <c r="S713" i="2"/>
  <c r="U713" i="2"/>
  <c r="V713" i="2"/>
  <c r="W713" i="2"/>
  <c r="Y713" i="2" s="1"/>
  <c r="X713" i="2"/>
  <c r="N712" i="2"/>
  <c r="Q712" i="2"/>
  <c r="S712" i="2"/>
  <c r="U712" i="2"/>
  <c r="V712" i="2"/>
  <c r="W712" i="2"/>
  <c r="Y712" i="2" s="1"/>
  <c r="X712" i="2"/>
  <c r="N711" i="2"/>
  <c r="Q711" i="2"/>
  <c r="S711" i="2"/>
  <c r="U711" i="2"/>
  <c r="V711" i="2"/>
  <c r="W711" i="2"/>
  <c r="Y711" i="2" s="1"/>
  <c r="X711" i="2"/>
  <c r="N710" i="2"/>
  <c r="Q710" i="2"/>
  <c r="S710" i="2"/>
  <c r="U710" i="2"/>
  <c r="V710" i="2"/>
  <c r="W710" i="2"/>
  <c r="Y710" i="2" s="1"/>
  <c r="X710" i="2"/>
  <c r="N709" i="2"/>
  <c r="Q709" i="2"/>
  <c r="S709" i="2"/>
  <c r="U709" i="2"/>
  <c r="V709" i="2"/>
  <c r="W709" i="2"/>
  <c r="Y709" i="2" s="1"/>
  <c r="X709" i="2"/>
  <c r="N708" i="2"/>
  <c r="Q708" i="2"/>
  <c r="S708" i="2"/>
  <c r="U708" i="2"/>
  <c r="V708" i="2"/>
  <c r="W708" i="2"/>
  <c r="Y708" i="2" s="1"/>
  <c r="X708" i="2"/>
  <c r="N707" i="2"/>
  <c r="Q707" i="2"/>
  <c r="S707" i="2"/>
  <c r="U707" i="2"/>
  <c r="V707" i="2"/>
  <c r="W707" i="2"/>
  <c r="Y707" i="2" s="1"/>
  <c r="X707" i="2"/>
  <c r="N706" i="2"/>
  <c r="V706" i="2" s="1"/>
  <c r="Q706" i="2"/>
  <c r="S706" i="2"/>
  <c r="U706" i="2" s="1"/>
  <c r="W706" i="2"/>
  <c r="Y706" i="2" s="1"/>
  <c r="X706" i="2"/>
  <c r="N705" i="2"/>
  <c r="Q705" i="2"/>
  <c r="S705" i="2"/>
  <c r="U705" i="2"/>
  <c r="V705" i="2"/>
  <c r="W705" i="2"/>
  <c r="Y705" i="2" s="1"/>
  <c r="X705" i="2"/>
  <c r="N704" i="2"/>
  <c r="Q704" i="2"/>
  <c r="S704" i="2"/>
  <c r="U704" i="2"/>
  <c r="V704" i="2"/>
  <c r="W704" i="2"/>
  <c r="Y704" i="2" s="1"/>
  <c r="X704" i="2"/>
  <c r="Q703" i="2"/>
  <c r="S703" i="2"/>
  <c r="U703" i="2"/>
  <c r="V703" i="2"/>
  <c r="W703" i="2"/>
  <c r="X703" i="2"/>
  <c r="Q702" i="2"/>
  <c r="S702" i="2" s="1"/>
  <c r="U702" i="2" s="1"/>
  <c r="V702" i="2"/>
  <c r="W702" i="2"/>
  <c r="X702" i="2"/>
  <c r="N701" i="2"/>
  <c r="Q701" i="2"/>
  <c r="S701" i="2"/>
  <c r="U701" i="2"/>
  <c r="V701" i="2"/>
  <c r="W701" i="2"/>
  <c r="Y701" i="2" s="1"/>
  <c r="X701" i="2"/>
  <c r="N700" i="2"/>
  <c r="Q700" i="2"/>
  <c r="S700" i="2"/>
  <c r="U700" i="2"/>
  <c r="V700" i="2"/>
  <c r="W700" i="2"/>
  <c r="Y700" i="2" s="1"/>
  <c r="X700" i="2"/>
  <c r="Q699" i="2"/>
  <c r="S699" i="2" s="1"/>
  <c r="U699" i="2" s="1"/>
  <c r="V699" i="2"/>
  <c r="W699" i="2"/>
  <c r="X699" i="2"/>
  <c r="N698" i="2"/>
  <c r="Q698" i="2"/>
  <c r="S698" i="2"/>
  <c r="U698" i="2"/>
  <c r="V698" i="2"/>
  <c r="W698" i="2"/>
  <c r="Y698" i="2" s="1"/>
  <c r="X698" i="2"/>
  <c r="Q697" i="2"/>
  <c r="S697" i="2" s="1"/>
  <c r="U697" i="2" s="1"/>
  <c r="V697" i="2"/>
  <c r="X697" i="2"/>
  <c r="N696" i="2"/>
  <c r="Q696" i="2"/>
  <c r="S696" i="2" s="1"/>
  <c r="U696" i="2" s="1"/>
  <c r="V696" i="2"/>
  <c r="W696" i="2"/>
  <c r="Y696" i="2" s="1"/>
  <c r="X696" i="2"/>
  <c r="N695" i="2"/>
  <c r="Q695" i="2" s="1"/>
  <c r="S695" i="2" s="1"/>
  <c r="U695" i="2" s="1"/>
  <c r="W695" i="2"/>
  <c r="Y695" i="2" s="1"/>
  <c r="X695" i="2"/>
  <c r="S694" i="2"/>
  <c r="U694" i="2"/>
  <c r="V694" i="2"/>
  <c r="W694" i="2"/>
  <c r="X694" i="2"/>
  <c r="Q693" i="2"/>
  <c r="S693" i="2" s="1"/>
  <c r="U693" i="2" s="1"/>
  <c r="V693" i="2"/>
  <c r="W693" i="2"/>
  <c r="X693" i="2"/>
  <c r="N692" i="2"/>
  <c r="Q692" i="2"/>
  <c r="S692" i="2"/>
  <c r="U692" i="2"/>
  <c r="V692" i="2"/>
  <c r="W692" i="2"/>
  <c r="Y692" i="2" s="1"/>
  <c r="X692" i="2"/>
  <c r="N691" i="2"/>
  <c r="Q691" i="2"/>
  <c r="S691" i="2"/>
  <c r="U691" i="2"/>
  <c r="V691" i="2"/>
  <c r="W691" i="2"/>
  <c r="Y691" i="2" s="1"/>
  <c r="X691" i="2"/>
  <c r="N690" i="2"/>
  <c r="Q690" i="2"/>
  <c r="S690" i="2"/>
  <c r="U690" i="2"/>
  <c r="V690" i="2"/>
  <c r="W690" i="2"/>
  <c r="Y690" i="2" s="1"/>
  <c r="X690" i="2"/>
  <c r="Q689" i="2"/>
  <c r="S689" i="2" s="1"/>
  <c r="U689" i="2" s="1"/>
  <c r="V689" i="2"/>
  <c r="W689" i="2"/>
  <c r="X689" i="2"/>
  <c r="Q688" i="2"/>
  <c r="S688" i="2"/>
  <c r="U688" i="2" s="1"/>
  <c r="V688" i="2"/>
  <c r="W688" i="2"/>
  <c r="X688" i="2"/>
  <c r="Q687" i="2"/>
  <c r="S687" i="2" s="1"/>
  <c r="U687" i="2" s="1"/>
  <c r="V687" i="2"/>
  <c r="W687" i="2"/>
  <c r="X687" i="2"/>
  <c r="Q686" i="2"/>
  <c r="S686" i="2"/>
  <c r="U686" i="2" s="1"/>
  <c r="V686" i="2"/>
  <c r="W686" i="2"/>
  <c r="X686" i="2"/>
  <c r="N685" i="2"/>
  <c r="Q685" i="2"/>
  <c r="S685" i="2"/>
  <c r="U685" i="2"/>
  <c r="V685" i="2"/>
  <c r="W685" i="2"/>
  <c r="X685" i="2"/>
  <c r="N684" i="2"/>
  <c r="Q684" i="2"/>
  <c r="S684" i="2"/>
  <c r="U684" i="2"/>
  <c r="V684" i="2"/>
  <c r="W684" i="2"/>
  <c r="Y684" i="2" s="1"/>
  <c r="X684" i="2"/>
  <c r="N683" i="2"/>
  <c r="Q683" i="2"/>
  <c r="S683" i="2"/>
  <c r="U683" i="2"/>
  <c r="V683" i="2"/>
  <c r="W683" i="2"/>
  <c r="Y683" i="2" s="1"/>
  <c r="X683" i="2"/>
  <c r="N682" i="2"/>
  <c r="V682" i="2" s="1"/>
  <c r="W682" i="2"/>
  <c r="Y682" i="2" s="1"/>
  <c r="X682" i="2"/>
  <c r="N681" i="2"/>
  <c r="Q681" i="2"/>
  <c r="S681" i="2"/>
  <c r="U681" i="2"/>
  <c r="V681" i="2"/>
  <c r="W681" i="2"/>
  <c r="Y681" i="2" s="1"/>
  <c r="X681" i="2"/>
  <c r="Q680" i="2"/>
  <c r="S680" i="2"/>
  <c r="U680" i="2"/>
  <c r="V680" i="2"/>
  <c r="W680" i="2"/>
  <c r="X680" i="2"/>
  <c r="Q679" i="2"/>
  <c r="S679" i="2"/>
  <c r="U679" i="2"/>
  <c r="V679" i="2"/>
  <c r="W679" i="2"/>
  <c r="X679" i="2"/>
  <c r="N678" i="2"/>
  <c r="Q678" i="2"/>
  <c r="S678" i="2"/>
  <c r="U678" i="2"/>
  <c r="V678" i="2"/>
  <c r="W678" i="2"/>
  <c r="Y678" i="2" s="1"/>
  <c r="X678" i="2"/>
  <c r="Q677" i="2"/>
  <c r="S677" i="2"/>
  <c r="U677" i="2"/>
  <c r="V677" i="2"/>
  <c r="W677" i="2"/>
  <c r="X677" i="2"/>
  <c r="Q676" i="2"/>
  <c r="S676" i="2"/>
  <c r="U676" i="2"/>
  <c r="V676" i="2"/>
  <c r="W676" i="2"/>
  <c r="X676" i="2"/>
  <c r="N675" i="2"/>
  <c r="Q675" i="2"/>
  <c r="S675" i="2"/>
  <c r="U675" i="2"/>
  <c r="V675" i="2"/>
  <c r="W675" i="2"/>
  <c r="Y675" i="2" s="1"/>
  <c r="X675" i="2"/>
  <c r="Q674" i="2"/>
  <c r="S674" i="2"/>
  <c r="U674" i="2"/>
  <c r="V674" i="2"/>
  <c r="W674" i="2"/>
  <c r="X674" i="2"/>
  <c r="S673" i="2"/>
  <c r="U673" i="2"/>
  <c r="V673" i="2"/>
  <c r="W673" i="2"/>
  <c r="X673" i="2"/>
  <c r="S672" i="2"/>
  <c r="U672" i="2"/>
  <c r="V672" i="2"/>
  <c r="W672" i="2"/>
  <c r="X672" i="2"/>
  <c r="S671" i="2"/>
  <c r="U671" i="2"/>
  <c r="V671" i="2"/>
  <c r="W671" i="2"/>
  <c r="X671" i="2"/>
  <c r="N670" i="2"/>
  <c r="Q670" i="2"/>
  <c r="S670" i="2"/>
  <c r="U670" i="2"/>
  <c r="V670" i="2"/>
  <c r="W670" i="2"/>
  <c r="Y670" i="2" s="1"/>
  <c r="X670" i="2"/>
  <c r="N669" i="2"/>
  <c r="Q669" i="2"/>
  <c r="S669" i="2"/>
  <c r="U669" i="2"/>
  <c r="V669" i="2"/>
  <c r="W669" i="2"/>
  <c r="Y669" i="2" s="1"/>
  <c r="X669" i="2"/>
  <c r="N668" i="2"/>
  <c r="Q668" i="2"/>
  <c r="S668" i="2"/>
  <c r="U668" i="2"/>
  <c r="V668" i="2"/>
  <c r="W668" i="2"/>
  <c r="Y668" i="2" s="1"/>
  <c r="X668" i="2"/>
  <c r="N667" i="2"/>
  <c r="Q667" i="2"/>
  <c r="S667" i="2"/>
  <c r="U667" i="2"/>
  <c r="V667" i="2"/>
  <c r="W667" i="2"/>
  <c r="Y667" i="2" s="1"/>
  <c r="X667" i="2"/>
  <c r="N666" i="2"/>
  <c r="Q666" i="2"/>
  <c r="S666" i="2"/>
  <c r="U666" i="2"/>
  <c r="V666" i="2"/>
  <c r="W666" i="2"/>
  <c r="Y666" i="2" s="1"/>
  <c r="X666" i="2"/>
  <c r="N665" i="2"/>
  <c r="Q665" i="2"/>
  <c r="S665" i="2"/>
  <c r="U665" i="2"/>
  <c r="V665" i="2"/>
  <c r="W665" i="2"/>
  <c r="Y665" i="2" s="1"/>
  <c r="X665" i="2"/>
  <c r="N664" i="2"/>
  <c r="Q664" i="2"/>
  <c r="S664" i="2"/>
  <c r="U664" i="2"/>
  <c r="V664" i="2"/>
  <c r="W664" i="2"/>
  <c r="Y664" i="2" s="1"/>
  <c r="X664" i="2"/>
  <c r="N663" i="2"/>
  <c r="Q663" i="2"/>
  <c r="S663" i="2"/>
  <c r="U663" i="2"/>
  <c r="V663" i="2"/>
  <c r="W663" i="2"/>
  <c r="Y663" i="2" s="1"/>
  <c r="X663" i="2"/>
  <c r="N662" i="2"/>
  <c r="Q662" i="2"/>
  <c r="S662" i="2"/>
  <c r="U662" i="2"/>
  <c r="V662" i="2"/>
  <c r="W662" i="2"/>
  <c r="Y662" i="2" s="1"/>
  <c r="X662" i="2"/>
  <c r="N661" i="2"/>
  <c r="Q661" i="2"/>
  <c r="S661" i="2"/>
  <c r="U661" i="2"/>
  <c r="V661" i="2"/>
  <c r="W661" i="2"/>
  <c r="Y661" i="2" s="1"/>
  <c r="X661" i="2"/>
  <c r="N660" i="2"/>
  <c r="Q660" i="2"/>
  <c r="S660" i="2"/>
  <c r="U660" i="2"/>
  <c r="V660" i="2"/>
  <c r="W660" i="2"/>
  <c r="Y660" i="2" s="1"/>
  <c r="X660" i="2"/>
  <c r="N659" i="2"/>
  <c r="Q659" i="2"/>
  <c r="S659" i="2"/>
  <c r="U659" i="2"/>
  <c r="V659" i="2"/>
  <c r="W659" i="2"/>
  <c r="Y659" i="2" s="1"/>
  <c r="X659" i="2"/>
  <c r="N658" i="2"/>
  <c r="Q658" i="2"/>
  <c r="S658" i="2"/>
  <c r="U658" i="2"/>
  <c r="V658" i="2"/>
  <c r="W658" i="2"/>
  <c r="Y658" i="2" s="1"/>
  <c r="X658" i="2"/>
  <c r="N657" i="2"/>
  <c r="Q657" i="2"/>
  <c r="S657" i="2"/>
  <c r="U657" i="2"/>
  <c r="V657" i="2"/>
  <c r="W657" i="2"/>
  <c r="Y657" i="2" s="1"/>
  <c r="X657" i="2"/>
  <c r="N656" i="2"/>
  <c r="Q656" i="2"/>
  <c r="S656" i="2"/>
  <c r="U656" i="2"/>
  <c r="V656" i="2"/>
  <c r="W656" i="2"/>
  <c r="Y656" i="2" s="1"/>
  <c r="X656" i="2"/>
  <c r="N655" i="2"/>
  <c r="Q655" i="2"/>
  <c r="S655" i="2"/>
  <c r="U655" i="2"/>
  <c r="V655" i="2"/>
  <c r="W655" i="2"/>
  <c r="Y655" i="2" s="1"/>
  <c r="X655" i="2"/>
  <c r="N654" i="2"/>
  <c r="Q654" i="2"/>
  <c r="S654" i="2"/>
  <c r="U654" i="2"/>
  <c r="V654" i="2"/>
  <c r="W654" i="2"/>
  <c r="Y654" i="2" s="1"/>
  <c r="X654" i="2"/>
  <c r="N653" i="2"/>
  <c r="Q653" i="2"/>
  <c r="S653" i="2"/>
  <c r="U653" i="2"/>
  <c r="V653" i="2"/>
  <c r="W653" i="2"/>
  <c r="Y653" i="2" s="1"/>
  <c r="X653" i="2"/>
  <c r="Q652" i="2"/>
  <c r="S652" i="2"/>
  <c r="U652" i="2"/>
  <c r="V652" i="2"/>
  <c r="W652" i="2"/>
  <c r="Y652" i="2" s="1"/>
  <c r="X652" i="2"/>
  <c r="Q651" i="2"/>
  <c r="S651" i="2"/>
  <c r="U651" i="2"/>
  <c r="V651" i="2"/>
  <c r="W651" i="2"/>
  <c r="Y651" i="2" s="1"/>
  <c r="X651" i="2"/>
  <c r="Q650" i="2"/>
  <c r="S650" i="2"/>
  <c r="U650" i="2"/>
  <c r="V650" i="2"/>
  <c r="W650" i="2"/>
  <c r="Y650" i="2" s="1"/>
  <c r="X650" i="2"/>
  <c r="N649" i="2"/>
  <c r="Q649" i="2"/>
  <c r="S649" i="2"/>
  <c r="U649" i="2"/>
  <c r="V649" i="2"/>
  <c r="W649" i="2"/>
  <c r="Y649" i="2" s="1"/>
  <c r="X649" i="2"/>
  <c r="N648" i="2"/>
  <c r="V648" i="2" s="1"/>
  <c r="Q648" i="2"/>
  <c r="S648" i="2" s="1"/>
  <c r="U648" i="2" s="1"/>
  <c r="W648" i="2"/>
  <c r="Y648" i="2" s="1"/>
  <c r="X648" i="2"/>
  <c r="N647" i="2"/>
  <c r="Q647" i="2"/>
  <c r="S647" i="2"/>
  <c r="U647" i="2"/>
  <c r="V647" i="2"/>
  <c r="W647" i="2"/>
  <c r="Y647" i="2" s="1"/>
  <c r="X647" i="2"/>
  <c r="N646" i="2"/>
  <c r="Q646" i="2"/>
  <c r="S646" i="2"/>
  <c r="U646" i="2"/>
  <c r="V646" i="2"/>
  <c r="W646" i="2"/>
  <c r="Y646" i="2" s="1"/>
  <c r="X646" i="2"/>
  <c r="N645" i="2"/>
  <c r="Q645" i="2"/>
  <c r="S645" i="2"/>
  <c r="U645" i="2"/>
  <c r="V645" i="2"/>
  <c r="W645" i="2"/>
  <c r="Y645" i="2" s="1"/>
  <c r="X645" i="2"/>
  <c r="N644" i="2"/>
  <c r="Q644" i="2"/>
  <c r="S644" i="2"/>
  <c r="U644" i="2"/>
  <c r="V644" i="2"/>
  <c r="W644" i="2"/>
  <c r="Y644" i="2" s="1"/>
  <c r="X644" i="2"/>
  <c r="N643" i="2"/>
  <c r="Q643" i="2"/>
  <c r="S643" i="2"/>
  <c r="U643" i="2"/>
  <c r="V643" i="2"/>
  <c r="W643" i="2"/>
  <c r="Y643" i="2" s="1"/>
  <c r="X643" i="2"/>
  <c r="N642" i="2"/>
  <c r="Q642" i="2"/>
  <c r="S642" i="2"/>
  <c r="U642" i="2"/>
  <c r="V642" i="2"/>
  <c r="W642" i="2"/>
  <c r="Y642" i="2" s="1"/>
  <c r="X642" i="2"/>
  <c r="Q641" i="2"/>
  <c r="S641" i="2" s="1"/>
  <c r="U641" i="2" s="1"/>
  <c r="V641" i="2"/>
  <c r="W641" i="2"/>
  <c r="X641" i="2"/>
  <c r="N640" i="2"/>
  <c r="Q640" i="2"/>
  <c r="S640" i="2"/>
  <c r="U640" i="2"/>
  <c r="V640" i="2"/>
  <c r="W640" i="2"/>
  <c r="Y640" i="2" s="1"/>
  <c r="X640" i="2"/>
  <c r="N639" i="2"/>
  <c r="Q639" i="2"/>
  <c r="S639" i="2"/>
  <c r="U639" i="2"/>
  <c r="V639" i="2"/>
  <c r="W639" i="2"/>
  <c r="Y639" i="2" s="1"/>
  <c r="X639" i="2"/>
  <c r="Q638" i="2"/>
  <c r="S638" i="2"/>
  <c r="U638" i="2"/>
  <c r="V638" i="2"/>
  <c r="W638" i="2"/>
  <c r="Y638" i="2" s="1"/>
  <c r="X638" i="2"/>
  <c r="Q637" i="2"/>
  <c r="S637" i="2" s="1"/>
  <c r="U637" i="2" s="1"/>
  <c r="V637" i="2"/>
  <c r="W637" i="2"/>
  <c r="X637" i="2"/>
  <c r="N636" i="2"/>
  <c r="Q636" i="2"/>
  <c r="S636" i="2"/>
  <c r="U636" i="2"/>
  <c r="V636" i="2"/>
  <c r="W636" i="2"/>
  <c r="Y636" i="2" s="1"/>
  <c r="X636" i="2"/>
  <c r="Q635" i="2"/>
  <c r="S635" i="2"/>
  <c r="U635" i="2" s="1"/>
  <c r="V635" i="2"/>
  <c r="W635" i="2"/>
  <c r="X635" i="2"/>
  <c r="Q634" i="2"/>
  <c r="S634" i="2"/>
  <c r="U634" i="2"/>
  <c r="V634" i="2"/>
  <c r="W634" i="2"/>
  <c r="Y634" i="2" s="1"/>
  <c r="X634" i="2"/>
  <c r="N633" i="2"/>
  <c r="Q633" i="2"/>
  <c r="S633" i="2"/>
  <c r="U633" i="2"/>
  <c r="V633" i="2"/>
  <c r="W633" i="2"/>
  <c r="Y633" i="2" s="1"/>
  <c r="X633" i="2"/>
  <c r="N632" i="2"/>
  <c r="Q632" i="2"/>
  <c r="S632" i="2"/>
  <c r="U632" i="2"/>
  <c r="V632" i="2"/>
  <c r="W632" i="2"/>
  <c r="Y632" i="2" s="1"/>
  <c r="X632" i="2"/>
  <c r="N631" i="2"/>
  <c r="Q631" i="2" s="1"/>
  <c r="S631" i="2" s="1"/>
  <c r="U631" i="2" s="1"/>
  <c r="V631" i="2"/>
  <c r="W631" i="2"/>
  <c r="Y631" i="2" s="1"/>
  <c r="X631" i="2"/>
  <c r="N630" i="2"/>
  <c r="Q630" i="2"/>
  <c r="S630" i="2"/>
  <c r="U630" i="2"/>
  <c r="V630" i="2"/>
  <c r="W630" i="2"/>
  <c r="Y630" i="2" s="1"/>
  <c r="X630" i="2"/>
  <c r="N629" i="2"/>
  <c r="Q629" i="2"/>
  <c r="S629" i="2"/>
  <c r="U629" i="2"/>
  <c r="V629" i="2"/>
  <c r="W629" i="2"/>
  <c r="Y629" i="2" s="1"/>
  <c r="X629" i="2"/>
  <c r="Q628" i="2"/>
  <c r="S628" i="2" s="1"/>
  <c r="U628" i="2" s="1"/>
  <c r="V628" i="2"/>
  <c r="W628" i="2"/>
  <c r="X628" i="2"/>
  <c r="Q627" i="2"/>
  <c r="S627" i="2" s="1"/>
  <c r="U627" i="2" s="1"/>
  <c r="V627" i="2"/>
  <c r="W627" i="2"/>
  <c r="X627" i="2"/>
  <c r="Q626" i="2"/>
  <c r="S626" i="2" s="1"/>
  <c r="U626" i="2" s="1"/>
  <c r="V626" i="2"/>
  <c r="W626" i="2"/>
  <c r="X626" i="2"/>
  <c r="Q625" i="2"/>
  <c r="U625" i="2"/>
  <c r="V625" i="2"/>
  <c r="W625" i="2"/>
  <c r="X625" i="2"/>
  <c r="N624" i="2"/>
  <c r="Q624" i="2"/>
  <c r="S624" i="2"/>
  <c r="U624" i="2"/>
  <c r="V624" i="2"/>
  <c r="W624" i="2"/>
  <c r="Y624" i="2" s="1"/>
  <c r="X624" i="2"/>
  <c r="N623" i="2"/>
  <c r="W623" i="2" s="1"/>
  <c r="V623" i="2"/>
  <c r="X623" i="2"/>
  <c r="N622" i="2"/>
  <c r="Q622" i="2"/>
  <c r="S622" i="2"/>
  <c r="U622" i="2"/>
  <c r="V622" i="2"/>
  <c r="W622" i="2"/>
  <c r="Y622" i="2" s="1"/>
  <c r="X622" i="2"/>
  <c r="N621" i="2"/>
  <c r="Q621" i="2" s="1"/>
  <c r="S621" i="2" s="1"/>
  <c r="U621" i="2" s="1"/>
  <c r="V621" i="2"/>
  <c r="W621" i="2"/>
  <c r="X621" i="2"/>
  <c r="N620" i="2"/>
  <c r="Q620" i="2"/>
  <c r="S620" i="2"/>
  <c r="U620" i="2"/>
  <c r="V620" i="2"/>
  <c r="W620" i="2"/>
  <c r="Y620" i="2" s="1"/>
  <c r="X620" i="2"/>
  <c r="N619" i="2"/>
  <c r="Q619" i="2"/>
  <c r="S619" i="2"/>
  <c r="U619" i="2"/>
  <c r="V619" i="2"/>
  <c r="W619" i="2"/>
  <c r="Y619" i="2" s="1"/>
  <c r="X619" i="2"/>
  <c r="N618" i="2"/>
  <c r="Q618" i="2"/>
  <c r="S618" i="2"/>
  <c r="U618" i="2"/>
  <c r="V618" i="2"/>
  <c r="W618" i="2"/>
  <c r="Y618" i="2" s="1"/>
  <c r="X618" i="2"/>
  <c r="N617" i="2"/>
  <c r="Q617" i="2"/>
  <c r="S617" i="2"/>
  <c r="U617" i="2"/>
  <c r="V617" i="2"/>
  <c r="W617" i="2"/>
  <c r="Y617" i="2" s="1"/>
  <c r="X617" i="2"/>
  <c r="Q616" i="2"/>
  <c r="S616" i="2" s="1"/>
  <c r="U616" i="2" s="1"/>
  <c r="V616" i="2"/>
  <c r="W616" i="2"/>
  <c r="X616" i="2"/>
  <c r="N615" i="2"/>
  <c r="Q615" i="2"/>
  <c r="S615" i="2"/>
  <c r="U615" i="2"/>
  <c r="V615" i="2"/>
  <c r="W615" i="2"/>
  <c r="Y615" i="2" s="1"/>
  <c r="X615" i="2"/>
  <c r="N614" i="2"/>
  <c r="Q614" i="2"/>
  <c r="S614" i="2"/>
  <c r="U614" i="2"/>
  <c r="V614" i="2"/>
  <c r="W614" i="2"/>
  <c r="Y614" i="2" s="1"/>
  <c r="X614" i="2"/>
  <c r="N613" i="2"/>
  <c r="Q613" i="2"/>
  <c r="S613" i="2"/>
  <c r="U613" i="2"/>
  <c r="V613" i="2"/>
  <c r="W613" i="2"/>
  <c r="Y613" i="2" s="1"/>
  <c r="X613" i="2"/>
  <c r="N612" i="2"/>
  <c r="Q612" i="2"/>
  <c r="S612" i="2"/>
  <c r="U612" i="2"/>
  <c r="V612" i="2"/>
  <c r="W612" i="2"/>
  <c r="Y612" i="2" s="1"/>
  <c r="X612" i="2"/>
  <c r="N611" i="2"/>
  <c r="Q611" i="2"/>
  <c r="S611" i="2"/>
  <c r="U611" i="2"/>
  <c r="V611" i="2"/>
  <c r="W611" i="2"/>
  <c r="Y611" i="2" s="1"/>
  <c r="X611" i="2"/>
  <c r="N610" i="2"/>
  <c r="Q610" i="2"/>
  <c r="S610" i="2"/>
  <c r="U610" i="2"/>
  <c r="V610" i="2"/>
  <c r="W610" i="2"/>
  <c r="Y610" i="2" s="1"/>
  <c r="X610" i="2"/>
  <c r="Q609" i="2"/>
  <c r="S609" i="2"/>
  <c r="U609" i="2"/>
  <c r="V609" i="2"/>
  <c r="W609" i="2"/>
  <c r="Y609" i="2" s="1"/>
  <c r="X609" i="2"/>
  <c r="Q608" i="2"/>
  <c r="S608" i="2"/>
  <c r="U608" i="2"/>
  <c r="V608" i="2"/>
  <c r="W608" i="2"/>
  <c r="Y608" i="2" s="1"/>
  <c r="X608" i="2"/>
  <c r="Q607" i="2"/>
  <c r="S607" i="2"/>
  <c r="U607" i="2"/>
  <c r="V607" i="2"/>
  <c r="W607" i="2"/>
  <c r="Y607" i="2" s="1"/>
  <c r="X607" i="2"/>
  <c r="N606" i="2"/>
  <c r="Q606" i="2"/>
  <c r="S606" i="2"/>
  <c r="U606" i="2"/>
  <c r="V606" i="2"/>
  <c r="W606" i="2"/>
  <c r="Y606" i="2" s="1"/>
  <c r="X606" i="2"/>
  <c r="N605" i="2"/>
  <c r="W605" i="2" s="1"/>
  <c r="V605" i="2"/>
  <c r="X605" i="2"/>
  <c r="N604" i="2"/>
  <c r="Q604" i="2"/>
  <c r="S604" i="2"/>
  <c r="U604" i="2"/>
  <c r="V604" i="2"/>
  <c r="W604" i="2"/>
  <c r="Y604" i="2" s="1"/>
  <c r="X604" i="2"/>
  <c r="N603" i="2"/>
  <c r="Q603" i="2"/>
  <c r="S603" i="2"/>
  <c r="U603" i="2"/>
  <c r="V603" i="2"/>
  <c r="W603" i="2"/>
  <c r="Y603" i="2" s="1"/>
  <c r="X603" i="2"/>
  <c r="N602" i="2"/>
  <c r="Q602" i="2"/>
  <c r="S602" i="2"/>
  <c r="U602" i="2"/>
  <c r="V602" i="2"/>
  <c r="W602" i="2"/>
  <c r="Y602" i="2" s="1"/>
  <c r="X602" i="2"/>
  <c r="S601" i="2"/>
  <c r="U601" i="2"/>
  <c r="V601" i="2"/>
  <c r="W601" i="2"/>
  <c r="Y601" i="2" s="1"/>
  <c r="X601" i="2"/>
  <c r="N600" i="2"/>
  <c r="W600" i="2" s="1"/>
  <c r="V600" i="2"/>
  <c r="X600" i="2"/>
  <c r="Q599" i="2"/>
  <c r="S599" i="2"/>
  <c r="U599" i="2" s="1"/>
  <c r="V599" i="2"/>
  <c r="W599" i="2"/>
  <c r="X599" i="2"/>
  <c r="N598" i="2"/>
  <c r="Q598" i="2"/>
  <c r="S598" i="2"/>
  <c r="U598" i="2"/>
  <c r="V598" i="2"/>
  <c r="W598" i="2"/>
  <c r="Y598" i="2" s="1"/>
  <c r="X598" i="2"/>
  <c r="N597" i="2"/>
  <c r="Q597" i="2"/>
  <c r="S597" i="2"/>
  <c r="U597" i="2"/>
  <c r="V597" i="2"/>
  <c r="W597" i="2"/>
  <c r="Y597" i="2" s="1"/>
  <c r="X597" i="2"/>
  <c r="N596" i="2"/>
  <c r="Q596" i="2"/>
  <c r="S596" i="2"/>
  <c r="U596" i="2"/>
  <c r="V596" i="2"/>
  <c r="W596" i="2"/>
  <c r="Y596" i="2" s="1"/>
  <c r="X596" i="2"/>
  <c r="N595" i="2"/>
  <c r="Q595" i="2"/>
  <c r="S595" i="2"/>
  <c r="U595" i="2"/>
  <c r="V595" i="2"/>
  <c r="W595" i="2"/>
  <c r="X595" i="2"/>
  <c r="N594" i="2"/>
  <c r="Q594" i="2"/>
  <c r="S594" i="2"/>
  <c r="U594" i="2"/>
  <c r="V594" i="2"/>
  <c r="W594" i="2"/>
  <c r="Y594" i="2" s="1"/>
  <c r="X594" i="2"/>
  <c r="N593" i="2"/>
  <c r="Q593" i="2"/>
  <c r="S593" i="2"/>
  <c r="U593" i="2"/>
  <c r="V593" i="2"/>
  <c r="W593" i="2"/>
  <c r="Y593" i="2" s="1"/>
  <c r="X593" i="2"/>
  <c r="N592" i="2"/>
  <c r="Q592" i="2"/>
  <c r="S592" i="2"/>
  <c r="U592" i="2"/>
  <c r="V592" i="2"/>
  <c r="W592" i="2"/>
  <c r="Y592" i="2" s="1"/>
  <c r="X592" i="2"/>
  <c r="N591" i="2"/>
  <c r="Q591" i="2"/>
  <c r="S591" i="2"/>
  <c r="U591" i="2"/>
  <c r="V591" i="2"/>
  <c r="W591" i="2"/>
  <c r="Y591" i="2" s="1"/>
  <c r="X591" i="2"/>
  <c r="N590" i="2"/>
  <c r="Q590" i="2"/>
  <c r="S590" i="2"/>
  <c r="U590" i="2"/>
  <c r="V590" i="2"/>
  <c r="W590" i="2"/>
  <c r="Y590" i="2" s="1"/>
  <c r="X590" i="2"/>
  <c r="Q589" i="2"/>
  <c r="S589" i="2" s="1"/>
  <c r="U589" i="2" s="1"/>
  <c r="V589" i="2"/>
  <c r="W589" i="2"/>
  <c r="X589" i="2"/>
  <c r="Q588" i="2"/>
  <c r="S588" i="2"/>
  <c r="U588" i="2"/>
  <c r="V588" i="2"/>
  <c r="W588" i="2"/>
  <c r="X588" i="2"/>
  <c r="N587" i="2"/>
  <c r="Q587" i="2"/>
  <c r="S587" i="2"/>
  <c r="U587" i="2"/>
  <c r="V587" i="2"/>
  <c r="W587" i="2"/>
  <c r="Y587" i="2" s="1"/>
  <c r="X587" i="2"/>
  <c r="N586" i="2"/>
  <c r="Q586" i="2"/>
  <c r="S586" i="2"/>
  <c r="U586" i="2"/>
  <c r="V586" i="2"/>
  <c r="W586" i="2"/>
  <c r="Y586" i="2" s="1"/>
  <c r="X586" i="2"/>
  <c r="N585" i="2"/>
  <c r="Q585" i="2"/>
  <c r="S585" i="2"/>
  <c r="U585" i="2"/>
  <c r="V585" i="2"/>
  <c r="W585" i="2"/>
  <c r="Y585" i="2" s="1"/>
  <c r="X585" i="2"/>
  <c r="N584" i="2"/>
  <c r="Q584" i="2"/>
  <c r="S584" i="2"/>
  <c r="U584" i="2"/>
  <c r="V584" i="2"/>
  <c r="W584" i="2"/>
  <c r="Y584" i="2" s="1"/>
  <c r="X584" i="2"/>
  <c r="Q583" i="2"/>
  <c r="S583" i="2" s="1"/>
  <c r="U583" i="2" s="1"/>
  <c r="V583" i="2"/>
  <c r="W583" i="2"/>
  <c r="X583" i="2"/>
  <c r="N582" i="2"/>
  <c r="V582" i="2" s="1"/>
  <c r="Q582" i="2"/>
  <c r="S582" i="2"/>
  <c r="U582" i="2" s="1"/>
  <c r="X582" i="2"/>
  <c r="N581" i="2"/>
  <c r="W581" i="2" s="1"/>
  <c r="S581" i="2"/>
  <c r="U581" i="2"/>
  <c r="V581" i="2"/>
  <c r="X581" i="2"/>
  <c r="Q580" i="2"/>
  <c r="S580" i="2"/>
  <c r="U580" i="2" s="1"/>
  <c r="V580" i="2"/>
  <c r="W580" i="2"/>
  <c r="X580" i="2"/>
  <c r="N579" i="2"/>
  <c r="S579" i="2"/>
  <c r="U579" i="2" s="1"/>
  <c r="V579" i="2"/>
  <c r="W579" i="2"/>
  <c r="X579" i="2"/>
  <c r="Q578" i="2"/>
  <c r="S578" i="2"/>
  <c r="U578" i="2" s="1"/>
  <c r="V578" i="2"/>
  <c r="W578" i="2"/>
  <c r="X578" i="2"/>
  <c r="N577" i="2"/>
  <c r="Q577" i="2"/>
  <c r="S577" i="2"/>
  <c r="U577" i="2"/>
  <c r="V577" i="2"/>
  <c r="W577" i="2"/>
  <c r="Y577" i="2" s="1"/>
  <c r="X577" i="2"/>
  <c r="N576" i="2"/>
  <c r="Q576" i="2"/>
  <c r="S576" i="2"/>
  <c r="U576" i="2"/>
  <c r="V576" i="2"/>
  <c r="W576" i="2"/>
  <c r="Y576" i="2" s="1"/>
  <c r="X576" i="2"/>
  <c r="N575" i="2"/>
  <c r="Q575" i="2"/>
  <c r="S575" i="2"/>
  <c r="U575" i="2"/>
  <c r="V575" i="2"/>
  <c r="W575" i="2"/>
  <c r="Y575" i="2" s="1"/>
  <c r="X575" i="2"/>
  <c r="N574" i="2"/>
  <c r="Q574" i="2"/>
  <c r="S574" i="2"/>
  <c r="U574" i="2"/>
  <c r="V574" i="2"/>
  <c r="W574" i="2"/>
  <c r="Y574" i="2" s="1"/>
  <c r="X574" i="2"/>
  <c r="N573" i="2"/>
  <c r="Q573" i="2"/>
  <c r="S573" i="2"/>
  <c r="U573" i="2"/>
  <c r="V573" i="2"/>
  <c r="W573" i="2"/>
  <c r="Y573" i="2" s="1"/>
  <c r="X573" i="2"/>
  <c r="V572" i="2"/>
  <c r="W572" i="2"/>
  <c r="X572" i="2"/>
  <c r="Q571" i="2"/>
  <c r="S571" i="2"/>
  <c r="U571" i="2" s="1"/>
  <c r="V571" i="2"/>
  <c r="W571" i="2"/>
  <c r="X571" i="2"/>
  <c r="Q570" i="2"/>
  <c r="S570" i="2"/>
  <c r="U570" i="2" s="1"/>
  <c r="V570" i="2"/>
  <c r="W570" i="2"/>
  <c r="X570" i="2"/>
  <c r="N569" i="2"/>
  <c r="Q569" i="2"/>
  <c r="S569" i="2"/>
  <c r="U569" i="2"/>
  <c r="V569" i="2"/>
  <c r="W569" i="2"/>
  <c r="Y569" i="2" s="1"/>
  <c r="X569" i="2"/>
  <c r="N568" i="2"/>
  <c r="Q568" i="2"/>
  <c r="S568" i="2"/>
  <c r="U568" i="2"/>
  <c r="V568" i="2"/>
  <c r="W568" i="2"/>
  <c r="Y568" i="2" s="1"/>
  <c r="X568" i="2"/>
  <c r="N567" i="2"/>
  <c r="Q567" i="2"/>
  <c r="S567" i="2"/>
  <c r="U567" i="2"/>
  <c r="V567" i="2"/>
  <c r="W567" i="2"/>
  <c r="Y567" i="2" s="1"/>
  <c r="X567" i="2"/>
  <c r="Q566" i="2"/>
  <c r="S566" i="2" s="1"/>
  <c r="U566" i="2" s="1"/>
  <c r="V566" i="2"/>
  <c r="W566" i="2"/>
  <c r="X566" i="2"/>
  <c r="N565" i="2"/>
  <c r="Q565" i="2"/>
  <c r="S565" i="2"/>
  <c r="U565" i="2"/>
  <c r="V565" i="2"/>
  <c r="W565" i="2"/>
  <c r="Y565" i="2" s="1"/>
  <c r="X565" i="2"/>
  <c r="N564" i="2"/>
  <c r="Q564" i="2"/>
  <c r="S564" i="2"/>
  <c r="U564" i="2"/>
  <c r="V564" i="2"/>
  <c r="W564" i="2"/>
  <c r="Y564" i="2" s="1"/>
  <c r="X564" i="2"/>
  <c r="N563" i="2"/>
  <c r="Q563" i="2"/>
  <c r="S563" i="2"/>
  <c r="U563" i="2"/>
  <c r="V563" i="2"/>
  <c r="W563" i="2"/>
  <c r="Y563" i="2" s="1"/>
  <c r="X563" i="2"/>
  <c r="N562" i="2"/>
  <c r="Q562" i="2"/>
  <c r="S562" i="2"/>
  <c r="U562" i="2"/>
  <c r="V562" i="2"/>
  <c r="W562" i="2"/>
  <c r="Y562" i="2" s="1"/>
  <c r="X562" i="2"/>
  <c r="N561" i="2"/>
  <c r="Q561" i="2"/>
  <c r="S561" i="2"/>
  <c r="U561" i="2"/>
  <c r="V561" i="2"/>
  <c r="W561" i="2"/>
  <c r="Y561" i="2" s="1"/>
  <c r="X561" i="2"/>
  <c r="N560" i="2"/>
  <c r="Q560" i="2"/>
  <c r="S560" i="2"/>
  <c r="U560" i="2"/>
  <c r="V560" i="2"/>
  <c r="W560" i="2"/>
  <c r="Y560" i="2" s="1"/>
  <c r="X560" i="2"/>
  <c r="N559" i="2"/>
  <c r="Q559" i="2"/>
  <c r="S559" i="2"/>
  <c r="U559" i="2"/>
  <c r="V559" i="2"/>
  <c r="W559" i="2"/>
  <c r="Y559" i="2" s="1"/>
  <c r="X559" i="2"/>
  <c r="N558" i="2"/>
  <c r="Q558" i="2"/>
  <c r="S558" i="2"/>
  <c r="U558" i="2"/>
  <c r="V558" i="2"/>
  <c r="W558" i="2"/>
  <c r="Y558" i="2" s="1"/>
  <c r="X558" i="2"/>
  <c r="N557" i="2"/>
  <c r="Q557" i="2"/>
  <c r="S557" i="2"/>
  <c r="U557" i="2"/>
  <c r="V557" i="2"/>
  <c r="W557" i="2"/>
  <c r="Y557" i="2" s="1"/>
  <c r="X557" i="2"/>
  <c r="N556" i="2"/>
  <c r="Q556" i="2"/>
  <c r="S556" i="2"/>
  <c r="U556" i="2"/>
  <c r="V556" i="2"/>
  <c r="W556" i="2"/>
  <c r="Y556" i="2" s="1"/>
  <c r="X556" i="2"/>
  <c r="N555" i="2"/>
  <c r="Q555" i="2"/>
  <c r="S555" i="2"/>
  <c r="U555" i="2"/>
  <c r="V555" i="2"/>
  <c r="W555" i="2"/>
  <c r="Y555" i="2" s="1"/>
  <c r="X555" i="2"/>
  <c r="N554" i="2"/>
  <c r="Q554" i="2"/>
  <c r="S554" i="2"/>
  <c r="U554" i="2"/>
  <c r="V554" i="2"/>
  <c r="W554" i="2"/>
  <c r="Y554" i="2" s="1"/>
  <c r="X554" i="2"/>
  <c r="Q553" i="2"/>
  <c r="S553" i="2" s="1"/>
  <c r="U553" i="2" s="1"/>
  <c r="V553" i="2"/>
  <c r="W553" i="2"/>
  <c r="X553" i="2"/>
  <c r="N552" i="2"/>
  <c r="Q552" i="2"/>
  <c r="S552" i="2"/>
  <c r="U552" i="2"/>
  <c r="V552" i="2"/>
  <c r="W552" i="2"/>
  <c r="Y552" i="2" s="1"/>
  <c r="X552" i="2"/>
  <c r="S551" i="2"/>
  <c r="U551" i="2"/>
  <c r="V551" i="2"/>
  <c r="W551" i="2"/>
  <c r="X551" i="2"/>
  <c r="N550" i="2"/>
  <c r="Q550" i="2" s="1"/>
  <c r="S550" i="2" s="1"/>
  <c r="U550" i="2" s="1"/>
  <c r="X550" i="2"/>
  <c r="N549" i="2"/>
  <c r="Q549" i="2"/>
  <c r="S549" i="2"/>
  <c r="U549" i="2"/>
  <c r="V549" i="2"/>
  <c r="W549" i="2"/>
  <c r="Y549" i="2" s="1"/>
  <c r="X549" i="2"/>
  <c r="N548" i="2"/>
  <c r="Q548" i="2" s="1"/>
  <c r="S548" i="2" s="1"/>
  <c r="U548" i="2" s="1"/>
  <c r="W548" i="2"/>
  <c r="Y548" i="2" s="1"/>
  <c r="X548" i="2"/>
  <c r="V547" i="2"/>
  <c r="X547" i="2"/>
  <c r="Q546" i="2"/>
  <c r="S546" i="2"/>
  <c r="U546" i="2" s="1"/>
  <c r="V546" i="2"/>
  <c r="W546" i="2"/>
  <c r="X546" i="2"/>
  <c r="N545" i="2"/>
  <c r="Q545" i="2" s="1"/>
  <c r="S545" i="2" s="1"/>
  <c r="U545" i="2" s="1"/>
  <c r="V545" i="2"/>
  <c r="W545" i="2"/>
  <c r="X545" i="2"/>
  <c r="N544" i="2"/>
  <c r="Q544" i="2"/>
  <c r="S544" i="2"/>
  <c r="U544" i="2"/>
  <c r="V544" i="2"/>
  <c r="W544" i="2"/>
  <c r="Y544" i="2" s="1"/>
  <c r="X544" i="2"/>
  <c r="N543" i="2"/>
  <c r="V543" i="2" s="1"/>
  <c r="W543" i="2"/>
  <c r="Y543" i="2" s="1"/>
  <c r="X543" i="2"/>
  <c r="N542" i="2"/>
  <c r="Q542" i="2"/>
  <c r="S542" i="2"/>
  <c r="U542" i="2"/>
  <c r="V542" i="2"/>
  <c r="W542" i="2"/>
  <c r="Y542" i="2" s="1"/>
  <c r="X542" i="2"/>
  <c r="N541" i="2"/>
  <c r="Q541" i="2"/>
  <c r="S541" i="2"/>
  <c r="U541" i="2"/>
  <c r="V541" i="2"/>
  <c r="W541" i="2"/>
  <c r="Y541" i="2" s="1"/>
  <c r="X541" i="2"/>
  <c r="N540" i="2"/>
  <c r="Q540" i="2"/>
  <c r="S540" i="2"/>
  <c r="U540" i="2"/>
  <c r="V540" i="2"/>
  <c r="W540" i="2"/>
  <c r="Y540" i="2" s="1"/>
  <c r="X540" i="2"/>
  <c r="N539" i="2"/>
  <c r="Q539" i="2"/>
  <c r="S539" i="2"/>
  <c r="U539" i="2"/>
  <c r="V539" i="2"/>
  <c r="W539" i="2"/>
  <c r="Y539" i="2" s="1"/>
  <c r="X539" i="2"/>
  <c r="N538" i="2"/>
  <c r="Q538" i="2"/>
  <c r="S538" i="2"/>
  <c r="U538" i="2"/>
  <c r="V538" i="2"/>
  <c r="W538" i="2"/>
  <c r="Y538" i="2" s="1"/>
  <c r="X538" i="2"/>
  <c r="N537" i="2"/>
  <c r="Q537" i="2"/>
  <c r="S537" i="2"/>
  <c r="U537" i="2"/>
  <c r="V537" i="2"/>
  <c r="W537" i="2"/>
  <c r="Y537" i="2" s="1"/>
  <c r="X537" i="2"/>
  <c r="N536" i="2"/>
  <c r="Q536" i="2"/>
  <c r="S536" i="2"/>
  <c r="U536" i="2"/>
  <c r="V536" i="2"/>
  <c r="W536" i="2"/>
  <c r="Y536" i="2" s="1"/>
  <c r="X536" i="2"/>
  <c r="N535" i="2"/>
  <c r="Q535" i="2"/>
  <c r="S535" i="2"/>
  <c r="U535" i="2"/>
  <c r="V535" i="2"/>
  <c r="W535" i="2"/>
  <c r="Y535" i="2" s="1"/>
  <c r="X535" i="2"/>
  <c r="N534" i="2"/>
  <c r="Q534" i="2"/>
  <c r="S534" i="2"/>
  <c r="U534" i="2"/>
  <c r="V534" i="2"/>
  <c r="W534" i="2"/>
  <c r="Y534" i="2" s="1"/>
  <c r="X534" i="2"/>
  <c r="N533" i="2"/>
  <c r="Q533" i="2"/>
  <c r="S533" i="2"/>
  <c r="U533" i="2"/>
  <c r="V533" i="2"/>
  <c r="W533" i="2"/>
  <c r="Y533" i="2" s="1"/>
  <c r="X533" i="2"/>
  <c r="N532" i="2"/>
  <c r="Q532" i="2"/>
  <c r="S532" i="2"/>
  <c r="U532" i="2"/>
  <c r="V532" i="2"/>
  <c r="W532" i="2"/>
  <c r="Y532" i="2" s="1"/>
  <c r="X532" i="2"/>
  <c r="N531" i="2"/>
  <c r="Q531" i="2"/>
  <c r="S531" i="2"/>
  <c r="U531" i="2"/>
  <c r="V531" i="2"/>
  <c r="W531" i="2"/>
  <c r="Y531" i="2" s="1"/>
  <c r="X531" i="2"/>
  <c r="N530" i="2"/>
  <c r="Q530" i="2"/>
  <c r="S530" i="2"/>
  <c r="U530" i="2"/>
  <c r="V530" i="2"/>
  <c r="W530" i="2"/>
  <c r="Y530" i="2" s="1"/>
  <c r="X530" i="2"/>
  <c r="N529" i="2"/>
  <c r="Q529" i="2"/>
  <c r="S529" i="2"/>
  <c r="U529" i="2"/>
  <c r="V529" i="2"/>
  <c r="W529" i="2"/>
  <c r="Y529" i="2" s="1"/>
  <c r="X529" i="2"/>
  <c r="N528" i="2"/>
  <c r="Q528" i="2"/>
  <c r="S528" i="2"/>
  <c r="U528" i="2"/>
  <c r="V528" i="2"/>
  <c r="W528" i="2"/>
  <c r="Y528" i="2" s="1"/>
  <c r="X528" i="2"/>
  <c r="N527" i="2"/>
  <c r="Q527" i="2"/>
  <c r="S527" i="2"/>
  <c r="U527" i="2"/>
  <c r="V527" i="2"/>
  <c r="W527" i="2"/>
  <c r="Y527" i="2" s="1"/>
  <c r="X527" i="2"/>
  <c r="N526" i="2"/>
  <c r="Q526" i="2"/>
  <c r="S526" i="2"/>
  <c r="U526" i="2"/>
  <c r="V526" i="2"/>
  <c r="W526" i="2"/>
  <c r="Y526" i="2" s="1"/>
  <c r="X526" i="2"/>
  <c r="N525" i="2"/>
  <c r="Q525" i="2"/>
  <c r="S525" i="2"/>
  <c r="U525" i="2"/>
  <c r="V525" i="2"/>
  <c r="W525" i="2"/>
  <c r="Y525" i="2" s="1"/>
  <c r="X525" i="2"/>
  <c r="N524" i="2"/>
  <c r="W524" i="2" s="1"/>
  <c r="X524" i="2"/>
  <c r="N523" i="2"/>
  <c r="Q523" i="2"/>
  <c r="S523" i="2"/>
  <c r="U523" i="2"/>
  <c r="V523" i="2"/>
  <c r="W523" i="2"/>
  <c r="Y523" i="2" s="1"/>
  <c r="X523" i="2"/>
  <c r="N522" i="2"/>
  <c r="Q522" i="2" s="1"/>
  <c r="S522" i="2" s="1"/>
  <c r="U522" i="2" s="1"/>
  <c r="W522" i="2"/>
  <c r="Y522" i="2" s="1"/>
  <c r="X522" i="2"/>
  <c r="N521" i="2"/>
  <c r="Q521" i="2"/>
  <c r="S521" i="2"/>
  <c r="U521" i="2"/>
  <c r="V521" i="2"/>
  <c r="W521" i="2"/>
  <c r="Y521" i="2" s="1"/>
  <c r="X521" i="2"/>
  <c r="N520" i="2"/>
  <c r="Q520" i="2"/>
  <c r="S520" i="2"/>
  <c r="U520" i="2"/>
  <c r="V520" i="2"/>
  <c r="W520" i="2"/>
  <c r="Y520" i="2" s="1"/>
  <c r="X520" i="2"/>
  <c r="N519" i="2"/>
  <c r="Q519" i="2"/>
  <c r="S519" i="2"/>
  <c r="U519" i="2"/>
  <c r="V519" i="2"/>
  <c r="W519" i="2"/>
  <c r="Y519" i="2" s="1"/>
  <c r="X519" i="2"/>
  <c r="N518" i="2"/>
  <c r="Q518" i="2"/>
  <c r="S518" i="2"/>
  <c r="U518" i="2"/>
  <c r="V518" i="2"/>
  <c r="W518" i="2"/>
  <c r="Y518" i="2" s="1"/>
  <c r="X518" i="2"/>
  <c r="N517" i="2"/>
  <c r="Q517" i="2"/>
  <c r="S517" i="2"/>
  <c r="U517" i="2"/>
  <c r="V517" i="2"/>
  <c r="W517" i="2"/>
  <c r="Y517" i="2" s="1"/>
  <c r="X517" i="2"/>
  <c r="N516" i="2"/>
  <c r="Q516" i="2"/>
  <c r="S516" i="2"/>
  <c r="U516" i="2"/>
  <c r="V516" i="2"/>
  <c r="W516" i="2"/>
  <c r="Y516" i="2" s="1"/>
  <c r="X516" i="2"/>
  <c r="N515" i="2"/>
  <c r="Q515" i="2"/>
  <c r="S515" i="2"/>
  <c r="U515" i="2"/>
  <c r="V515" i="2"/>
  <c r="W515" i="2"/>
  <c r="Y515" i="2" s="1"/>
  <c r="X515" i="2"/>
  <c r="N514" i="2"/>
  <c r="Q514" i="2"/>
  <c r="S514" i="2"/>
  <c r="U514" i="2"/>
  <c r="V514" i="2"/>
  <c r="W514" i="2"/>
  <c r="Y514" i="2" s="1"/>
  <c r="X514" i="2"/>
  <c r="N513" i="2"/>
  <c r="Q513" i="2"/>
  <c r="S513" i="2"/>
  <c r="U513" i="2"/>
  <c r="V513" i="2"/>
  <c r="W513" i="2"/>
  <c r="Y513" i="2" s="1"/>
  <c r="X513" i="2"/>
  <c r="N512" i="2"/>
  <c r="Q512" i="2"/>
  <c r="S512" i="2"/>
  <c r="U512" i="2"/>
  <c r="V512" i="2"/>
  <c r="W512" i="2"/>
  <c r="Y512" i="2" s="1"/>
  <c r="X512" i="2"/>
  <c r="N511" i="2"/>
  <c r="Q511" i="2"/>
  <c r="S511" i="2"/>
  <c r="U511" i="2"/>
  <c r="V511" i="2"/>
  <c r="W511" i="2"/>
  <c r="Y511" i="2" s="1"/>
  <c r="X511" i="2"/>
  <c r="N510" i="2"/>
  <c r="Q510" i="2"/>
  <c r="S510" i="2"/>
  <c r="U510" i="2"/>
  <c r="V510" i="2"/>
  <c r="W510" i="2"/>
  <c r="Y510" i="2" s="1"/>
  <c r="X510" i="2"/>
  <c r="N509" i="2"/>
  <c r="Q509" i="2"/>
  <c r="S509" i="2"/>
  <c r="U509" i="2"/>
  <c r="V509" i="2"/>
  <c r="W509" i="2"/>
  <c r="Y509" i="2" s="1"/>
  <c r="X509" i="2"/>
  <c r="Y834" i="2" l="1"/>
  <c r="Y820" i="2"/>
  <c r="Y806" i="2"/>
  <c r="Y800" i="2"/>
  <c r="Y792" i="2"/>
  <c r="Y835" i="2"/>
  <c r="Y807" i="2"/>
  <c r="Y799" i="2"/>
  <c r="Y793" i="2"/>
  <c r="Y833" i="2"/>
  <c r="Y805" i="2"/>
  <c r="Y798" i="2"/>
  <c r="Y837" i="2"/>
  <c r="Y808" i="2"/>
  <c r="Y802" i="2"/>
  <c r="Y794" i="2"/>
  <c r="Y832" i="2"/>
  <c r="Y769" i="2"/>
  <c r="Y753" i="2"/>
  <c r="Y752" i="2"/>
  <c r="Y751" i="2"/>
  <c r="Y729" i="2"/>
  <c r="Y761" i="2"/>
  <c r="Y760" i="2"/>
  <c r="Y759" i="2"/>
  <c r="Y734" i="2"/>
  <c r="Y757" i="2"/>
  <c r="Y756" i="2"/>
  <c r="Y755" i="2"/>
  <c r="Y731" i="2"/>
  <c r="Y749" i="2"/>
  <c r="Y748" i="2"/>
  <c r="Y747" i="2"/>
  <c r="Y726" i="2"/>
  <c r="Y672" i="2"/>
  <c r="Y671" i="2"/>
  <c r="Y676" i="2"/>
  <c r="Y677" i="2"/>
  <c r="Y679" i="2"/>
  <c r="Y694" i="2"/>
  <c r="Y680" i="2"/>
  <c r="Y674" i="2"/>
  <c r="Y673" i="2"/>
  <c r="Y685" i="2"/>
  <c r="Q682" i="2"/>
  <c r="S682" i="2" s="1"/>
  <c r="U682" i="2" s="1"/>
  <c r="W697" i="2"/>
  <c r="W550" i="2"/>
  <c r="Q600" i="2"/>
  <c r="S600" i="2" s="1"/>
  <c r="U600" i="2" s="1"/>
  <c r="Q605" i="2"/>
  <c r="S605" i="2" s="1"/>
  <c r="U605" i="2" s="1"/>
  <c r="Q623" i="2"/>
  <c r="S623" i="2" s="1"/>
  <c r="U623" i="2" s="1"/>
  <c r="V695" i="2"/>
  <c r="W582" i="2"/>
  <c r="Y582" i="2" s="1"/>
  <c r="V550" i="2"/>
  <c r="Y600" i="2"/>
  <c r="Y599" i="2"/>
  <c r="Y570" i="2"/>
  <c r="Y641" i="2"/>
  <c r="Y627" i="2"/>
  <c r="Y621" i="2"/>
  <c r="Y635" i="2"/>
  <c r="Y628" i="2"/>
  <c r="Y637" i="2"/>
  <c r="Y687" i="2"/>
  <c r="Y703" i="2"/>
  <c r="Y702" i="2"/>
  <c r="Y693" i="2"/>
  <c r="Y699" i="2"/>
  <c r="Y689" i="2"/>
  <c r="Y688" i="2"/>
  <c r="Y697" i="2"/>
  <c r="Y686" i="2"/>
  <c r="Y605" i="2"/>
  <c r="Y623" i="2"/>
  <c r="Y616" i="2"/>
  <c r="Y589" i="2"/>
  <c r="Y588" i="2"/>
  <c r="Y566" i="2"/>
  <c r="Y583" i="2"/>
  <c r="Y581" i="2"/>
  <c r="Y580" i="2"/>
  <c r="Y553" i="2"/>
  <c r="Y626" i="2"/>
  <c r="Y579" i="2"/>
  <c r="Y578" i="2"/>
  <c r="Y551" i="2"/>
  <c r="Y550" i="2"/>
  <c r="Y625" i="2"/>
  <c r="Y572" i="2"/>
  <c r="Y571" i="2"/>
  <c r="Y546" i="2"/>
  <c r="Y545" i="2"/>
  <c r="Y595" i="2"/>
  <c r="V524" i="2"/>
  <c r="Q543" i="2"/>
  <c r="S543" i="2" s="1"/>
  <c r="U543" i="2" s="1"/>
  <c r="W547" i="2"/>
  <c r="Y547" i="2" s="1"/>
  <c r="V548" i="2"/>
  <c r="Q547" i="2"/>
  <c r="S547" i="2" s="1"/>
  <c r="U547" i="2" s="1"/>
  <c r="V522" i="2"/>
  <c r="Q524" i="2"/>
  <c r="S524" i="2" s="1"/>
  <c r="U524" i="2" s="1"/>
  <c r="Y524" i="2"/>
  <c r="A75" i="3"/>
  <c r="AA354" i="2"/>
  <c r="AB354" i="2" s="1"/>
  <c r="AA353" i="2"/>
  <c r="AB353" i="2" s="1"/>
  <c r="AA352" i="2"/>
  <c r="AB352" i="2" s="1"/>
  <c r="AA351" i="2"/>
  <c r="AB351" i="2" s="1"/>
  <c r="AA350" i="2"/>
  <c r="AB350" i="2" s="1"/>
  <c r="AA349" i="2"/>
  <c r="AB349" i="2" s="1"/>
  <c r="AA348" i="2"/>
  <c r="AB348" i="2" s="1"/>
  <c r="AA347" i="2"/>
  <c r="AB347" i="2" s="1"/>
  <c r="AA346" i="2"/>
  <c r="AB346" i="2" s="1"/>
  <c r="AA345" i="2"/>
  <c r="AB345" i="2" s="1"/>
  <c r="AA344" i="2"/>
  <c r="AB344" i="2" s="1"/>
  <c r="K343" i="2"/>
  <c r="AA343" i="2"/>
  <c r="AB343" i="2" s="1"/>
  <c r="AA342" i="2"/>
  <c r="AB342" i="2" s="1"/>
  <c r="AA341" i="2"/>
  <c r="AB341" i="2" s="1"/>
  <c r="AA340" i="2"/>
  <c r="AB340" i="2" s="1"/>
  <c r="AA339" i="2"/>
  <c r="AB339" i="2" s="1"/>
  <c r="AA338" i="2"/>
  <c r="AB338" i="2" s="1"/>
  <c r="AA337" i="2"/>
  <c r="AB337" i="2" s="1"/>
  <c r="AA336" i="2"/>
  <c r="AB336" i="2" s="1"/>
  <c r="AA335" i="2"/>
  <c r="AB335" i="2" s="1"/>
  <c r="AA334" i="2"/>
  <c r="AB334" i="2" s="1"/>
  <c r="AA333" i="2"/>
  <c r="AB333" i="2" s="1"/>
  <c r="AA332" i="2"/>
  <c r="AB332" i="2" s="1"/>
  <c r="AA331" i="2"/>
  <c r="AB331" i="2" s="1"/>
  <c r="AA330" i="2"/>
  <c r="AB330" i="2" s="1"/>
  <c r="AA329" i="2"/>
  <c r="AB329" i="2" s="1"/>
  <c r="AA328" i="2"/>
  <c r="AB328" i="2" s="1"/>
  <c r="AA327" i="2"/>
  <c r="AB327" i="2" s="1"/>
  <c r="AA326" i="2"/>
  <c r="AB326" i="2" s="1"/>
  <c r="AA325" i="2"/>
  <c r="AB325" i="2" s="1"/>
  <c r="AA324" i="2"/>
  <c r="AB324" i="2" s="1"/>
  <c r="AA323" i="2"/>
  <c r="AB323" i="2" s="1"/>
  <c r="AA322" i="2"/>
  <c r="AB322" i="2" s="1"/>
  <c r="K321" i="2"/>
  <c r="AA321" i="2"/>
  <c r="AB321" i="2" s="1"/>
  <c r="AA320" i="2"/>
  <c r="AB320" i="2" s="1"/>
  <c r="AA319" i="2"/>
  <c r="AB319" i="2" s="1"/>
  <c r="AA318" i="2"/>
  <c r="AB318" i="2" s="1"/>
  <c r="AA317" i="2"/>
  <c r="AB317" i="2" s="1"/>
  <c r="AA316" i="2"/>
  <c r="AB316" i="2" s="1"/>
  <c r="AA315" i="2"/>
  <c r="AB315" i="2" s="1"/>
  <c r="AA314" i="2"/>
  <c r="AB314" i="2" s="1"/>
  <c r="AA313" i="2"/>
  <c r="AB313" i="2" s="1"/>
  <c r="AA312" i="2"/>
  <c r="AB312" i="2" s="1"/>
  <c r="AA311" i="2"/>
  <c r="AB311" i="2" s="1"/>
  <c r="AA310" i="2"/>
  <c r="AB310" i="2" s="1"/>
  <c r="AA309" i="2"/>
  <c r="AB309" i="2" s="1"/>
  <c r="AA308" i="2"/>
  <c r="AB308" i="2" s="1"/>
  <c r="AA307" i="2"/>
  <c r="AB307" i="2" s="1"/>
  <c r="AA306" i="2"/>
  <c r="AB306" i="2" s="1"/>
  <c r="A74" i="3"/>
  <c r="AA305" i="2"/>
  <c r="AB305" i="2" s="1"/>
  <c r="K304" i="2"/>
  <c r="AA304" i="2"/>
  <c r="AB304" i="2" s="1"/>
  <c r="AA303" i="2"/>
  <c r="AB303" i="2" s="1"/>
  <c r="AA302" i="2"/>
  <c r="AB302" i="2" s="1"/>
  <c r="A73" i="3"/>
  <c r="C19" i="4"/>
  <c r="AA301" i="2"/>
  <c r="AB301" i="2" s="1"/>
  <c r="A72" i="3"/>
  <c r="K218" i="2"/>
  <c r="AA218" i="2"/>
  <c r="AB218" i="2" s="1"/>
  <c r="K185" i="2"/>
  <c r="AA185" i="2"/>
  <c r="AB185" i="2" s="1"/>
  <c r="W303" i="2" l="1"/>
  <c r="Y303" i="2" s="1"/>
  <c r="X303" i="2"/>
  <c r="C18" i="4"/>
  <c r="C17" i="4"/>
  <c r="C16" i="4"/>
  <c r="Q303" i="2" l="1"/>
  <c r="S303" i="2" s="1"/>
  <c r="U303" i="2" s="1"/>
  <c r="V303" i="2"/>
  <c r="A40" i="3" l="1"/>
  <c r="K300" i="2" l="1"/>
  <c r="AA300" i="2"/>
  <c r="AB300" i="2" s="1"/>
  <c r="K297" i="2"/>
  <c r="K299" i="2"/>
  <c r="AA297" i="2"/>
  <c r="AB297" i="2" s="1"/>
  <c r="AA298" i="2"/>
  <c r="AB298" i="2" s="1"/>
  <c r="AA299" i="2"/>
  <c r="AB299" i="2" s="1"/>
  <c r="K296" i="2"/>
  <c r="AA296" i="2"/>
  <c r="AB296" i="2" s="1"/>
  <c r="AA295" i="2"/>
  <c r="AB295" i="2" s="1"/>
  <c r="C15" i="4"/>
  <c r="AA294" i="2"/>
  <c r="AB294" i="2" s="1"/>
  <c r="K294" i="2"/>
  <c r="AA293" i="2"/>
  <c r="AB293" i="2" s="1"/>
  <c r="AA292" i="2"/>
  <c r="AB292" i="2" s="1"/>
  <c r="AA291" i="2"/>
  <c r="AB291" i="2" s="1"/>
  <c r="AA290" i="2"/>
  <c r="AB290" i="2" s="1"/>
  <c r="AA284" i="2"/>
  <c r="AB284" i="2" s="1"/>
  <c r="AA285" i="2"/>
  <c r="AB285" i="2" s="1"/>
  <c r="AA286" i="2"/>
  <c r="AB286" i="2" s="1"/>
  <c r="AA287" i="2"/>
  <c r="AB287" i="2" s="1"/>
  <c r="AA288" i="2"/>
  <c r="AB288" i="2" s="1"/>
  <c r="AA289" i="2"/>
  <c r="AB289" i="2" s="1"/>
  <c r="C14" i="4" l="1"/>
  <c r="C13" i="4"/>
  <c r="A46" i="3"/>
  <c r="A45" i="3"/>
  <c r="C12" i="4"/>
  <c r="C11" i="4"/>
  <c r="AA62" i="2" l="1"/>
  <c r="AB62" i="2" s="1"/>
  <c r="AA63" i="2"/>
  <c r="AB63" i="2" s="1"/>
  <c r="AA64" i="2"/>
  <c r="AB64" i="2" s="1"/>
  <c r="AA65" i="2"/>
  <c r="AB65" i="2" s="1"/>
  <c r="A44" i="3"/>
  <c r="A33" i="3"/>
  <c r="A22" i="3"/>
  <c r="A11" i="3"/>
  <c r="C10" i="4"/>
  <c r="A32" i="3"/>
  <c r="A43" i="3"/>
  <c r="A42" i="3"/>
  <c r="A31" i="3"/>
  <c r="A21" i="3"/>
  <c r="C9" i="4"/>
  <c r="A20" i="3"/>
  <c r="A10" i="3"/>
  <c r="C8" i="4"/>
  <c r="K105" i="2" l="1"/>
  <c r="K153" i="2"/>
  <c r="K187" i="2"/>
  <c r="K208" i="2"/>
  <c r="K209" i="2"/>
  <c r="K211" i="2"/>
  <c r="K212" i="2"/>
  <c r="K213" i="2"/>
  <c r="K214" i="2"/>
  <c r="K215" i="2"/>
  <c r="K216" i="2"/>
  <c r="K219" i="2"/>
  <c r="K223" i="2"/>
  <c r="K226" i="2"/>
  <c r="K230" i="2"/>
  <c r="K268" i="2"/>
  <c r="K275" i="2"/>
  <c r="K277" i="2"/>
  <c r="K278" i="2"/>
  <c r="K279" i="2"/>
  <c r="K280" i="2"/>
  <c r="AA3" i="2"/>
  <c r="AB3" i="2" s="1"/>
  <c r="AA4" i="2"/>
  <c r="AB4" i="2" s="1"/>
  <c r="AA5" i="2"/>
  <c r="AB5" i="2" s="1"/>
  <c r="AA6" i="2"/>
  <c r="AB6" i="2" s="1"/>
  <c r="AA7" i="2"/>
  <c r="AB7" i="2" s="1"/>
  <c r="AA8" i="2"/>
  <c r="AB8" i="2" s="1"/>
  <c r="AA9" i="2"/>
  <c r="AB9" i="2" s="1"/>
  <c r="AA10" i="2"/>
  <c r="AB10" i="2" s="1"/>
  <c r="AA11" i="2"/>
  <c r="AB11" i="2" s="1"/>
  <c r="AA12" i="2"/>
  <c r="AB12" i="2" s="1"/>
  <c r="AA13" i="2"/>
  <c r="AB13" i="2" s="1"/>
  <c r="AA14" i="2"/>
  <c r="AB14" i="2" s="1"/>
  <c r="AA15" i="2"/>
  <c r="AB15" i="2" s="1"/>
  <c r="AA16" i="2"/>
  <c r="AB16" i="2" s="1"/>
  <c r="AA17" i="2"/>
  <c r="AB17" i="2" s="1"/>
  <c r="AA18" i="2"/>
  <c r="AB18" i="2" s="1"/>
  <c r="AA19" i="2"/>
  <c r="AB19" i="2" s="1"/>
  <c r="AA20" i="2"/>
  <c r="AB20" i="2" s="1"/>
  <c r="AA21" i="2"/>
  <c r="AB21" i="2" s="1"/>
  <c r="AA22" i="2"/>
  <c r="AB22" i="2" s="1"/>
  <c r="AA23" i="2"/>
  <c r="AB23" i="2" s="1"/>
  <c r="AA24" i="2"/>
  <c r="AB24" i="2" s="1"/>
  <c r="AA25" i="2"/>
  <c r="AB25" i="2" s="1"/>
  <c r="AA26" i="2"/>
  <c r="AB26" i="2" s="1"/>
  <c r="AA27" i="2"/>
  <c r="AB27" i="2" s="1"/>
  <c r="AA28" i="2"/>
  <c r="AB28" i="2" s="1"/>
  <c r="AA29" i="2"/>
  <c r="AB29" i="2" s="1"/>
  <c r="AA30" i="2"/>
  <c r="AB30" i="2" s="1"/>
  <c r="AA31" i="2"/>
  <c r="AB31" i="2" s="1"/>
  <c r="AA32" i="2"/>
  <c r="AB32" i="2" s="1"/>
  <c r="AA33" i="2"/>
  <c r="AB33" i="2" s="1"/>
  <c r="AA34" i="2"/>
  <c r="AB34" i="2" s="1"/>
  <c r="AA35" i="2"/>
  <c r="AB35" i="2" s="1"/>
  <c r="AA36" i="2"/>
  <c r="AB36" i="2" s="1"/>
  <c r="AA37" i="2"/>
  <c r="AB37" i="2" s="1"/>
  <c r="AA38" i="2"/>
  <c r="AB38" i="2" s="1"/>
  <c r="AA39" i="2"/>
  <c r="AB39" i="2" s="1"/>
  <c r="AA40" i="2"/>
  <c r="AB40" i="2" s="1"/>
  <c r="AA41" i="2"/>
  <c r="AB41" i="2" s="1"/>
  <c r="AA42" i="2"/>
  <c r="AB42" i="2" s="1"/>
  <c r="AA43" i="2"/>
  <c r="AB43" i="2" s="1"/>
  <c r="AA44" i="2"/>
  <c r="AB44" i="2" s="1"/>
  <c r="AA45" i="2"/>
  <c r="AB45" i="2" s="1"/>
  <c r="AA46" i="2"/>
  <c r="AB46" i="2" s="1"/>
  <c r="AA47" i="2"/>
  <c r="AB47" i="2" s="1"/>
  <c r="AA48" i="2"/>
  <c r="AB48" i="2" s="1"/>
  <c r="AA49" i="2"/>
  <c r="AB49" i="2" s="1"/>
  <c r="AA50" i="2"/>
  <c r="AB50" i="2" s="1"/>
  <c r="AA51" i="2"/>
  <c r="AB51" i="2" s="1"/>
  <c r="AA52" i="2"/>
  <c r="AB52" i="2" s="1"/>
  <c r="AA53" i="2"/>
  <c r="AB53" i="2" s="1"/>
  <c r="AA54" i="2"/>
  <c r="AB54" i="2" s="1"/>
  <c r="AA55" i="2"/>
  <c r="AB55" i="2" s="1"/>
  <c r="AA56" i="2"/>
  <c r="AB56" i="2" s="1"/>
  <c r="AA57" i="2"/>
  <c r="AB57" i="2" s="1"/>
  <c r="AA58" i="2"/>
  <c r="AB58" i="2" s="1"/>
  <c r="AA59" i="2"/>
  <c r="AB59" i="2" s="1"/>
  <c r="AA60" i="2"/>
  <c r="AB60" i="2" s="1"/>
  <c r="AA61" i="2"/>
  <c r="AB61" i="2" s="1"/>
  <c r="AA66" i="2"/>
  <c r="AB66" i="2" s="1"/>
  <c r="AA67" i="2"/>
  <c r="AB67" i="2" s="1"/>
  <c r="AA68" i="2"/>
  <c r="AB68" i="2" s="1"/>
  <c r="AA69" i="2"/>
  <c r="AB69" i="2" s="1"/>
  <c r="AA70" i="2"/>
  <c r="AB70" i="2" s="1"/>
  <c r="AA71" i="2"/>
  <c r="AB71" i="2" s="1"/>
  <c r="AA72" i="2"/>
  <c r="AB72" i="2" s="1"/>
  <c r="AA73" i="2"/>
  <c r="AB73" i="2" s="1"/>
  <c r="AA74" i="2"/>
  <c r="AB74" i="2" s="1"/>
  <c r="AA75" i="2"/>
  <c r="AB75" i="2" s="1"/>
  <c r="AA76" i="2"/>
  <c r="AB76" i="2" s="1"/>
  <c r="AA77" i="2"/>
  <c r="AB77" i="2" s="1"/>
  <c r="AA78" i="2"/>
  <c r="AB78" i="2" s="1"/>
  <c r="AA79" i="2"/>
  <c r="AB79" i="2" s="1"/>
  <c r="AA80" i="2"/>
  <c r="AB80" i="2" s="1"/>
  <c r="AA81" i="2"/>
  <c r="AB81" i="2" s="1"/>
  <c r="AA82" i="2"/>
  <c r="AB82" i="2" s="1"/>
  <c r="AA83" i="2"/>
  <c r="AB83" i="2" s="1"/>
  <c r="AA84" i="2"/>
  <c r="AB84" i="2" s="1"/>
  <c r="AA85" i="2"/>
  <c r="AB85" i="2" s="1"/>
  <c r="AA86" i="2"/>
  <c r="AB86" i="2" s="1"/>
  <c r="AA87" i="2"/>
  <c r="AB87" i="2" s="1"/>
  <c r="AA88" i="2"/>
  <c r="AB88" i="2" s="1"/>
  <c r="AA89" i="2"/>
  <c r="AB89" i="2" s="1"/>
  <c r="AA90" i="2"/>
  <c r="AB90" i="2" s="1"/>
  <c r="AA91" i="2"/>
  <c r="AB91" i="2" s="1"/>
  <c r="AA92" i="2"/>
  <c r="AB92" i="2" s="1"/>
  <c r="AA93" i="2"/>
  <c r="AB93" i="2" s="1"/>
  <c r="AA94" i="2"/>
  <c r="AB94" i="2" s="1"/>
  <c r="AA95" i="2"/>
  <c r="AB95" i="2" s="1"/>
  <c r="AA96" i="2"/>
  <c r="AB96" i="2" s="1"/>
  <c r="AA97" i="2"/>
  <c r="AB97" i="2" s="1"/>
  <c r="AA98" i="2"/>
  <c r="AB98" i="2" s="1"/>
  <c r="AA99" i="2"/>
  <c r="AB99" i="2" s="1"/>
  <c r="AA100" i="2"/>
  <c r="AB100" i="2" s="1"/>
  <c r="AA101" i="2"/>
  <c r="AB101" i="2" s="1"/>
  <c r="AA102" i="2"/>
  <c r="AB102" i="2" s="1"/>
  <c r="AA103" i="2"/>
  <c r="AB103" i="2" s="1"/>
  <c r="AA104" i="2"/>
  <c r="AB104" i="2" s="1"/>
  <c r="AA105" i="2"/>
  <c r="AB105" i="2" s="1"/>
  <c r="AA106" i="2"/>
  <c r="AB106" i="2" s="1"/>
  <c r="AA107" i="2"/>
  <c r="AB107" i="2" s="1"/>
  <c r="AA108" i="2"/>
  <c r="AB108" i="2" s="1"/>
  <c r="AA109" i="2"/>
  <c r="AB109" i="2" s="1"/>
  <c r="AA110" i="2"/>
  <c r="AB110" i="2" s="1"/>
  <c r="AA111" i="2"/>
  <c r="AB111" i="2" s="1"/>
  <c r="AA112" i="2"/>
  <c r="AB112" i="2" s="1"/>
  <c r="AA113" i="2"/>
  <c r="AB113" i="2" s="1"/>
  <c r="AA114" i="2"/>
  <c r="AB114" i="2" s="1"/>
  <c r="AA115" i="2"/>
  <c r="AB115" i="2" s="1"/>
  <c r="AA116" i="2"/>
  <c r="AB116" i="2" s="1"/>
  <c r="AA117" i="2"/>
  <c r="AB117" i="2" s="1"/>
  <c r="AA118" i="2"/>
  <c r="AB118" i="2" s="1"/>
  <c r="AA119" i="2"/>
  <c r="AB119" i="2" s="1"/>
  <c r="AA120" i="2"/>
  <c r="AB120" i="2" s="1"/>
  <c r="AA121" i="2"/>
  <c r="AB121" i="2" s="1"/>
  <c r="AA122" i="2"/>
  <c r="AB122" i="2" s="1"/>
  <c r="AA123" i="2"/>
  <c r="AB123" i="2" s="1"/>
  <c r="AA124" i="2"/>
  <c r="AB124" i="2" s="1"/>
  <c r="AA125" i="2"/>
  <c r="AB125" i="2" s="1"/>
  <c r="AA126" i="2"/>
  <c r="AB126" i="2" s="1"/>
  <c r="AA127" i="2"/>
  <c r="AB127" i="2" s="1"/>
  <c r="AA128" i="2"/>
  <c r="AB128" i="2" s="1"/>
  <c r="AA129" i="2"/>
  <c r="AB129" i="2" s="1"/>
  <c r="AA130" i="2"/>
  <c r="AB130" i="2" s="1"/>
  <c r="AA131" i="2"/>
  <c r="AB131" i="2" s="1"/>
  <c r="AA132" i="2"/>
  <c r="AB132" i="2" s="1"/>
  <c r="AA133" i="2"/>
  <c r="AB133" i="2" s="1"/>
  <c r="AA134" i="2"/>
  <c r="AB134" i="2" s="1"/>
  <c r="AA135" i="2"/>
  <c r="AB135" i="2" s="1"/>
  <c r="AA136" i="2"/>
  <c r="AB136" i="2" s="1"/>
  <c r="AA137" i="2"/>
  <c r="AB137" i="2" s="1"/>
  <c r="AA138" i="2"/>
  <c r="AB138" i="2" s="1"/>
  <c r="AA139" i="2"/>
  <c r="AB139" i="2" s="1"/>
  <c r="AA140" i="2"/>
  <c r="AB140" i="2" s="1"/>
  <c r="AA141" i="2"/>
  <c r="AB141" i="2" s="1"/>
  <c r="AA142" i="2"/>
  <c r="AB142" i="2" s="1"/>
  <c r="AA143" i="2"/>
  <c r="AB143" i="2" s="1"/>
  <c r="AA144" i="2"/>
  <c r="AB144" i="2" s="1"/>
  <c r="AA145" i="2"/>
  <c r="AB145" i="2" s="1"/>
  <c r="AA146" i="2"/>
  <c r="AB146" i="2" s="1"/>
  <c r="AA147" i="2"/>
  <c r="AB147" i="2" s="1"/>
  <c r="AA148" i="2"/>
  <c r="AB148" i="2" s="1"/>
  <c r="AA149" i="2"/>
  <c r="AB149" i="2" s="1"/>
  <c r="AA150" i="2"/>
  <c r="AB150" i="2" s="1"/>
  <c r="AA151" i="2"/>
  <c r="AB151" i="2" s="1"/>
  <c r="AA152" i="2"/>
  <c r="AB152" i="2" s="1"/>
  <c r="AA153" i="2"/>
  <c r="AB153" i="2" s="1"/>
  <c r="AA154" i="2"/>
  <c r="AB154" i="2" s="1"/>
  <c r="AA155" i="2"/>
  <c r="AB155" i="2" s="1"/>
  <c r="AA156" i="2"/>
  <c r="AB156" i="2" s="1"/>
  <c r="AA157" i="2"/>
  <c r="AB157" i="2" s="1"/>
  <c r="AA158" i="2"/>
  <c r="AB158" i="2" s="1"/>
  <c r="AA159" i="2"/>
  <c r="AB159" i="2" s="1"/>
  <c r="AA160" i="2"/>
  <c r="AB160" i="2" s="1"/>
  <c r="AA161" i="2"/>
  <c r="AB161" i="2" s="1"/>
  <c r="AA162" i="2"/>
  <c r="AB162" i="2" s="1"/>
  <c r="AA163" i="2"/>
  <c r="AB163" i="2" s="1"/>
  <c r="AA164" i="2"/>
  <c r="AB164" i="2" s="1"/>
  <c r="AA165" i="2"/>
  <c r="AB165" i="2" s="1"/>
  <c r="AA166" i="2"/>
  <c r="AB166" i="2" s="1"/>
  <c r="AA167" i="2"/>
  <c r="AB167" i="2" s="1"/>
  <c r="AA168" i="2"/>
  <c r="AB168" i="2" s="1"/>
  <c r="AA169" i="2"/>
  <c r="AB169" i="2" s="1"/>
  <c r="AA170" i="2"/>
  <c r="AB170" i="2" s="1"/>
  <c r="AA171" i="2"/>
  <c r="AB171" i="2" s="1"/>
  <c r="AA172" i="2"/>
  <c r="AB172" i="2" s="1"/>
  <c r="AA173" i="2"/>
  <c r="AB173" i="2" s="1"/>
  <c r="AA174" i="2"/>
  <c r="AB174" i="2" s="1"/>
  <c r="AA175" i="2"/>
  <c r="AB175" i="2" s="1"/>
  <c r="AA176" i="2"/>
  <c r="AB176" i="2" s="1"/>
  <c r="AA177" i="2"/>
  <c r="AB177" i="2" s="1"/>
  <c r="AA178" i="2"/>
  <c r="AB178" i="2" s="1"/>
  <c r="AA179" i="2"/>
  <c r="AB179" i="2" s="1"/>
  <c r="AA180" i="2"/>
  <c r="AB180" i="2" s="1"/>
  <c r="AA181" i="2"/>
  <c r="AB181" i="2" s="1"/>
  <c r="AA182" i="2"/>
  <c r="AB182" i="2" s="1"/>
  <c r="AA183" i="2"/>
  <c r="AB183" i="2" s="1"/>
  <c r="AA184" i="2"/>
  <c r="AB184" i="2" s="1"/>
  <c r="AA186" i="2"/>
  <c r="AB186" i="2" s="1"/>
  <c r="AA187" i="2"/>
  <c r="AB187" i="2" s="1"/>
  <c r="AA188" i="2"/>
  <c r="AB188" i="2" s="1"/>
  <c r="AA189" i="2"/>
  <c r="AB189" i="2" s="1"/>
  <c r="AA190" i="2"/>
  <c r="AB190" i="2" s="1"/>
  <c r="AA191" i="2"/>
  <c r="AB191" i="2" s="1"/>
  <c r="AA192" i="2"/>
  <c r="AB192" i="2" s="1"/>
  <c r="AA193" i="2"/>
  <c r="AB193" i="2" s="1"/>
  <c r="AA194" i="2"/>
  <c r="AB194" i="2" s="1"/>
  <c r="AA195" i="2"/>
  <c r="AB195" i="2" s="1"/>
  <c r="AA196" i="2"/>
  <c r="AB196" i="2" s="1"/>
  <c r="AA197" i="2"/>
  <c r="AB197" i="2" s="1"/>
  <c r="AA198" i="2"/>
  <c r="AB198" i="2" s="1"/>
  <c r="AA199" i="2"/>
  <c r="AB199" i="2" s="1"/>
  <c r="AA200" i="2"/>
  <c r="AB200" i="2" s="1"/>
  <c r="AA201" i="2"/>
  <c r="AB201" i="2" s="1"/>
  <c r="AA202" i="2"/>
  <c r="AB202" i="2" s="1"/>
  <c r="AA203" i="2"/>
  <c r="AB203" i="2" s="1"/>
  <c r="AA204" i="2"/>
  <c r="AB204" i="2" s="1"/>
  <c r="AA205" i="2"/>
  <c r="AB205" i="2" s="1"/>
  <c r="AA206" i="2"/>
  <c r="AB206" i="2" s="1"/>
  <c r="AA207" i="2"/>
  <c r="AB207" i="2" s="1"/>
  <c r="AA208" i="2"/>
  <c r="AB208" i="2" s="1"/>
  <c r="AA209" i="2"/>
  <c r="AB209" i="2" s="1"/>
  <c r="AA210" i="2"/>
  <c r="AB210" i="2" s="1"/>
  <c r="AA211" i="2"/>
  <c r="AB211" i="2" s="1"/>
  <c r="AA212" i="2"/>
  <c r="AB212" i="2" s="1"/>
  <c r="AA213" i="2"/>
  <c r="AB213" i="2" s="1"/>
  <c r="AA214" i="2"/>
  <c r="AB214" i="2" s="1"/>
  <c r="AA215" i="2"/>
  <c r="AB215" i="2" s="1"/>
  <c r="AA216" i="2"/>
  <c r="AB216" i="2" s="1"/>
  <c r="AA217" i="2"/>
  <c r="AB217" i="2" s="1"/>
  <c r="AA219" i="2"/>
  <c r="AB219" i="2" s="1"/>
  <c r="AA220" i="2"/>
  <c r="AB220" i="2" s="1"/>
  <c r="AA221" i="2"/>
  <c r="AB221" i="2" s="1"/>
  <c r="AA222" i="2"/>
  <c r="AB222" i="2" s="1"/>
  <c r="AA223" i="2"/>
  <c r="AB223" i="2" s="1"/>
  <c r="AA224" i="2"/>
  <c r="AB224" i="2" s="1"/>
  <c r="AA225" i="2"/>
  <c r="AB225" i="2" s="1"/>
  <c r="AA226" i="2"/>
  <c r="AB226" i="2" s="1"/>
  <c r="AA227" i="2"/>
  <c r="AB227" i="2" s="1"/>
  <c r="AA228" i="2"/>
  <c r="AB228" i="2" s="1"/>
  <c r="AA229" i="2"/>
  <c r="AB229" i="2" s="1"/>
  <c r="AA230" i="2"/>
  <c r="AB230" i="2" s="1"/>
  <c r="AA231" i="2"/>
  <c r="AB231" i="2" s="1"/>
  <c r="AA232" i="2"/>
  <c r="AB232" i="2" s="1"/>
  <c r="AA233" i="2"/>
  <c r="AB233" i="2" s="1"/>
  <c r="AA234" i="2"/>
  <c r="AB234" i="2" s="1"/>
  <c r="AA235" i="2"/>
  <c r="AB235" i="2" s="1"/>
  <c r="AA236" i="2"/>
  <c r="AB236" i="2" s="1"/>
  <c r="AA237" i="2"/>
  <c r="AB237" i="2" s="1"/>
  <c r="AA238" i="2"/>
  <c r="AB238" i="2" s="1"/>
  <c r="AA239" i="2"/>
  <c r="AB239" i="2" s="1"/>
  <c r="AA240" i="2"/>
  <c r="AB240" i="2" s="1"/>
  <c r="AA241" i="2"/>
  <c r="AB241" i="2" s="1"/>
  <c r="AA242" i="2"/>
  <c r="AB242" i="2" s="1"/>
  <c r="AA243" i="2"/>
  <c r="AB243" i="2" s="1"/>
  <c r="AA244" i="2"/>
  <c r="AB244" i="2" s="1"/>
  <c r="AA245" i="2"/>
  <c r="AB245" i="2" s="1"/>
  <c r="AA246" i="2"/>
  <c r="AB246" i="2" s="1"/>
  <c r="AA247" i="2"/>
  <c r="AB247" i="2" s="1"/>
  <c r="AA248" i="2"/>
  <c r="AB248" i="2" s="1"/>
  <c r="AA249" i="2"/>
  <c r="AB249" i="2" s="1"/>
  <c r="AA250" i="2"/>
  <c r="AB250" i="2" s="1"/>
  <c r="AA251" i="2"/>
  <c r="AB251" i="2" s="1"/>
  <c r="AA252" i="2"/>
  <c r="AB252" i="2" s="1"/>
  <c r="AA253" i="2"/>
  <c r="AB253" i="2" s="1"/>
  <c r="AA254" i="2"/>
  <c r="AB254" i="2" s="1"/>
  <c r="AA255" i="2"/>
  <c r="AB255" i="2" s="1"/>
  <c r="AA256" i="2"/>
  <c r="AB256" i="2" s="1"/>
  <c r="AA257" i="2"/>
  <c r="AB257" i="2" s="1"/>
  <c r="AA258" i="2"/>
  <c r="AB258" i="2" s="1"/>
  <c r="AA259" i="2"/>
  <c r="AB259" i="2" s="1"/>
  <c r="AA260" i="2"/>
  <c r="AB260" i="2" s="1"/>
  <c r="AA261" i="2"/>
  <c r="AB261" i="2" s="1"/>
  <c r="AA262" i="2"/>
  <c r="AB262" i="2" s="1"/>
  <c r="AA263" i="2"/>
  <c r="AB263" i="2" s="1"/>
  <c r="AA264" i="2"/>
  <c r="AB264" i="2" s="1"/>
  <c r="AA265" i="2"/>
  <c r="AB265" i="2" s="1"/>
  <c r="AA266" i="2"/>
  <c r="AB266" i="2" s="1"/>
  <c r="AA267" i="2"/>
  <c r="AB267" i="2" s="1"/>
  <c r="AA268" i="2"/>
  <c r="AB268" i="2" s="1"/>
  <c r="AA269" i="2"/>
  <c r="AB269" i="2" s="1"/>
  <c r="AA270" i="2"/>
  <c r="AB270" i="2" s="1"/>
  <c r="AA271" i="2"/>
  <c r="AB271" i="2" s="1"/>
  <c r="AA272" i="2"/>
  <c r="AB272" i="2" s="1"/>
  <c r="AA273" i="2"/>
  <c r="AB273" i="2" s="1"/>
  <c r="AA274" i="2"/>
  <c r="AB274" i="2" s="1"/>
  <c r="AA275" i="2"/>
  <c r="AB275" i="2" s="1"/>
  <c r="AA276" i="2"/>
  <c r="AB276" i="2" s="1"/>
  <c r="AA277" i="2"/>
  <c r="AB277" i="2" s="1"/>
  <c r="AA278" i="2"/>
  <c r="AB278" i="2" s="1"/>
  <c r="AA279" i="2"/>
  <c r="AB279" i="2" s="1"/>
  <c r="AA280" i="2"/>
  <c r="AB280" i="2" s="1"/>
  <c r="AA281" i="2"/>
  <c r="AB281" i="2" s="1"/>
  <c r="AA282" i="2"/>
  <c r="AB282" i="2" s="1"/>
  <c r="AA283" i="2"/>
  <c r="AB283" i="2" s="1"/>
  <c r="AA2" i="2"/>
  <c r="A12" i="3" l="1"/>
  <c r="A13" i="3"/>
  <c r="A14" i="3"/>
  <c r="A15" i="3"/>
  <c r="A16" i="3"/>
  <c r="A17" i="3"/>
  <c r="A18" i="3"/>
  <c r="A19" i="3"/>
  <c r="A23" i="3"/>
  <c r="A24" i="3"/>
  <c r="A25" i="3"/>
  <c r="A26" i="3"/>
  <c r="A27" i="3"/>
  <c r="A28" i="3"/>
  <c r="A29" i="3"/>
  <c r="A30" i="3"/>
  <c r="A34" i="3"/>
  <c r="A35" i="3"/>
  <c r="A36" i="3"/>
  <c r="A37" i="3"/>
  <c r="A38" i="3"/>
  <c r="A39" i="3"/>
  <c r="A41" i="3"/>
  <c r="A47" i="3"/>
  <c r="A48" i="3"/>
  <c r="A49" i="3"/>
  <c r="A50" i="3"/>
  <c r="A51" i="3"/>
  <c r="A52" i="3"/>
  <c r="A53" i="3"/>
  <c r="A54" i="3"/>
  <c r="A55" i="3"/>
  <c r="A56" i="3"/>
  <c r="A57" i="3"/>
  <c r="A58" i="3"/>
  <c r="A59" i="3"/>
  <c r="A60" i="3"/>
  <c r="A61" i="3"/>
  <c r="A62" i="3"/>
  <c r="A63" i="3"/>
  <c r="A64" i="3"/>
  <c r="A65" i="3"/>
  <c r="A66" i="3"/>
  <c r="A67" i="3"/>
  <c r="A68" i="3"/>
  <c r="A69" i="3"/>
  <c r="A70" i="3"/>
  <c r="A71" i="3"/>
  <c r="A6" i="3"/>
  <c r="A7" i="3"/>
  <c r="A8" i="3"/>
  <c r="A9" i="3"/>
  <c r="C7" i="4"/>
  <c r="C6" i="4"/>
  <c r="C5" i="4"/>
  <c r="C4" i="4"/>
  <c r="C3" i="4"/>
  <c r="A5" i="3"/>
  <c r="A4" i="3"/>
  <c r="A3" i="3"/>
  <c r="AB2" i="2" l="1"/>
  <c r="C2" i="4" l="1"/>
  <c r="M498" i="2" l="1"/>
  <c r="L492" i="2"/>
  <c r="L401" i="2"/>
  <c r="M401" i="2"/>
  <c r="L508" i="2"/>
  <c r="M508" i="2"/>
  <c r="L489" i="2"/>
  <c r="M489" i="2"/>
  <c r="L481" i="2"/>
  <c r="M481" i="2"/>
  <c r="L496" i="2"/>
  <c r="M496" i="2"/>
  <c r="L488" i="2"/>
  <c r="M488" i="2"/>
  <c r="M505" i="2"/>
  <c r="L505" i="2"/>
  <c r="M501" i="2"/>
  <c r="L501" i="2"/>
  <c r="M495" i="2"/>
  <c r="L495" i="2"/>
  <c r="M487" i="2"/>
  <c r="L487" i="2"/>
  <c r="M479" i="2"/>
  <c r="L479" i="2"/>
  <c r="M475" i="2"/>
  <c r="L475" i="2"/>
  <c r="L507" i="2"/>
  <c r="M507" i="2"/>
  <c r="M493" i="2"/>
  <c r="L477" i="2"/>
  <c r="M477" i="2"/>
  <c r="L500" i="2"/>
  <c r="M500" i="2"/>
  <c r="L494" i="2"/>
  <c r="M494" i="2"/>
  <c r="L486" i="2"/>
  <c r="M486" i="2"/>
  <c r="L482" i="2"/>
  <c r="M482" i="2"/>
  <c r="M492" i="2"/>
  <c r="N492" i="2" s="1"/>
  <c r="V492" i="2" s="1"/>
  <c r="L498" i="2"/>
  <c r="L503" i="2"/>
  <c r="M503" i="2"/>
  <c r="L502" i="2"/>
  <c r="M502" i="2"/>
  <c r="L480" i="2"/>
  <c r="M480" i="2"/>
  <c r="M497" i="2"/>
  <c r="L497" i="2"/>
  <c r="M491" i="2"/>
  <c r="M483" i="2"/>
  <c r="L483" i="2"/>
  <c r="L499" i="2"/>
  <c r="M499" i="2"/>
  <c r="L485" i="2"/>
  <c r="M485" i="2"/>
  <c r="L504" i="2"/>
  <c r="M504" i="2"/>
  <c r="L490" i="2"/>
  <c r="M490" i="2"/>
  <c r="L478" i="2"/>
  <c r="M478" i="2"/>
  <c r="L474" i="2"/>
  <c r="M474" i="2"/>
  <c r="M506" i="2"/>
  <c r="L506" i="2"/>
  <c r="L484" i="2"/>
  <c r="M484" i="2"/>
  <c r="M476" i="2"/>
  <c r="L476" i="2"/>
  <c r="L83" i="2"/>
  <c r="L470" i="2"/>
  <c r="M456" i="2"/>
  <c r="L465" i="2"/>
  <c r="M465" i="2"/>
  <c r="L472" i="2"/>
  <c r="M472" i="2"/>
  <c r="L464" i="2"/>
  <c r="M464" i="2"/>
  <c r="M467" i="2"/>
  <c r="L467" i="2"/>
  <c r="L459" i="2"/>
  <c r="M459" i="2"/>
  <c r="L461" i="2"/>
  <c r="M461" i="2"/>
  <c r="L462" i="2"/>
  <c r="M462" i="2"/>
  <c r="L454" i="2"/>
  <c r="M454" i="2"/>
  <c r="L473" i="2"/>
  <c r="M473" i="2"/>
  <c r="L457" i="2"/>
  <c r="M457" i="2"/>
  <c r="M471" i="2"/>
  <c r="L471" i="2"/>
  <c r="M463" i="2"/>
  <c r="L463" i="2"/>
  <c r="L455" i="2"/>
  <c r="M455" i="2"/>
  <c r="L469" i="2"/>
  <c r="M469" i="2"/>
  <c r="L466" i="2"/>
  <c r="M466" i="2"/>
  <c r="L458" i="2"/>
  <c r="M458" i="2"/>
  <c r="M468" i="2"/>
  <c r="L460" i="2"/>
  <c r="M460" i="2"/>
  <c r="M470" i="2"/>
  <c r="L456" i="2"/>
  <c r="L452" i="2"/>
  <c r="L453" i="2"/>
  <c r="M453" i="2"/>
  <c r="M452" i="2"/>
  <c r="L449" i="2"/>
  <c r="L414" i="2"/>
  <c r="L447" i="2"/>
  <c r="M447" i="2"/>
  <c r="L421" i="2"/>
  <c r="L439" i="2"/>
  <c r="M433" i="2"/>
  <c r="L417" i="2"/>
  <c r="M443" i="2"/>
  <c r="L430" i="2"/>
  <c r="M430" i="2"/>
  <c r="M449" i="2"/>
  <c r="M414" i="2"/>
  <c r="M439" i="2"/>
  <c r="L446" i="2"/>
  <c r="M428" i="2"/>
  <c r="L451" i="2"/>
  <c r="M451" i="2"/>
  <c r="L433" i="2"/>
  <c r="M421" i="2"/>
  <c r="L427" i="2"/>
  <c r="L426" i="2"/>
  <c r="M426" i="2"/>
  <c r="L432" i="2"/>
  <c r="L442" i="2"/>
  <c r="M423" i="2"/>
  <c r="L415" i="2"/>
  <c r="L434" i="2"/>
  <c r="M417" i="2"/>
  <c r="M427" i="2"/>
  <c r="M434" i="2"/>
  <c r="L419" i="2"/>
  <c r="L444" i="2"/>
  <c r="L422" i="2"/>
  <c r="L441" i="2"/>
  <c r="L443" i="2"/>
  <c r="L450" i="2"/>
  <c r="L418" i="2"/>
  <c r="M441" i="2"/>
  <c r="M419" i="2"/>
  <c r="M444" i="2"/>
  <c r="M438" i="2"/>
  <c r="L431" i="2"/>
  <c r="M422" i="2"/>
  <c r="L424" i="2"/>
  <c r="M418" i="2"/>
  <c r="M425" i="2"/>
  <c r="M436" i="2"/>
  <c r="L437" i="2"/>
  <c r="M437" i="2"/>
  <c r="M450" i="2"/>
  <c r="L425" i="2"/>
  <c r="M435" i="2"/>
  <c r="M445" i="2"/>
  <c r="L428" i="2"/>
  <c r="M424" i="2"/>
  <c r="L436" i="2"/>
  <c r="L435" i="2"/>
  <c r="L448" i="2"/>
  <c r="L438" i="2"/>
  <c r="L445" i="2"/>
  <c r="M442" i="2"/>
  <c r="L423" i="2"/>
  <c r="L416" i="2"/>
  <c r="M416" i="2"/>
  <c r="L429" i="2"/>
  <c r="M448" i="2"/>
  <c r="M429" i="2"/>
  <c r="L440" i="2"/>
  <c r="M432" i="2"/>
  <c r="M431" i="2"/>
  <c r="M440" i="2"/>
  <c r="M446" i="2"/>
  <c r="L420" i="2"/>
  <c r="M415" i="2"/>
  <c r="M420" i="2"/>
  <c r="D89" i="3"/>
  <c r="E87" i="3"/>
  <c r="E91" i="3"/>
  <c r="E83" i="3"/>
  <c r="D80" i="3"/>
  <c r="E79" i="3"/>
  <c r="D76" i="3"/>
  <c r="D90" i="3"/>
  <c r="E88" i="3"/>
  <c r="E80" i="3"/>
  <c r="E76" i="3"/>
  <c r="D91" i="3"/>
  <c r="D82" i="3"/>
  <c r="D78" i="3"/>
  <c r="E77" i="3"/>
  <c r="E86" i="3"/>
  <c r="D83" i="3"/>
  <c r="D79" i="3"/>
  <c r="D86" i="3"/>
  <c r="D81" i="3"/>
  <c r="D77" i="3"/>
  <c r="D87" i="3"/>
  <c r="E89" i="3"/>
  <c r="E81" i="3"/>
  <c r="D88" i="3"/>
  <c r="E90" i="3"/>
  <c r="E82" i="3"/>
  <c r="E78" i="3"/>
  <c r="D94" i="3"/>
  <c r="E104" i="3"/>
  <c r="E118" i="3"/>
  <c r="D113" i="3"/>
  <c r="D97" i="3"/>
  <c r="E108" i="3"/>
  <c r="D84" i="3"/>
  <c r="E105" i="3"/>
  <c r="D116" i="3"/>
  <c r="D100" i="3"/>
  <c r="D115" i="3"/>
  <c r="D95" i="3"/>
  <c r="E107" i="3"/>
  <c r="D118" i="3"/>
  <c r="D102" i="3"/>
  <c r="L384" i="2"/>
  <c r="M395" i="2"/>
  <c r="M367" i="2"/>
  <c r="L365" i="2"/>
  <c r="M398" i="2"/>
  <c r="M382" i="2"/>
  <c r="M358" i="2"/>
  <c r="M377" i="2"/>
  <c r="L409" i="2"/>
  <c r="M383" i="2"/>
  <c r="M355" i="2"/>
  <c r="L407" i="2"/>
  <c r="E114" i="3"/>
  <c r="D109" i="3"/>
  <c r="D85" i="3"/>
  <c r="E92" i="3"/>
  <c r="E117" i="3"/>
  <c r="D112" i="3"/>
  <c r="D96" i="3"/>
  <c r="D107" i="3"/>
  <c r="E119" i="3"/>
  <c r="D114" i="3"/>
  <c r="D98" i="3"/>
  <c r="L368" i="2"/>
  <c r="L400" i="2"/>
  <c r="L376" i="2"/>
  <c r="L404" i="2"/>
  <c r="L387" i="2"/>
  <c r="L375" i="2"/>
  <c r="M397" i="2"/>
  <c r="M365" i="2"/>
  <c r="L394" i="2"/>
  <c r="L386" i="2"/>
  <c r="L378" i="2"/>
  <c r="L370" i="2"/>
  <c r="L362" i="2"/>
  <c r="M407" i="2"/>
  <c r="L410" i="2"/>
  <c r="L393" i="2"/>
  <c r="L361" i="2"/>
  <c r="M392" i="2"/>
  <c r="L408" i="2"/>
  <c r="L391" i="2"/>
  <c r="L371" i="2"/>
  <c r="L359" i="2"/>
  <c r="L406" i="2"/>
  <c r="L373" i="2"/>
  <c r="L403" i="2"/>
  <c r="M405" i="2"/>
  <c r="M388" i="2"/>
  <c r="M372" i="2"/>
  <c r="L385" i="2"/>
  <c r="E110" i="3"/>
  <c r="E94" i="3"/>
  <c r="D105" i="3"/>
  <c r="D119" i="3"/>
  <c r="E113" i="3"/>
  <c r="D108" i="3"/>
  <c r="D92" i="3"/>
  <c r="D103" i="3"/>
  <c r="E115" i="3"/>
  <c r="D110" i="3"/>
  <c r="M368" i="2"/>
  <c r="M364" i="2"/>
  <c r="L364" i="2"/>
  <c r="E112" i="3"/>
  <c r="E84" i="3"/>
  <c r="E106" i="3"/>
  <c r="D117" i="3"/>
  <c r="D101" i="3"/>
  <c r="E116" i="3"/>
  <c r="D111" i="3"/>
  <c r="E109" i="3"/>
  <c r="E85" i="3"/>
  <c r="D104" i="3"/>
  <c r="D99" i="3"/>
  <c r="E111" i="3"/>
  <c r="E95" i="3"/>
  <c r="D106" i="3"/>
  <c r="M369" i="2"/>
  <c r="M384" i="2"/>
  <c r="M360" i="2"/>
  <c r="L412" i="2"/>
  <c r="L395" i="2"/>
  <c r="L379" i="2"/>
  <c r="L367" i="2"/>
  <c r="M381" i="2"/>
  <c r="M357" i="2"/>
  <c r="L398" i="2"/>
  <c r="L390" i="2"/>
  <c r="L382" i="2"/>
  <c r="L374" i="2"/>
  <c r="L366" i="2"/>
  <c r="L358" i="2"/>
  <c r="L402" i="2"/>
  <c r="L377" i="2"/>
  <c r="M409" i="2"/>
  <c r="L399" i="2"/>
  <c r="L383" i="2"/>
  <c r="L363" i="2"/>
  <c r="L355" i="2"/>
  <c r="L389" i="2"/>
  <c r="L411" i="2"/>
  <c r="L413" i="2"/>
  <c r="M396" i="2"/>
  <c r="M380" i="2"/>
  <c r="L356" i="2"/>
  <c r="L360" i="2"/>
  <c r="M412" i="2"/>
  <c r="M379" i="2"/>
  <c r="L397" i="2"/>
  <c r="M390" i="2"/>
  <c r="M374" i="2"/>
  <c r="M366" i="2"/>
  <c r="M402" i="2"/>
  <c r="M399" i="2"/>
  <c r="M363" i="2"/>
  <c r="M389" i="2"/>
  <c r="L369" i="2"/>
  <c r="M375" i="2"/>
  <c r="L357" i="2"/>
  <c r="M370" i="2"/>
  <c r="M410" i="2"/>
  <c r="M371" i="2"/>
  <c r="M411" i="2"/>
  <c r="L388" i="2"/>
  <c r="M376" i="2"/>
  <c r="L381" i="2"/>
  <c r="M378" i="2"/>
  <c r="L396" i="2"/>
  <c r="M394" i="2"/>
  <c r="M362" i="2"/>
  <c r="M393" i="2"/>
  <c r="M359" i="2"/>
  <c r="M403" i="2"/>
  <c r="M413" i="2"/>
  <c r="L380" i="2"/>
  <c r="M400" i="2"/>
  <c r="M404" i="2"/>
  <c r="M386" i="2"/>
  <c r="M361" i="2"/>
  <c r="M408" i="2"/>
  <c r="M406" i="2"/>
  <c r="L405" i="2"/>
  <c r="M356" i="2"/>
  <c r="M385" i="2"/>
  <c r="M387" i="2"/>
  <c r="L392" i="2"/>
  <c r="L372" i="2"/>
  <c r="M391" i="2"/>
  <c r="M373" i="2"/>
  <c r="L354" i="2"/>
  <c r="M354" i="2"/>
  <c r="L306" i="2"/>
  <c r="L352" i="2"/>
  <c r="L349" i="2"/>
  <c r="L346" i="2"/>
  <c r="L322" i="2"/>
  <c r="L312" i="2"/>
  <c r="L308" i="2"/>
  <c r="M218" i="2"/>
  <c r="L307" i="2"/>
  <c r="L345" i="2"/>
  <c r="M353" i="2"/>
  <c r="M351" i="2"/>
  <c r="M325" i="2"/>
  <c r="M307" i="2"/>
  <c r="L314" i="2"/>
  <c r="L325" i="2"/>
  <c r="L311" i="2"/>
  <c r="L327" i="2"/>
  <c r="M349" i="2"/>
  <c r="M348" i="2"/>
  <c r="M346" i="2"/>
  <c r="M345" i="2"/>
  <c r="M344" i="2"/>
  <c r="M343" i="2"/>
  <c r="M338" i="2"/>
  <c r="M327" i="2"/>
  <c r="M322" i="2"/>
  <c r="M312" i="2"/>
  <c r="M311" i="2"/>
  <c r="M308" i="2"/>
  <c r="M306" i="2"/>
  <c r="M185" i="2"/>
  <c r="L324" i="2"/>
  <c r="M347" i="2"/>
  <c r="L321" i="2"/>
  <c r="M352" i="2"/>
  <c r="L347" i="2"/>
  <c r="M324" i="2"/>
  <c r="M314" i="2"/>
  <c r="L353" i="2"/>
  <c r="L344" i="2"/>
  <c r="L338" i="2"/>
  <c r="L310" i="2"/>
  <c r="L343" i="2"/>
  <c r="L348" i="2"/>
  <c r="L351" i="2"/>
  <c r="M321" i="2"/>
  <c r="M310" i="2"/>
  <c r="L294" i="2"/>
  <c r="L293" i="2"/>
  <c r="L290" i="2"/>
  <c r="L292" i="2"/>
  <c r="L285" i="2"/>
  <c r="L288" i="2"/>
  <c r="L286" i="2"/>
  <c r="L284" i="2"/>
  <c r="L65" i="2"/>
  <c r="D74" i="3"/>
  <c r="M340" i="2"/>
  <c r="M329" i="2"/>
  <c r="M319" i="2"/>
  <c r="L64" i="2"/>
  <c r="L309" i="2"/>
  <c r="M336" i="2"/>
  <c r="M328" i="2"/>
  <c r="M317" i="2"/>
  <c r="L350" i="2"/>
  <c r="L331" i="2"/>
  <c r="L313" i="2"/>
  <c r="L332" i="2"/>
  <c r="L302" i="2"/>
  <c r="M339" i="2"/>
  <c r="M333" i="2"/>
  <c r="M316" i="2"/>
  <c r="L333" i="2"/>
  <c r="L317" i="2"/>
  <c r="E72" i="3"/>
  <c r="M305" i="2"/>
  <c r="L287" i="2"/>
  <c r="L63" i="2"/>
  <c r="D75" i="3"/>
  <c r="L337" i="2"/>
  <c r="M332" i="2"/>
  <c r="M326" i="2"/>
  <c r="M315" i="2"/>
  <c r="L342" i="2"/>
  <c r="L320" i="2"/>
  <c r="M309" i="2"/>
  <c r="L323" i="2"/>
  <c r="M350" i="2"/>
  <c r="M337" i="2"/>
  <c r="M331" i="2"/>
  <c r="M313" i="2"/>
  <c r="L336" i="2"/>
  <c r="D73" i="3"/>
  <c r="M301" i="2"/>
  <c r="L62" i="2"/>
  <c r="E75" i="3"/>
  <c r="L328" i="2"/>
  <c r="L318" i="2"/>
  <c r="L315" i="2"/>
  <c r="M335" i="2"/>
  <c r="M303" i="2"/>
  <c r="N303" i="2" s="1"/>
  <c r="M304" i="2"/>
  <c r="L291" i="2"/>
  <c r="L334" i="2"/>
  <c r="L341" i="2"/>
  <c r="L316" i="2"/>
  <c r="L329" i="2"/>
  <c r="M334" i="2"/>
  <c r="M302" i="2"/>
  <c r="L304" i="2"/>
  <c r="L289" i="2"/>
  <c r="M330" i="2"/>
  <c r="L339" i="2"/>
  <c r="L326" i="2"/>
  <c r="M342" i="2"/>
  <c r="M320" i="2"/>
  <c r="L330" i="2"/>
  <c r="E73" i="3"/>
  <c r="L299" i="2"/>
  <c r="M323" i="2"/>
  <c r="L335" i="2"/>
  <c r="L340" i="2"/>
  <c r="M318" i="2"/>
  <c r="L319" i="2"/>
  <c r="L305" i="2"/>
  <c r="L298" i="2"/>
  <c r="M341" i="2"/>
  <c r="L282" i="2"/>
  <c r="L253" i="2"/>
  <c r="L256" i="2"/>
  <c r="L222" i="2"/>
  <c r="L189" i="2"/>
  <c r="L274" i="2"/>
  <c r="L277" i="2"/>
  <c r="L272" i="2"/>
  <c r="L237" i="2"/>
  <c r="L206" i="2"/>
  <c r="L190" i="2"/>
  <c r="L173" i="2"/>
  <c r="L157" i="2"/>
  <c r="L141" i="2"/>
  <c r="L125" i="2"/>
  <c r="L109" i="2"/>
  <c r="L93" i="2"/>
  <c r="L79" i="2"/>
  <c r="L59" i="2"/>
  <c r="L43" i="2"/>
  <c r="L27" i="2"/>
  <c r="L12" i="2"/>
  <c r="L230" i="2"/>
  <c r="L264" i="2"/>
  <c r="L233" i="2"/>
  <c r="L201" i="2"/>
  <c r="L176" i="2"/>
  <c r="L160" i="2"/>
  <c r="L128" i="2"/>
  <c r="L112" i="2"/>
  <c r="L96" i="2"/>
  <c r="L82" i="2"/>
  <c r="L66" i="2"/>
  <c r="L46" i="2"/>
  <c r="L30" i="2"/>
  <c r="L15" i="2"/>
  <c r="L267" i="2"/>
  <c r="L251" i="2"/>
  <c r="L236" i="2"/>
  <c r="L221" i="2"/>
  <c r="L204" i="2"/>
  <c r="L188" i="2"/>
  <c r="L171" i="2"/>
  <c r="L139" i="2"/>
  <c r="L123" i="2"/>
  <c r="L107" i="2"/>
  <c r="L91" i="2"/>
  <c r="L77" i="2"/>
  <c r="L53" i="2"/>
  <c r="L37" i="2"/>
  <c r="L22" i="2"/>
  <c r="L258" i="2"/>
  <c r="L242" i="2"/>
  <c r="L211" i="2"/>
  <c r="V211" i="2" s="1"/>
  <c r="L195" i="2"/>
  <c r="L178" i="2"/>
  <c r="L162" i="2"/>
  <c r="L130" i="2"/>
  <c r="L114" i="2"/>
  <c r="L98" i="2"/>
  <c r="L84" i="2"/>
  <c r="L68" i="2"/>
  <c r="L48" i="2"/>
  <c r="L32" i="2"/>
  <c r="L17" i="2"/>
  <c r="L276" i="2"/>
  <c r="L245" i="2"/>
  <c r="L275" i="2"/>
  <c r="L244" i="2"/>
  <c r="L213" i="2"/>
  <c r="L73" i="2"/>
  <c r="L270" i="2"/>
  <c r="L273" i="2"/>
  <c r="L265" i="2"/>
  <c r="L227" i="2"/>
  <c r="L202" i="2"/>
  <c r="L186" i="2"/>
  <c r="L169" i="2"/>
  <c r="L153" i="2"/>
  <c r="L137" i="2"/>
  <c r="L121" i="2"/>
  <c r="L105" i="2"/>
  <c r="L90" i="2"/>
  <c r="L75" i="2"/>
  <c r="L55" i="2"/>
  <c r="L39" i="2"/>
  <c r="L24" i="2"/>
  <c r="L8" i="2"/>
  <c r="L219" i="2"/>
  <c r="L252" i="2"/>
  <c r="L226" i="2"/>
  <c r="L193" i="2"/>
  <c r="L172" i="2"/>
  <c r="L140" i="2"/>
  <c r="L124" i="2"/>
  <c r="L108" i="2"/>
  <c r="L92" i="2"/>
  <c r="L78" i="2"/>
  <c r="L58" i="2"/>
  <c r="L42" i="2"/>
  <c r="L26" i="2"/>
  <c r="L11" i="2"/>
  <c r="L263" i="2"/>
  <c r="L247" i="2"/>
  <c r="L232" i="2"/>
  <c r="L200" i="2"/>
  <c r="L183" i="2"/>
  <c r="L167" i="2"/>
  <c r="L151" i="2"/>
  <c r="L135" i="2"/>
  <c r="L119" i="2"/>
  <c r="L103" i="2"/>
  <c r="L89" i="2"/>
  <c r="L69" i="2"/>
  <c r="L49" i="2"/>
  <c r="L33" i="2"/>
  <c r="L18" i="2"/>
  <c r="L3" i="2"/>
  <c r="L254" i="2"/>
  <c r="L238" i="2"/>
  <c r="L224" i="2"/>
  <c r="L207" i="2"/>
  <c r="L191" i="2"/>
  <c r="L174" i="2"/>
  <c r="L158" i="2"/>
  <c r="L142" i="2"/>
  <c r="L126" i="2"/>
  <c r="L110" i="2"/>
  <c r="L94" i="2"/>
  <c r="L80" i="2"/>
  <c r="L60" i="2"/>
  <c r="L44" i="2"/>
  <c r="L28" i="2"/>
  <c r="L13" i="2"/>
  <c r="L234" i="2"/>
  <c r="L268" i="2"/>
  <c r="L240" i="2"/>
  <c r="L205" i="2"/>
  <c r="L283" i="2"/>
  <c r="L269" i="2"/>
  <c r="L257" i="2"/>
  <c r="L214" i="2"/>
  <c r="L198" i="2"/>
  <c r="L181" i="2"/>
  <c r="L165" i="2"/>
  <c r="L133" i="2"/>
  <c r="L117" i="2"/>
  <c r="L101" i="2"/>
  <c r="L87" i="2"/>
  <c r="L71" i="2"/>
  <c r="L51" i="2"/>
  <c r="L35" i="2"/>
  <c r="L20" i="2"/>
  <c r="L5" i="2"/>
  <c r="V5" i="2" s="1"/>
  <c r="L279" i="2"/>
  <c r="L248" i="2"/>
  <c r="L217" i="2"/>
  <c r="L184" i="2"/>
  <c r="L168" i="2"/>
  <c r="L152" i="2"/>
  <c r="L136" i="2"/>
  <c r="L120" i="2"/>
  <c r="L104" i="2"/>
  <c r="L74" i="2"/>
  <c r="L54" i="2"/>
  <c r="L38" i="2"/>
  <c r="L23" i="2"/>
  <c r="L7" i="2"/>
  <c r="L259" i="2"/>
  <c r="L243" i="2"/>
  <c r="L228" i="2"/>
  <c r="L212" i="2"/>
  <c r="L196" i="2"/>
  <c r="L179" i="2"/>
  <c r="L163" i="2"/>
  <c r="L131" i="2"/>
  <c r="L115" i="2"/>
  <c r="L99" i="2"/>
  <c r="L85" i="2"/>
  <c r="L61" i="2"/>
  <c r="L45" i="2"/>
  <c r="L29" i="2"/>
  <c r="L14" i="2"/>
  <c r="L266" i="2"/>
  <c r="L250" i="2"/>
  <c r="L235" i="2"/>
  <c r="L220" i="2"/>
  <c r="L203" i="2"/>
  <c r="L187" i="2"/>
  <c r="L170" i="2"/>
  <c r="L138" i="2"/>
  <c r="L122" i="2"/>
  <c r="L106" i="2"/>
  <c r="L76" i="2"/>
  <c r="L56" i="2"/>
  <c r="L40" i="2"/>
  <c r="L9" i="2"/>
  <c r="L261" i="2"/>
  <c r="L223" i="2"/>
  <c r="L260" i="2"/>
  <c r="L229" i="2"/>
  <c r="L197" i="2"/>
  <c r="L281" i="2"/>
  <c r="L280" i="2"/>
  <c r="L249" i="2"/>
  <c r="L210" i="2"/>
  <c r="L194" i="2"/>
  <c r="L177" i="2"/>
  <c r="L161" i="2"/>
  <c r="L129" i="2"/>
  <c r="L113" i="2"/>
  <c r="L97" i="2"/>
  <c r="L67" i="2"/>
  <c r="L47" i="2"/>
  <c r="L31" i="2"/>
  <c r="L16" i="2"/>
  <c r="L241" i="2"/>
  <c r="L271" i="2"/>
  <c r="L180" i="2"/>
  <c r="L164" i="2"/>
  <c r="L132" i="2"/>
  <c r="L116" i="2"/>
  <c r="L100" i="2"/>
  <c r="L86" i="2"/>
  <c r="L70" i="2"/>
  <c r="L50" i="2"/>
  <c r="L34" i="2"/>
  <c r="L19" i="2"/>
  <c r="L4" i="2"/>
  <c r="V4" i="2" s="1"/>
  <c r="L255" i="2"/>
  <c r="L239" i="2"/>
  <c r="L225" i="2"/>
  <c r="L208" i="2"/>
  <c r="L192" i="2"/>
  <c r="L175" i="2"/>
  <c r="L159" i="2"/>
  <c r="L143" i="2"/>
  <c r="L127" i="2"/>
  <c r="L111" i="2"/>
  <c r="L95" i="2"/>
  <c r="L81" i="2"/>
  <c r="L57" i="2"/>
  <c r="L41" i="2"/>
  <c r="L25" i="2"/>
  <c r="L10" i="2"/>
  <c r="L262" i="2"/>
  <c r="L246" i="2"/>
  <c r="L231" i="2"/>
  <c r="L199" i="2"/>
  <c r="L182" i="2"/>
  <c r="L166" i="2"/>
  <c r="L150" i="2"/>
  <c r="L134" i="2"/>
  <c r="L118" i="2"/>
  <c r="L102" i="2"/>
  <c r="L88" i="2"/>
  <c r="L72" i="2"/>
  <c r="L52" i="2"/>
  <c r="L36" i="2"/>
  <c r="L21" i="2"/>
  <c r="M216" i="2"/>
  <c r="M240" i="2"/>
  <c r="M247" i="2"/>
  <c r="L6" i="2"/>
  <c r="V6" i="2" s="1"/>
  <c r="M209" i="2"/>
  <c r="M153" i="2"/>
  <c r="M239" i="2"/>
  <c r="M187" i="2"/>
  <c r="M105" i="2"/>
  <c r="M248" i="2"/>
  <c r="L2" i="2"/>
  <c r="M288" i="2"/>
  <c r="M285" i="2"/>
  <c r="M290" i="2"/>
  <c r="M293" i="2"/>
  <c r="M286" i="2"/>
  <c r="M292" i="2"/>
  <c r="M233" i="2"/>
  <c r="M243" i="2"/>
  <c r="M273" i="2"/>
  <c r="M221" i="2"/>
  <c r="M246" i="2"/>
  <c r="M224" i="2"/>
  <c r="M232" i="2"/>
  <c r="M220" i="2"/>
  <c r="M238" i="2"/>
  <c r="M241" i="2"/>
  <c r="M230" i="2"/>
  <c r="M272" i="2"/>
  <c r="M283" i="2"/>
  <c r="M276" i="2"/>
  <c r="M229" i="2"/>
  <c r="M228" i="2"/>
  <c r="M242" i="2"/>
  <c r="M262" i="2"/>
  <c r="M231" i="2"/>
  <c r="M270" i="2"/>
  <c r="M208" i="2"/>
  <c r="M237" i="2"/>
  <c r="M223" i="2"/>
  <c r="M261" i="2"/>
  <c r="M222" i="2"/>
  <c r="M289" i="2"/>
  <c r="M295" i="2"/>
  <c r="M253" i="2"/>
  <c r="M213" i="2"/>
  <c r="M186" i="2"/>
  <c r="M267" i="2"/>
  <c r="M258" i="2"/>
  <c r="M280" i="2"/>
  <c r="M182" i="2"/>
  <c r="M206" i="2"/>
  <c r="M177" i="2"/>
  <c r="M202" i="2"/>
  <c r="M178" i="2"/>
  <c r="M275" i="2"/>
  <c r="M184" i="2"/>
  <c r="M234" i="2"/>
  <c r="M180" i="2"/>
  <c r="M226" i="2"/>
  <c r="M179" i="2"/>
  <c r="M199" i="2"/>
  <c r="M196" i="2"/>
  <c r="M197" i="2"/>
  <c r="M207" i="2"/>
  <c r="M299" i="2"/>
  <c r="M300" i="2"/>
  <c r="M297" i="2"/>
  <c r="M260" i="2"/>
  <c r="M264" i="2"/>
  <c r="M257" i="2"/>
  <c r="M251" i="2"/>
  <c r="M244" i="2"/>
  <c r="M279" i="2"/>
  <c r="M205" i="2"/>
  <c r="M254" i="2"/>
  <c r="M245" i="2"/>
  <c r="M225" i="2"/>
  <c r="M192" i="2"/>
  <c r="M189" i="2"/>
  <c r="M259" i="2"/>
  <c r="M263" i="2"/>
  <c r="M212" i="2"/>
  <c r="M266" i="2"/>
  <c r="M235" i="2"/>
  <c r="M181" i="2"/>
  <c r="M296" i="2"/>
  <c r="M287" i="2"/>
  <c r="M294" i="2"/>
  <c r="M215" i="2"/>
  <c r="M265" i="2"/>
  <c r="M250" i="2"/>
  <c r="M274" i="2"/>
  <c r="M281" i="2"/>
  <c r="M227" i="2"/>
  <c r="M255" i="2"/>
  <c r="M236" i="2"/>
  <c r="M210" i="2"/>
  <c r="M183" i="2"/>
  <c r="M190" i="2"/>
  <c r="M201" i="2"/>
  <c r="M278" i="2"/>
  <c r="M291" i="2"/>
  <c r="M284" i="2"/>
  <c r="M298" i="2"/>
  <c r="M249" i="2"/>
  <c r="M256" i="2"/>
  <c r="M282" i="2"/>
  <c r="M252" i="2"/>
  <c r="M219" i="2"/>
  <c r="M188" i="2"/>
  <c r="M211" i="2"/>
  <c r="M214" i="2"/>
  <c r="M195" i="2"/>
  <c r="M217" i="2"/>
  <c r="M268" i="2"/>
  <c r="M200" i="2"/>
  <c r="M269" i="2"/>
  <c r="M176" i="2"/>
  <c r="M277" i="2"/>
  <c r="M191" i="2"/>
  <c r="M194" i="2"/>
  <c r="M271" i="2"/>
  <c r="M198" i="2"/>
  <c r="M204" i="2"/>
  <c r="M193" i="2"/>
  <c r="M203" i="2"/>
  <c r="M172" i="2"/>
  <c r="E46" i="3"/>
  <c r="E33" i="3"/>
  <c r="E45" i="3"/>
  <c r="D45" i="3"/>
  <c r="E32" i="3"/>
  <c r="E31" i="3"/>
  <c r="D46" i="3"/>
  <c r="M127" i="2"/>
  <c r="M163" i="2"/>
  <c r="M143" i="2"/>
  <c r="M167" i="2"/>
  <c r="M162" i="2"/>
  <c r="M166" i="2"/>
  <c r="M96" i="2"/>
  <c r="M171" i="2"/>
  <c r="M123" i="2"/>
  <c r="M174" i="2"/>
  <c r="M160" i="2"/>
  <c r="M120" i="2"/>
  <c r="M97" i="2"/>
  <c r="M150" i="2"/>
  <c r="M126" i="2"/>
  <c r="M110" i="2"/>
  <c r="M125" i="2"/>
  <c r="M157" i="2"/>
  <c r="M133" i="2"/>
  <c r="M109" i="2"/>
  <c r="M102" i="2"/>
  <c r="M94" i="2"/>
  <c r="M114" i="2"/>
  <c r="M106" i="2"/>
  <c r="M11" i="2"/>
  <c r="M164" i="2"/>
  <c r="M128" i="2"/>
  <c r="M159" i="2"/>
  <c r="M100" i="2"/>
  <c r="M170" i="2"/>
  <c r="M111" i="2"/>
  <c r="M175" i="2"/>
  <c r="M124" i="2"/>
  <c r="M112" i="2"/>
  <c r="M101" i="2"/>
  <c r="M9" i="2"/>
  <c r="M173" i="2"/>
  <c r="M165" i="2"/>
  <c r="M158" i="2"/>
  <c r="M142" i="2"/>
  <c r="M95" i="2"/>
  <c r="M161" i="2"/>
  <c r="M141" i="2"/>
  <c r="M113" i="2"/>
  <c r="M98" i="2"/>
  <c r="M10" i="2"/>
  <c r="M169" i="2"/>
  <c r="M99" i="2"/>
  <c r="M91" i="2"/>
  <c r="M168" i="2"/>
  <c r="D44" i="3"/>
  <c r="E44" i="3"/>
  <c r="D21" i="3"/>
  <c r="E11" i="3"/>
  <c r="D42" i="3"/>
  <c r="M64" i="2"/>
  <c r="M65" i="2"/>
  <c r="M54" i="2"/>
  <c r="M23" i="2"/>
  <c r="M136" i="2"/>
  <c r="M152" i="2"/>
  <c r="M132" i="2"/>
  <c r="M79" i="2"/>
  <c r="M83" i="2"/>
  <c r="M48" i="2"/>
  <c r="M17" i="2"/>
  <c r="M89" i="2"/>
  <c r="M33" i="2"/>
  <c r="M19" i="2"/>
  <c r="M61" i="2"/>
  <c r="M85" i="2"/>
  <c r="M37" i="2"/>
  <c r="M135" i="2"/>
  <c r="M155" i="2"/>
  <c r="M60" i="2"/>
  <c r="M146" i="2"/>
  <c r="M121" i="2"/>
  <c r="D43" i="3"/>
  <c r="D11" i="3"/>
  <c r="D20" i="3"/>
  <c r="D31" i="3"/>
  <c r="D10" i="3"/>
  <c r="M62" i="2"/>
  <c r="M15" i="2"/>
  <c r="M131" i="2"/>
  <c r="M55" i="2"/>
  <c r="M59" i="2"/>
  <c r="M8" i="2"/>
  <c r="M31" i="2"/>
  <c r="M76" i="2"/>
  <c r="M40" i="2"/>
  <c r="M134" i="2"/>
  <c r="M82" i="2"/>
  <c r="M46" i="2"/>
  <c r="M57" i="2"/>
  <c r="M25" i="2"/>
  <c r="M137" i="2"/>
  <c r="M45" i="2"/>
  <c r="M138" i="2"/>
  <c r="M42" i="2"/>
  <c r="M14" i="2"/>
  <c r="M35" i="2"/>
  <c r="M104" i="2"/>
  <c r="M156" i="2"/>
  <c r="M92" i="2"/>
  <c r="M144" i="2"/>
  <c r="M87" i="2"/>
  <c r="M52" i="2"/>
  <c r="M21" i="2"/>
  <c r="M78" i="2"/>
  <c r="M145" i="2"/>
  <c r="M88" i="2"/>
  <c r="M75" i="2"/>
  <c r="M47" i="2"/>
  <c r="M116" i="2"/>
  <c r="M44" i="2"/>
  <c r="M130" i="2"/>
  <c r="E42" i="3"/>
  <c r="D32" i="3"/>
  <c r="E20" i="3"/>
  <c r="D33" i="3"/>
  <c r="E21" i="3"/>
  <c r="M63" i="2"/>
  <c r="M74" i="2"/>
  <c r="M38" i="2"/>
  <c r="M7" i="2"/>
  <c r="M39" i="2"/>
  <c r="M151" i="2"/>
  <c r="M27" i="2"/>
  <c r="M139" i="2"/>
  <c r="M140" i="2"/>
  <c r="M68" i="2"/>
  <c r="M32" i="2"/>
  <c r="M118" i="2"/>
  <c r="M84" i="2"/>
  <c r="M49" i="2"/>
  <c r="M18" i="2"/>
  <c r="M29" i="2"/>
  <c r="M70" i="2"/>
  <c r="M26" i="2"/>
  <c r="M115" i="2"/>
  <c r="M147" i="2"/>
  <c r="M80" i="2"/>
  <c r="M13" i="2"/>
  <c r="M34" i="2"/>
  <c r="M81" i="2"/>
  <c r="M69" i="2"/>
  <c r="E10" i="3"/>
  <c r="E43" i="3"/>
  <c r="D22" i="3"/>
  <c r="E22" i="3"/>
  <c r="M30" i="2"/>
  <c r="M67" i="2"/>
  <c r="M119" i="2"/>
  <c r="M20" i="2"/>
  <c r="M107" i="2"/>
  <c r="M90" i="2"/>
  <c r="M56" i="2"/>
  <c r="M103" i="2"/>
  <c r="M66" i="2"/>
  <c r="M149" i="2"/>
  <c r="M77" i="2"/>
  <c r="M41" i="2"/>
  <c r="M22" i="2"/>
  <c r="M154" i="2"/>
  <c r="M122" i="2"/>
  <c r="M58" i="2"/>
  <c r="M53" i="2"/>
  <c r="M148" i="2"/>
  <c r="M24" i="2"/>
  <c r="M43" i="2"/>
  <c r="M71" i="2"/>
  <c r="M16" i="2"/>
  <c r="M108" i="2"/>
  <c r="M72" i="2"/>
  <c r="M36" i="2"/>
  <c r="M129" i="2"/>
  <c r="M73" i="2"/>
  <c r="M86" i="2"/>
  <c r="M12" i="2"/>
  <c r="M51" i="2"/>
  <c r="M93" i="2"/>
  <c r="M28" i="2"/>
  <c r="M50" i="2"/>
  <c r="M117" i="2"/>
  <c r="M6" i="2"/>
  <c r="M4" i="2"/>
  <c r="M5" i="2"/>
  <c r="M3" i="2"/>
  <c r="D14" i="3"/>
  <c r="D18" i="3"/>
  <c r="D25" i="3"/>
  <c r="D29" i="3"/>
  <c r="D36" i="3"/>
  <c r="D49" i="3"/>
  <c r="D53" i="3"/>
  <c r="D57" i="3"/>
  <c r="D61" i="3"/>
  <c r="D69" i="3"/>
  <c r="E12" i="3"/>
  <c r="E16" i="3"/>
  <c r="E23" i="3"/>
  <c r="E27" i="3"/>
  <c r="E34" i="3"/>
  <c r="E38" i="3"/>
  <c r="E47" i="3"/>
  <c r="E51" i="3"/>
  <c r="E55" i="3"/>
  <c r="E59" i="3"/>
  <c r="E63" i="3"/>
  <c r="E71" i="3"/>
  <c r="D8" i="3"/>
  <c r="E8" i="3"/>
  <c r="D15" i="3"/>
  <c r="D19" i="3"/>
  <c r="D26" i="3"/>
  <c r="D30" i="3"/>
  <c r="D37" i="3"/>
  <c r="D41" i="3"/>
  <c r="D50" i="3"/>
  <c r="D54" i="3"/>
  <c r="D58" i="3"/>
  <c r="D62" i="3"/>
  <c r="D70" i="3"/>
  <c r="E13" i="3"/>
  <c r="E17" i="3"/>
  <c r="E24" i="3"/>
  <c r="E28" i="3"/>
  <c r="E35" i="3"/>
  <c r="E39" i="3"/>
  <c r="E48" i="3"/>
  <c r="E52" i="3"/>
  <c r="E56" i="3"/>
  <c r="E60" i="3"/>
  <c r="D9" i="3"/>
  <c r="E9" i="3"/>
  <c r="D12" i="3"/>
  <c r="D16" i="3"/>
  <c r="D23" i="3"/>
  <c r="D27" i="3"/>
  <c r="D34" i="3"/>
  <c r="D38" i="3"/>
  <c r="D47" i="3"/>
  <c r="D51" i="3"/>
  <c r="D55" i="3"/>
  <c r="D59" i="3"/>
  <c r="D63" i="3"/>
  <c r="D71" i="3"/>
  <c r="E14" i="3"/>
  <c r="E18" i="3"/>
  <c r="E25" i="3"/>
  <c r="E29" i="3"/>
  <c r="E36" i="3"/>
  <c r="E49" i="3"/>
  <c r="E53" i="3"/>
  <c r="E57" i="3"/>
  <c r="E61" i="3"/>
  <c r="E69" i="3"/>
  <c r="D6" i="3"/>
  <c r="E6" i="3"/>
  <c r="D13" i="3"/>
  <c r="D17" i="3"/>
  <c r="D24" i="3"/>
  <c r="D28" i="3"/>
  <c r="D35" i="3"/>
  <c r="D39" i="3"/>
  <c r="D48" i="3"/>
  <c r="D52" i="3"/>
  <c r="D56" i="3"/>
  <c r="D60" i="3"/>
  <c r="D72" i="3"/>
  <c r="E15" i="3"/>
  <c r="E19" i="3"/>
  <c r="E26" i="3"/>
  <c r="E30" i="3"/>
  <c r="E37" i="3"/>
  <c r="E41" i="3"/>
  <c r="E50" i="3"/>
  <c r="E54" i="3"/>
  <c r="E58" i="3"/>
  <c r="E62" i="3"/>
  <c r="E70" i="3"/>
  <c r="D7" i="3"/>
  <c r="E7" i="3"/>
  <c r="E5" i="3"/>
  <c r="D3" i="3"/>
  <c r="E3" i="3"/>
  <c r="E4" i="3"/>
  <c r="D4" i="3"/>
  <c r="D5" i="3"/>
  <c r="D2" i="3"/>
  <c r="E2" i="3"/>
  <c r="A2" i="3"/>
  <c r="C837" i="2" l="1"/>
  <c r="H837" i="2" s="1"/>
  <c r="D837" i="2"/>
  <c r="C836" i="2"/>
  <c r="H836" i="2" s="1"/>
  <c r="D836" i="2"/>
  <c r="C835" i="2"/>
  <c r="H835" i="2" s="1"/>
  <c r="D835" i="2"/>
  <c r="C834" i="2"/>
  <c r="H834" i="2" s="1"/>
  <c r="D834" i="2"/>
  <c r="C833" i="2"/>
  <c r="H833" i="2" s="1"/>
  <c r="D833" i="2"/>
  <c r="H832" i="2"/>
  <c r="D832" i="2"/>
  <c r="C831" i="2"/>
  <c r="H831" i="2" s="1"/>
  <c r="D831" i="2"/>
  <c r="I831" i="2" s="1"/>
  <c r="C830" i="2"/>
  <c r="H830" i="2" s="1"/>
  <c r="D830" i="2"/>
  <c r="C829" i="2"/>
  <c r="H829" i="2" s="1"/>
  <c r="D829" i="2"/>
  <c r="C828" i="2"/>
  <c r="H828" i="2" s="1"/>
  <c r="D828" i="2"/>
  <c r="C827" i="2"/>
  <c r="H827" i="2" s="1"/>
  <c r="D827" i="2"/>
  <c r="C826" i="2"/>
  <c r="H826" i="2" s="1"/>
  <c r="D826" i="2"/>
  <c r="C825" i="2"/>
  <c r="H825" i="2" s="1"/>
  <c r="D825" i="2"/>
  <c r="I825" i="2" s="1"/>
  <c r="C824" i="2"/>
  <c r="H824" i="2" s="1"/>
  <c r="D824" i="2"/>
  <c r="C823" i="2"/>
  <c r="H823" i="2" s="1"/>
  <c r="D823" i="2"/>
  <c r="C822" i="2"/>
  <c r="H822" i="2" s="1"/>
  <c r="D822" i="2"/>
  <c r="C821" i="2"/>
  <c r="H821" i="2" s="1"/>
  <c r="D821" i="2"/>
  <c r="C820" i="2"/>
  <c r="H820" i="2" s="1"/>
  <c r="D820" i="2"/>
  <c r="C819" i="2"/>
  <c r="H819" i="2" s="1"/>
  <c r="D819" i="2"/>
  <c r="C818" i="2"/>
  <c r="H818" i="2" s="1"/>
  <c r="D818" i="2"/>
  <c r="C817" i="2"/>
  <c r="H817" i="2" s="1"/>
  <c r="D817" i="2"/>
  <c r="C816" i="2"/>
  <c r="H816" i="2" s="1"/>
  <c r="D816" i="2"/>
  <c r="C815" i="2"/>
  <c r="H815" i="2" s="1"/>
  <c r="D815" i="2"/>
  <c r="C814" i="2"/>
  <c r="H814" i="2" s="1"/>
  <c r="D814" i="2"/>
  <c r="C813" i="2"/>
  <c r="H813" i="2" s="1"/>
  <c r="D813" i="2"/>
  <c r="I813" i="2" s="1"/>
  <c r="C812" i="2"/>
  <c r="H812" i="2" s="1"/>
  <c r="D812" i="2"/>
  <c r="C811" i="2"/>
  <c r="H811" i="2" s="1"/>
  <c r="D811" i="2"/>
  <c r="I811" i="2" s="1"/>
  <c r="C810" i="2"/>
  <c r="H810" i="2" s="1"/>
  <c r="D810" i="2"/>
  <c r="I810" i="2" s="1"/>
  <c r="C809" i="2"/>
  <c r="H809" i="2" s="1"/>
  <c r="D809" i="2"/>
  <c r="C808" i="2"/>
  <c r="H808" i="2" s="1"/>
  <c r="D808" i="2"/>
  <c r="C807" i="2"/>
  <c r="H807" i="2" s="1"/>
  <c r="D807" i="2"/>
  <c r="C806" i="2"/>
  <c r="H806" i="2" s="1"/>
  <c r="D806" i="2"/>
  <c r="C805" i="2"/>
  <c r="H805" i="2" s="1"/>
  <c r="D805" i="2"/>
  <c r="C804" i="2"/>
  <c r="H804" i="2" s="1"/>
  <c r="D804" i="2"/>
  <c r="I804" i="2" s="1"/>
  <c r="C803" i="2"/>
  <c r="H803" i="2" s="1"/>
  <c r="I803" i="2" s="1"/>
  <c r="C802" i="2"/>
  <c r="H802" i="2" s="1"/>
  <c r="D802" i="2"/>
  <c r="C801" i="2"/>
  <c r="H801" i="2" s="1"/>
  <c r="D801" i="2"/>
  <c r="C800" i="2"/>
  <c r="H800" i="2" s="1"/>
  <c r="D800" i="2"/>
  <c r="C799" i="2"/>
  <c r="H799" i="2" s="1"/>
  <c r="D799" i="2"/>
  <c r="C798" i="2"/>
  <c r="H798" i="2" s="1"/>
  <c r="D798" i="2"/>
  <c r="C797" i="2"/>
  <c r="H797" i="2" s="1"/>
  <c r="D797" i="2"/>
  <c r="C796" i="2"/>
  <c r="H796" i="2" s="1"/>
  <c r="D796" i="2"/>
  <c r="C795" i="2"/>
  <c r="H795" i="2" s="1"/>
  <c r="D795" i="2"/>
  <c r="C794" i="2"/>
  <c r="H794" i="2" s="1"/>
  <c r="D794" i="2"/>
  <c r="C793" i="2"/>
  <c r="H793" i="2" s="1"/>
  <c r="D793" i="2"/>
  <c r="C792" i="2"/>
  <c r="H792" i="2" s="1"/>
  <c r="D792" i="2"/>
  <c r="C791" i="2"/>
  <c r="H791" i="2" s="1"/>
  <c r="D791" i="2"/>
  <c r="C790" i="2"/>
  <c r="H790" i="2" s="1"/>
  <c r="D790" i="2"/>
  <c r="C789" i="2"/>
  <c r="H789" i="2" s="1"/>
  <c r="D789" i="2"/>
  <c r="C788" i="2"/>
  <c r="H788" i="2" s="1"/>
  <c r="D788" i="2"/>
  <c r="C787" i="2"/>
  <c r="H787" i="2" s="1"/>
  <c r="D787" i="2"/>
  <c r="C786" i="2"/>
  <c r="H786" i="2" s="1"/>
  <c r="D786" i="2"/>
  <c r="C785" i="2"/>
  <c r="H785" i="2" s="1"/>
  <c r="D785" i="2"/>
  <c r="C784" i="2"/>
  <c r="H784" i="2" s="1"/>
  <c r="D784" i="2"/>
  <c r="C783" i="2"/>
  <c r="H783" i="2" s="1"/>
  <c r="D783" i="2"/>
  <c r="C782" i="2"/>
  <c r="H782" i="2" s="1"/>
  <c r="D782" i="2"/>
  <c r="I782" i="2" s="1"/>
  <c r="C781" i="2"/>
  <c r="H781" i="2" s="1"/>
  <c r="D781" i="2"/>
  <c r="C780" i="2"/>
  <c r="H780" i="2" s="1"/>
  <c r="D780" i="2"/>
  <c r="C779" i="2"/>
  <c r="H779" i="2" s="1"/>
  <c r="D779" i="2"/>
  <c r="C778" i="2"/>
  <c r="H778" i="2" s="1"/>
  <c r="D778" i="2"/>
  <c r="C777" i="2"/>
  <c r="H777" i="2" s="1"/>
  <c r="D777" i="2"/>
  <c r="C776" i="2"/>
  <c r="H776" i="2" s="1"/>
  <c r="D776" i="2"/>
  <c r="I776" i="2" s="1"/>
  <c r="C775" i="2"/>
  <c r="H775" i="2" s="1"/>
  <c r="D775" i="2"/>
  <c r="C774" i="2"/>
  <c r="H774" i="2" s="1"/>
  <c r="D774" i="2"/>
  <c r="C773" i="2"/>
  <c r="H773" i="2" s="1"/>
  <c r="D773" i="2"/>
  <c r="C772" i="2"/>
  <c r="H772" i="2" s="1"/>
  <c r="D772" i="2"/>
  <c r="C771" i="2"/>
  <c r="H771" i="2" s="1"/>
  <c r="D771" i="2"/>
  <c r="C770" i="2"/>
  <c r="H770" i="2" s="1"/>
  <c r="D770" i="2"/>
  <c r="D769" i="2"/>
  <c r="I769" i="2" s="1"/>
  <c r="C768" i="2"/>
  <c r="H768" i="2" s="1"/>
  <c r="D768" i="2"/>
  <c r="I768" i="2" s="1"/>
  <c r="C767" i="2"/>
  <c r="H767" i="2" s="1"/>
  <c r="D767" i="2"/>
  <c r="C766" i="2"/>
  <c r="H766" i="2" s="1"/>
  <c r="D766" i="2"/>
  <c r="C765" i="2"/>
  <c r="H765" i="2" s="1"/>
  <c r="D765" i="2"/>
  <c r="C764" i="2"/>
  <c r="H764" i="2" s="1"/>
  <c r="D764" i="2"/>
  <c r="C763" i="2"/>
  <c r="H763" i="2" s="1"/>
  <c r="D763" i="2"/>
  <c r="C762" i="2"/>
  <c r="H762" i="2" s="1"/>
  <c r="D762" i="2"/>
  <c r="C761" i="2"/>
  <c r="H761" i="2" s="1"/>
  <c r="D761" i="2"/>
  <c r="C760" i="2"/>
  <c r="H760" i="2" s="1"/>
  <c r="D760" i="2"/>
  <c r="C759" i="2"/>
  <c r="H759" i="2" s="1"/>
  <c r="D759" i="2"/>
  <c r="C758" i="2"/>
  <c r="H758" i="2" s="1"/>
  <c r="D758" i="2"/>
  <c r="C757" i="2"/>
  <c r="H757" i="2" s="1"/>
  <c r="D757" i="2"/>
  <c r="C756" i="2"/>
  <c r="H756" i="2" s="1"/>
  <c r="D756" i="2"/>
  <c r="C755" i="2"/>
  <c r="H755" i="2" s="1"/>
  <c r="D755" i="2"/>
  <c r="C754" i="2"/>
  <c r="H754" i="2" s="1"/>
  <c r="D754" i="2"/>
  <c r="C753" i="2"/>
  <c r="H753" i="2" s="1"/>
  <c r="D753" i="2"/>
  <c r="C752" i="2"/>
  <c r="H752" i="2" s="1"/>
  <c r="D752" i="2"/>
  <c r="C751" i="2"/>
  <c r="H751" i="2" s="1"/>
  <c r="D751" i="2"/>
  <c r="C750" i="2"/>
  <c r="H750" i="2" s="1"/>
  <c r="D750" i="2"/>
  <c r="I750" i="2" s="1"/>
  <c r="C749" i="2"/>
  <c r="H749" i="2" s="1"/>
  <c r="D749" i="2"/>
  <c r="C748" i="2"/>
  <c r="H748" i="2" s="1"/>
  <c r="D748" i="2"/>
  <c r="C747" i="2"/>
  <c r="H747" i="2" s="1"/>
  <c r="D747" i="2"/>
  <c r="C746" i="2"/>
  <c r="H746" i="2" s="1"/>
  <c r="D746" i="2"/>
  <c r="I746" i="2" s="1"/>
  <c r="C745" i="2"/>
  <c r="H745" i="2" s="1"/>
  <c r="D745" i="2"/>
  <c r="C744" i="2"/>
  <c r="H744" i="2" s="1"/>
  <c r="D744" i="2"/>
  <c r="C743" i="2"/>
  <c r="H743" i="2" s="1"/>
  <c r="D743" i="2"/>
  <c r="C742" i="2"/>
  <c r="H742" i="2" s="1"/>
  <c r="D742" i="2"/>
  <c r="C741" i="2"/>
  <c r="H741" i="2" s="1"/>
  <c r="D741" i="2"/>
  <c r="C740" i="2"/>
  <c r="H740" i="2" s="1"/>
  <c r="D740" i="2"/>
  <c r="I740" i="2" s="1"/>
  <c r="D739" i="2"/>
  <c r="I739" i="2" s="1"/>
  <c r="D738" i="2"/>
  <c r="I738" i="2" s="1"/>
  <c r="C737" i="2"/>
  <c r="H737" i="2" s="1"/>
  <c r="D737" i="2"/>
  <c r="C736" i="2"/>
  <c r="H736" i="2" s="1"/>
  <c r="D736" i="2"/>
  <c r="C735" i="2"/>
  <c r="H735" i="2" s="1"/>
  <c r="D735" i="2"/>
  <c r="C734" i="2"/>
  <c r="H734" i="2" s="1"/>
  <c r="D734" i="2"/>
  <c r="C733" i="2"/>
  <c r="H733" i="2" s="1"/>
  <c r="D733" i="2"/>
  <c r="D732" i="2"/>
  <c r="C731" i="2"/>
  <c r="H731" i="2" s="1"/>
  <c r="D731" i="2"/>
  <c r="C730" i="2"/>
  <c r="H730" i="2" s="1"/>
  <c r="D730" i="2"/>
  <c r="C729" i="2"/>
  <c r="H729" i="2" s="1"/>
  <c r="D729" i="2"/>
  <c r="C728" i="2"/>
  <c r="H728" i="2" s="1"/>
  <c r="D728" i="2"/>
  <c r="C727" i="2"/>
  <c r="H727" i="2" s="1"/>
  <c r="D727" i="2"/>
  <c r="C726" i="2"/>
  <c r="H726" i="2" s="1"/>
  <c r="D726" i="2"/>
  <c r="C725" i="2"/>
  <c r="H725" i="2" s="1"/>
  <c r="D725" i="2"/>
  <c r="C724" i="2"/>
  <c r="H724" i="2" s="1"/>
  <c r="D724" i="2"/>
  <c r="C723" i="2"/>
  <c r="H723" i="2" s="1"/>
  <c r="D723" i="2"/>
  <c r="C722" i="2"/>
  <c r="H722" i="2" s="1"/>
  <c r="D722" i="2"/>
  <c r="C721" i="2"/>
  <c r="H721" i="2" s="1"/>
  <c r="D721" i="2"/>
  <c r="C720" i="2"/>
  <c r="H720" i="2" s="1"/>
  <c r="D720" i="2"/>
  <c r="I720" i="2" s="1"/>
  <c r="C719" i="2"/>
  <c r="H719" i="2" s="1"/>
  <c r="D719" i="2"/>
  <c r="I719" i="2" s="1"/>
  <c r="C718" i="2"/>
  <c r="H718" i="2" s="1"/>
  <c r="I718" i="2" s="1"/>
  <c r="C717" i="2"/>
  <c r="H717" i="2" s="1"/>
  <c r="D717" i="2"/>
  <c r="C716" i="2"/>
  <c r="H716" i="2" s="1"/>
  <c r="D716" i="2"/>
  <c r="C715" i="2"/>
  <c r="H715" i="2" s="1"/>
  <c r="D715" i="2"/>
  <c r="C714" i="2"/>
  <c r="H714" i="2" s="1"/>
  <c r="D714" i="2"/>
  <c r="C713" i="2"/>
  <c r="H713" i="2" s="1"/>
  <c r="D713" i="2"/>
  <c r="C712" i="2"/>
  <c r="H712" i="2" s="1"/>
  <c r="D712" i="2"/>
  <c r="C711" i="2"/>
  <c r="H711" i="2" s="1"/>
  <c r="D711" i="2"/>
  <c r="C710" i="2"/>
  <c r="H710" i="2" s="1"/>
  <c r="D710" i="2"/>
  <c r="C709" i="2"/>
  <c r="H709" i="2" s="1"/>
  <c r="D709" i="2"/>
  <c r="C708" i="2"/>
  <c r="H708" i="2" s="1"/>
  <c r="D708" i="2"/>
  <c r="C707" i="2"/>
  <c r="H707" i="2" s="1"/>
  <c r="D707" i="2"/>
  <c r="C706" i="2"/>
  <c r="H706" i="2" s="1"/>
  <c r="D706" i="2"/>
  <c r="I706" i="2" s="1"/>
  <c r="C705" i="2"/>
  <c r="H705" i="2" s="1"/>
  <c r="D705" i="2"/>
  <c r="C704" i="2"/>
  <c r="H704" i="2" s="1"/>
  <c r="D704" i="2"/>
  <c r="C703" i="2"/>
  <c r="H703" i="2" s="1"/>
  <c r="D703" i="2"/>
  <c r="C702" i="2"/>
  <c r="H702" i="2" s="1"/>
  <c r="D702" i="2"/>
  <c r="C701" i="2"/>
  <c r="H701" i="2" s="1"/>
  <c r="D701" i="2"/>
  <c r="C700" i="2"/>
  <c r="H700" i="2" s="1"/>
  <c r="D700" i="2"/>
  <c r="C699" i="2"/>
  <c r="H699" i="2" s="1"/>
  <c r="D699" i="2"/>
  <c r="C698" i="2"/>
  <c r="H698" i="2" s="1"/>
  <c r="D698" i="2"/>
  <c r="C697" i="2"/>
  <c r="H697" i="2" s="1"/>
  <c r="D697" i="2"/>
  <c r="C696" i="2"/>
  <c r="H696" i="2" s="1"/>
  <c r="D696" i="2"/>
  <c r="I696" i="2" s="1"/>
  <c r="D695" i="2"/>
  <c r="I695" i="2" s="1"/>
  <c r="C694" i="2"/>
  <c r="H694" i="2" s="1"/>
  <c r="D694" i="2"/>
  <c r="C693" i="2"/>
  <c r="H693" i="2" s="1"/>
  <c r="D693" i="2"/>
  <c r="C692" i="2"/>
  <c r="H692" i="2" s="1"/>
  <c r="D692" i="2"/>
  <c r="K692" i="2" s="1"/>
  <c r="C691" i="2"/>
  <c r="H691" i="2" s="1"/>
  <c r="D691" i="2"/>
  <c r="C690" i="2"/>
  <c r="H690" i="2" s="1"/>
  <c r="D690" i="2"/>
  <c r="C689" i="2"/>
  <c r="H689" i="2" s="1"/>
  <c r="D689" i="2"/>
  <c r="I689" i="2" s="1"/>
  <c r="C688" i="2"/>
  <c r="H688" i="2" s="1"/>
  <c r="D688" i="2"/>
  <c r="C687" i="2"/>
  <c r="H687" i="2" s="1"/>
  <c r="D687" i="2"/>
  <c r="C686" i="2"/>
  <c r="H686" i="2" s="1"/>
  <c r="D686" i="2"/>
  <c r="C685" i="2"/>
  <c r="H685" i="2" s="1"/>
  <c r="D685" i="2"/>
  <c r="I685" i="2" s="1"/>
  <c r="C684" i="2"/>
  <c r="H684" i="2" s="1"/>
  <c r="D684" i="2"/>
  <c r="C683" i="2"/>
  <c r="H683" i="2" s="1"/>
  <c r="I683" i="2" s="1"/>
  <c r="C682" i="2"/>
  <c r="H682" i="2" s="1"/>
  <c r="D682" i="2"/>
  <c r="I682" i="2" s="1"/>
  <c r="C681" i="2"/>
  <c r="H681" i="2" s="1"/>
  <c r="D681" i="2"/>
  <c r="C680" i="2"/>
  <c r="H680" i="2" s="1"/>
  <c r="D680" i="2"/>
  <c r="C679" i="2"/>
  <c r="H679" i="2" s="1"/>
  <c r="D679" i="2"/>
  <c r="C678" i="2"/>
  <c r="H678" i="2" s="1"/>
  <c r="D678" i="2"/>
  <c r="I678" i="2" s="1"/>
  <c r="C677" i="2"/>
  <c r="H677" i="2" s="1"/>
  <c r="D677" i="2"/>
  <c r="C676" i="2"/>
  <c r="H676" i="2" s="1"/>
  <c r="D676" i="2"/>
  <c r="K676" i="2" s="1"/>
  <c r="C675" i="2"/>
  <c r="H675" i="2" s="1"/>
  <c r="D675" i="2"/>
  <c r="C674" i="2"/>
  <c r="H674" i="2" s="1"/>
  <c r="D674" i="2"/>
  <c r="C673" i="2"/>
  <c r="H673" i="2" s="1"/>
  <c r="D673" i="2"/>
  <c r="C672" i="2"/>
  <c r="H672" i="2" s="1"/>
  <c r="D672" i="2"/>
  <c r="C671" i="2"/>
  <c r="H671" i="2" s="1"/>
  <c r="D671" i="2"/>
  <c r="C670" i="2"/>
  <c r="H670" i="2" s="1"/>
  <c r="D670" i="2"/>
  <c r="I670" i="2" s="1"/>
  <c r="C669" i="2"/>
  <c r="H669" i="2" s="1"/>
  <c r="D669" i="2"/>
  <c r="C667" i="2"/>
  <c r="H667" i="2" s="1"/>
  <c r="D667" i="2"/>
  <c r="C666" i="2"/>
  <c r="H666" i="2" s="1"/>
  <c r="D666" i="2"/>
  <c r="C665" i="2"/>
  <c r="H665" i="2" s="1"/>
  <c r="D665" i="2"/>
  <c r="C664" i="2"/>
  <c r="H664" i="2" s="1"/>
  <c r="D664" i="2"/>
  <c r="C663" i="2"/>
  <c r="H663" i="2" s="1"/>
  <c r="D663" i="2"/>
  <c r="C662" i="2"/>
  <c r="H662" i="2" s="1"/>
  <c r="D662" i="2"/>
  <c r="C661" i="2"/>
  <c r="H661" i="2" s="1"/>
  <c r="D661" i="2"/>
  <c r="C660" i="2"/>
  <c r="H660" i="2" s="1"/>
  <c r="D660" i="2"/>
  <c r="C659" i="2"/>
  <c r="H659" i="2" s="1"/>
  <c r="D659" i="2"/>
  <c r="C658" i="2"/>
  <c r="H658" i="2" s="1"/>
  <c r="D658" i="2"/>
  <c r="C657" i="2"/>
  <c r="H657" i="2" s="1"/>
  <c r="D657" i="2"/>
  <c r="D656" i="2"/>
  <c r="C655" i="2"/>
  <c r="H655" i="2" s="1"/>
  <c r="D655" i="2"/>
  <c r="C654" i="2"/>
  <c r="H654" i="2" s="1"/>
  <c r="D654" i="2"/>
  <c r="C653" i="2"/>
  <c r="H653" i="2" s="1"/>
  <c r="D653" i="2"/>
  <c r="C652" i="2"/>
  <c r="H652" i="2" s="1"/>
  <c r="D652" i="2"/>
  <c r="C651" i="2"/>
  <c r="H651" i="2" s="1"/>
  <c r="D651" i="2"/>
  <c r="C650" i="2"/>
  <c r="H650" i="2" s="1"/>
  <c r="D650" i="2"/>
  <c r="C649" i="2"/>
  <c r="H649" i="2" s="1"/>
  <c r="D649" i="2"/>
  <c r="C648" i="2"/>
  <c r="H648" i="2" s="1"/>
  <c r="D648" i="2"/>
  <c r="I648" i="2" s="1"/>
  <c r="C647" i="2"/>
  <c r="H647" i="2" s="1"/>
  <c r="D647" i="2"/>
  <c r="C646" i="2"/>
  <c r="H646" i="2" s="1"/>
  <c r="D646" i="2"/>
  <c r="C645" i="2"/>
  <c r="H645" i="2" s="1"/>
  <c r="D645" i="2"/>
  <c r="C644" i="2"/>
  <c r="H644" i="2" s="1"/>
  <c r="D644" i="2"/>
  <c r="C643" i="2"/>
  <c r="H643" i="2" s="1"/>
  <c r="D643" i="2"/>
  <c r="C642" i="2"/>
  <c r="H642" i="2" s="1"/>
  <c r="D642" i="2"/>
  <c r="C641" i="2"/>
  <c r="H641" i="2" s="1"/>
  <c r="D641" i="2"/>
  <c r="C640" i="2"/>
  <c r="H640" i="2" s="1"/>
  <c r="D640" i="2"/>
  <c r="C639" i="2"/>
  <c r="H639" i="2" s="1"/>
  <c r="D639" i="2"/>
  <c r="C638" i="2"/>
  <c r="H638" i="2" s="1"/>
  <c r="D638" i="2"/>
  <c r="C637" i="2"/>
  <c r="H637" i="2" s="1"/>
  <c r="D637" i="2"/>
  <c r="C636" i="2"/>
  <c r="H636" i="2" s="1"/>
  <c r="D636" i="2"/>
  <c r="C635" i="2"/>
  <c r="H635" i="2" s="1"/>
  <c r="D635" i="2"/>
  <c r="D634" i="2"/>
  <c r="C633" i="2"/>
  <c r="H633" i="2" s="1"/>
  <c r="D633" i="2"/>
  <c r="C632" i="2"/>
  <c r="H632" i="2" s="1"/>
  <c r="D632" i="2"/>
  <c r="C631" i="2"/>
  <c r="H631" i="2" s="1"/>
  <c r="D631" i="2"/>
  <c r="C630" i="2"/>
  <c r="H630" i="2" s="1"/>
  <c r="D630" i="2"/>
  <c r="C629" i="2"/>
  <c r="H629" i="2" s="1"/>
  <c r="D629" i="2"/>
  <c r="C628" i="2"/>
  <c r="H628" i="2" s="1"/>
  <c r="D628" i="2"/>
  <c r="C627" i="2"/>
  <c r="H627" i="2" s="1"/>
  <c r="D627" i="2"/>
  <c r="C626" i="2"/>
  <c r="H626" i="2" s="1"/>
  <c r="D626" i="2"/>
  <c r="C625" i="2"/>
  <c r="H625" i="2" s="1"/>
  <c r="D625" i="2"/>
  <c r="I625" i="2" s="1"/>
  <c r="C624" i="2"/>
  <c r="H624" i="2" s="1"/>
  <c r="D624" i="2"/>
  <c r="D623" i="2"/>
  <c r="C622" i="2"/>
  <c r="H622" i="2" s="1"/>
  <c r="D622" i="2"/>
  <c r="C621" i="2"/>
  <c r="H621" i="2" s="1"/>
  <c r="D621" i="2"/>
  <c r="C620" i="2"/>
  <c r="H620" i="2" s="1"/>
  <c r="D620" i="2"/>
  <c r="C619" i="2"/>
  <c r="H619" i="2" s="1"/>
  <c r="D619" i="2"/>
  <c r="C618" i="2"/>
  <c r="H618" i="2" s="1"/>
  <c r="D618" i="2"/>
  <c r="C617" i="2"/>
  <c r="H617" i="2" s="1"/>
  <c r="D617" i="2"/>
  <c r="C616" i="2"/>
  <c r="H616" i="2" s="1"/>
  <c r="D616" i="2"/>
  <c r="C615" i="2"/>
  <c r="H615" i="2" s="1"/>
  <c r="D615" i="2"/>
  <c r="C614" i="2"/>
  <c r="H614" i="2" s="1"/>
  <c r="D614" i="2"/>
  <c r="C613" i="2"/>
  <c r="H613" i="2" s="1"/>
  <c r="D613" i="2"/>
  <c r="C612" i="2"/>
  <c r="H612" i="2" s="1"/>
  <c r="D612" i="2"/>
  <c r="C611" i="2"/>
  <c r="H611" i="2" s="1"/>
  <c r="D611" i="2"/>
  <c r="C610" i="2"/>
  <c r="H610" i="2" s="1"/>
  <c r="D610" i="2"/>
  <c r="C609" i="2"/>
  <c r="H609" i="2" s="1"/>
  <c r="D609" i="2"/>
  <c r="C608" i="2"/>
  <c r="H608" i="2" s="1"/>
  <c r="D608" i="2"/>
  <c r="C607" i="2"/>
  <c r="H607" i="2" s="1"/>
  <c r="D607" i="2"/>
  <c r="C606" i="2"/>
  <c r="H606" i="2" s="1"/>
  <c r="D606" i="2"/>
  <c r="I606" i="2" s="1"/>
  <c r="D605" i="2"/>
  <c r="I605" i="2" s="1"/>
  <c r="C604" i="2"/>
  <c r="H604" i="2" s="1"/>
  <c r="D604" i="2"/>
  <c r="I604" i="2" s="1"/>
  <c r="C603" i="2"/>
  <c r="H603" i="2" s="1"/>
  <c r="D603" i="2"/>
  <c r="C602" i="2"/>
  <c r="H602" i="2" s="1"/>
  <c r="D602" i="2"/>
  <c r="C601" i="2"/>
  <c r="H601" i="2" s="1"/>
  <c r="D601" i="2"/>
  <c r="C600" i="2"/>
  <c r="H600" i="2" s="1"/>
  <c r="D600" i="2"/>
  <c r="C599" i="2"/>
  <c r="H599" i="2" s="1"/>
  <c r="D599" i="2"/>
  <c r="I599" i="2" s="1"/>
  <c r="C598" i="2"/>
  <c r="H598" i="2" s="1"/>
  <c r="D598" i="2"/>
  <c r="C597" i="2"/>
  <c r="H597" i="2" s="1"/>
  <c r="D597" i="2"/>
  <c r="C596" i="2"/>
  <c r="H596" i="2" s="1"/>
  <c r="D596" i="2"/>
  <c r="C595" i="2"/>
  <c r="H595" i="2" s="1"/>
  <c r="D595" i="2"/>
  <c r="C594" i="2"/>
  <c r="H594" i="2" s="1"/>
  <c r="D594" i="2"/>
  <c r="K594" i="2" s="1"/>
  <c r="C593" i="2"/>
  <c r="H593" i="2" s="1"/>
  <c r="D593" i="2"/>
  <c r="C592" i="2"/>
  <c r="H592" i="2" s="1"/>
  <c r="D592" i="2"/>
  <c r="C591" i="2"/>
  <c r="H591" i="2" s="1"/>
  <c r="D591" i="2"/>
  <c r="C590" i="2"/>
  <c r="H590" i="2" s="1"/>
  <c r="D590" i="2"/>
  <c r="C589" i="2"/>
  <c r="H589" i="2" s="1"/>
  <c r="D589" i="2"/>
  <c r="C588" i="2"/>
  <c r="H588" i="2" s="1"/>
  <c r="D588" i="2"/>
  <c r="I588" i="2" s="1"/>
  <c r="C587" i="2"/>
  <c r="H587" i="2" s="1"/>
  <c r="D587" i="2"/>
  <c r="C586" i="2"/>
  <c r="H586" i="2" s="1"/>
  <c r="D586" i="2"/>
  <c r="K586" i="2" s="1"/>
  <c r="C585" i="2"/>
  <c r="H585" i="2" s="1"/>
  <c r="D585" i="2"/>
  <c r="C584" i="2"/>
  <c r="H584" i="2" s="1"/>
  <c r="D584" i="2"/>
  <c r="C583" i="2"/>
  <c r="H583" i="2" s="1"/>
  <c r="D583" i="2"/>
  <c r="C582" i="2"/>
  <c r="H582" i="2" s="1"/>
  <c r="D582" i="2"/>
  <c r="C581" i="2"/>
  <c r="H581" i="2" s="1"/>
  <c r="D581" i="2"/>
  <c r="C580" i="2"/>
  <c r="H580" i="2" s="1"/>
  <c r="D580" i="2"/>
  <c r="C579" i="2"/>
  <c r="H579" i="2" s="1"/>
  <c r="D579" i="2"/>
  <c r="C578" i="2"/>
  <c r="H578" i="2" s="1"/>
  <c r="D578" i="2"/>
  <c r="K578" i="2" s="1"/>
  <c r="C577" i="2"/>
  <c r="H577" i="2" s="1"/>
  <c r="D577" i="2"/>
  <c r="C576" i="2"/>
  <c r="H576" i="2" s="1"/>
  <c r="D576" i="2"/>
  <c r="I576" i="2" s="1"/>
  <c r="C575" i="2"/>
  <c r="H575" i="2" s="1"/>
  <c r="D575" i="2"/>
  <c r="C574" i="2"/>
  <c r="H574" i="2" s="1"/>
  <c r="D574" i="2"/>
  <c r="C573" i="2"/>
  <c r="H573" i="2" s="1"/>
  <c r="D573" i="2"/>
  <c r="C572" i="2"/>
  <c r="H572" i="2" s="1"/>
  <c r="D572" i="2"/>
  <c r="C571" i="2"/>
  <c r="H571" i="2" s="1"/>
  <c r="D571" i="2"/>
  <c r="I571" i="2" s="1"/>
  <c r="C570" i="2"/>
  <c r="H570" i="2" s="1"/>
  <c r="D570" i="2"/>
  <c r="C569" i="2"/>
  <c r="H569" i="2" s="1"/>
  <c r="D569" i="2"/>
  <c r="C568" i="2"/>
  <c r="H568" i="2" s="1"/>
  <c r="D568" i="2"/>
  <c r="C567" i="2"/>
  <c r="H567" i="2" s="1"/>
  <c r="D567" i="2"/>
  <c r="D566" i="2"/>
  <c r="I566" i="2" s="1"/>
  <c r="C565" i="2"/>
  <c r="H565" i="2" s="1"/>
  <c r="D565" i="2"/>
  <c r="I565" i="2" s="1"/>
  <c r="C564" i="2"/>
  <c r="H564" i="2" s="1"/>
  <c r="D564" i="2"/>
  <c r="C563" i="2"/>
  <c r="H563" i="2" s="1"/>
  <c r="D563" i="2"/>
  <c r="C562" i="2"/>
  <c r="H562" i="2" s="1"/>
  <c r="D562" i="2"/>
  <c r="C561" i="2"/>
  <c r="H561" i="2" s="1"/>
  <c r="D561" i="2"/>
  <c r="C560" i="2"/>
  <c r="H560" i="2" s="1"/>
  <c r="D560" i="2"/>
  <c r="C559" i="2"/>
  <c r="H559" i="2" s="1"/>
  <c r="D559" i="2"/>
  <c r="K559" i="2" s="1"/>
  <c r="C558" i="2"/>
  <c r="H558" i="2" s="1"/>
  <c r="D558" i="2"/>
  <c r="I558" i="2" s="1"/>
  <c r="C557" i="2"/>
  <c r="H557" i="2" s="1"/>
  <c r="D557" i="2"/>
  <c r="K557" i="2" s="1"/>
  <c r="C556" i="2"/>
  <c r="H556" i="2" s="1"/>
  <c r="D556" i="2"/>
  <c r="C555" i="2"/>
  <c r="H555" i="2" s="1"/>
  <c r="D555" i="2"/>
  <c r="C554" i="2"/>
  <c r="H554" i="2" s="1"/>
  <c r="D554" i="2"/>
  <c r="C553" i="2"/>
  <c r="H553" i="2" s="1"/>
  <c r="D553" i="2"/>
  <c r="C552" i="2"/>
  <c r="H552" i="2" s="1"/>
  <c r="D552" i="2"/>
  <c r="C551" i="2"/>
  <c r="H551" i="2" s="1"/>
  <c r="D551" i="2"/>
  <c r="C550" i="2"/>
  <c r="H550" i="2" s="1"/>
  <c r="D550" i="2"/>
  <c r="C549" i="2"/>
  <c r="H549" i="2" s="1"/>
  <c r="D549" i="2"/>
  <c r="C548" i="2"/>
  <c r="H548" i="2" s="1"/>
  <c r="I548" i="2" s="1"/>
  <c r="D547" i="2"/>
  <c r="C546" i="2"/>
  <c r="H546" i="2" s="1"/>
  <c r="D546" i="2"/>
  <c r="C545" i="2"/>
  <c r="H545" i="2" s="1"/>
  <c r="D545" i="2"/>
  <c r="C544" i="2"/>
  <c r="H544" i="2" s="1"/>
  <c r="D544" i="2"/>
  <c r="I544" i="2" s="1"/>
  <c r="C543" i="2"/>
  <c r="H543" i="2" s="1"/>
  <c r="D543" i="2"/>
  <c r="I543" i="2" s="1"/>
  <c r="C542" i="2"/>
  <c r="H542" i="2" s="1"/>
  <c r="D542" i="2"/>
  <c r="I542" i="2" s="1"/>
  <c r="C541" i="2"/>
  <c r="H541" i="2" s="1"/>
  <c r="D541" i="2"/>
  <c r="C540" i="2"/>
  <c r="H540" i="2" s="1"/>
  <c r="D540" i="2"/>
  <c r="C539" i="2"/>
  <c r="H539" i="2" s="1"/>
  <c r="D539" i="2"/>
  <c r="C538" i="2"/>
  <c r="H538" i="2" s="1"/>
  <c r="D538" i="2"/>
  <c r="C537" i="2"/>
  <c r="H537" i="2" s="1"/>
  <c r="D537" i="2"/>
  <c r="C536" i="2"/>
  <c r="H536" i="2" s="1"/>
  <c r="D536" i="2"/>
  <c r="C535" i="2"/>
  <c r="H535" i="2" s="1"/>
  <c r="D535" i="2"/>
  <c r="C534" i="2"/>
  <c r="H534" i="2" s="1"/>
  <c r="D534" i="2"/>
  <c r="C533" i="2"/>
  <c r="H533" i="2" s="1"/>
  <c r="D533" i="2"/>
  <c r="C532" i="2"/>
  <c r="H532" i="2" s="1"/>
  <c r="D532" i="2"/>
  <c r="C531" i="2"/>
  <c r="H531" i="2" s="1"/>
  <c r="D531" i="2"/>
  <c r="C530" i="2"/>
  <c r="H530" i="2" s="1"/>
  <c r="D530" i="2"/>
  <c r="C529" i="2"/>
  <c r="H529" i="2" s="1"/>
  <c r="D529" i="2"/>
  <c r="C528" i="2"/>
  <c r="H528" i="2" s="1"/>
  <c r="D528" i="2"/>
  <c r="C527" i="2"/>
  <c r="H527" i="2" s="1"/>
  <c r="D527" i="2"/>
  <c r="C526" i="2"/>
  <c r="H526" i="2" s="1"/>
  <c r="D526" i="2"/>
  <c r="C525" i="2"/>
  <c r="H525" i="2" s="1"/>
  <c r="D525" i="2"/>
  <c r="D524" i="2"/>
  <c r="C523" i="2"/>
  <c r="H523" i="2" s="1"/>
  <c r="I523" i="2" s="1"/>
  <c r="C522" i="2"/>
  <c r="H522" i="2" s="1"/>
  <c r="D522" i="2"/>
  <c r="C521" i="2"/>
  <c r="H521" i="2" s="1"/>
  <c r="D521" i="2"/>
  <c r="C520" i="2"/>
  <c r="H520" i="2" s="1"/>
  <c r="D520" i="2"/>
  <c r="C519" i="2"/>
  <c r="H519" i="2" s="1"/>
  <c r="D519" i="2"/>
  <c r="C518" i="2"/>
  <c r="H518" i="2" s="1"/>
  <c r="D518" i="2"/>
  <c r="C517" i="2"/>
  <c r="H517" i="2" s="1"/>
  <c r="D517" i="2"/>
  <c r="C516" i="2"/>
  <c r="H516" i="2" s="1"/>
  <c r="D516" i="2"/>
  <c r="C515" i="2"/>
  <c r="H515" i="2" s="1"/>
  <c r="D515" i="2"/>
  <c r="C514" i="2"/>
  <c r="H514" i="2" s="1"/>
  <c r="D514" i="2"/>
  <c r="C513" i="2"/>
  <c r="H513" i="2" s="1"/>
  <c r="D513" i="2"/>
  <c r="C512" i="2"/>
  <c r="H512" i="2" s="1"/>
  <c r="D512" i="2"/>
  <c r="C511" i="2"/>
  <c r="H511" i="2" s="1"/>
  <c r="D511" i="2"/>
  <c r="C510" i="2"/>
  <c r="H510" i="2" s="1"/>
  <c r="D510" i="2"/>
  <c r="N479" i="2"/>
  <c r="W479" i="2" s="1"/>
  <c r="N480" i="2"/>
  <c r="W480" i="2" s="1"/>
  <c r="C509" i="2"/>
  <c r="H509" i="2" s="1"/>
  <c r="D509" i="2"/>
  <c r="C401" i="2"/>
  <c r="H401" i="2" s="1"/>
  <c r="D401" i="2"/>
  <c r="C508" i="2"/>
  <c r="H508" i="2" s="1"/>
  <c r="D508" i="2"/>
  <c r="Q476" i="2"/>
  <c r="N476" i="2"/>
  <c r="S476" i="2"/>
  <c r="V476" i="2"/>
  <c r="X476" i="2"/>
  <c r="W476" i="2"/>
  <c r="Y476" i="2" s="1"/>
  <c r="U476" i="2"/>
  <c r="Q484" i="2"/>
  <c r="S484" i="2" s="1"/>
  <c r="U484" i="2" s="1"/>
  <c r="V484" i="2"/>
  <c r="X484" i="2"/>
  <c r="W484" i="2"/>
  <c r="Q506" i="2"/>
  <c r="N506" i="2"/>
  <c r="S506" i="2"/>
  <c r="V506" i="2"/>
  <c r="X506" i="2"/>
  <c r="W506" i="2"/>
  <c r="Y506" i="2" s="1"/>
  <c r="U506" i="2"/>
  <c r="N474" i="2"/>
  <c r="Q474" i="2"/>
  <c r="U474" i="2"/>
  <c r="S474" i="2"/>
  <c r="W474" i="2"/>
  <c r="Y474" i="2" s="1"/>
  <c r="V474" i="2"/>
  <c r="X474" i="2"/>
  <c r="N478" i="2"/>
  <c r="U478" i="2"/>
  <c r="Q478" i="2"/>
  <c r="W478" i="2"/>
  <c r="Y478" i="2" s="1"/>
  <c r="S478" i="2"/>
  <c r="V478" i="2"/>
  <c r="X478" i="2"/>
  <c r="N490" i="2"/>
  <c r="Q490" i="2"/>
  <c r="U490" i="2"/>
  <c r="S490" i="2"/>
  <c r="W490" i="2"/>
  <c r="Y490" i="2" s="1"/>
  <c r="V490" i="2"/>
  <c r="X490" i="2"/>
  <c r="Q504" i="2"/>
  <c r="S504" i="2" s="1"/>
  <c r="U504" i="2" s="1"/>
  <c r="W504" i="2"/>
  <c r="X504" i="2"/>
  <c r="V504" i="2"/>
  <c r="Q485" i="2"/>
  <c r="U485" i="2"/>
  <c r="S485" i="2"/>
  <c r="V485" i="2"/>
  <c r="X485" i="2"/>
  <c r="W485" i="2"/>
  <c r="Y485" i="2" s="1"/>
  <c r="N485" i="2"/>
  <c r="Q499" i="2"/>
  <c r="U499" i="2"/>
  <c r="S499" i="2"/>
  <c r="V499" i="2"/>
  <c r="X499" i="2"/>
  <c r="N499" i="2"/>
  <c r="W499" i="2"/>
  <c r="Y499" i="2" s="1"/>
  <c r="N483" i="2"/>
  <c r="Q483" i="2" s="1"/>
  <c r="S483" i="2" s="1"/>
  <c r="U483" i="2" s="1"/>
  <c r="X483" i="2"/>
  <c r="N491" i="2"/>
  <c r="V491" i="2" s="1"/>
  <c r="W491" i="2"/>
  <c r="Y491" i="2" s="1"/>
  <c r="X491" i="2"/>
  <c r="N497" i="2"/>
  <c r="S497" i="2"/>
  <c r="Q497" i="2"/>
  <c r="U497" i="2"/>
  <c r="W497" i="2"/>
  <c r="Y497" i="2" s="1"/>
  <c r="X497" i="2"/>
  <c r="V497" i="2"/>
  <c r="X480" i="2"/>
  <c r="Q502" i="2"/>
  <c r="S502" i="2" s="1"/>
  <c r="U502" i="2" s="1"/>
  <c r="X502" i="2"/>
  <c r="W502" i="2"/>
  <c r="V502" i="2"/>
  <c r="N503" i="2"/>
  <c r="Q503" i="2" s="1"/>
  <c r="S503" i="2" s="1"/>
  <c r="U503" i="2" s="1"/>
  <c r="X503" i="2"/>
  <c r="W503" i="2"/>
  <c r="Y503" i="2" s="1"/>
  <c r="Q498" i="2"/>
  <c r="N498" i="2"/>
  <c r="S498" i="2"/>
  <c r="V498" i="2"/>
  <c r="X498" i="2"/>
  <c r="W498" i="2"/>
  <c r="Y498" i="2" s="1"/>
  <c r="U498" i="2"/>
  <c r="N482" i="2"/>
  <c r="Q482" i="2"/>
  <c r="U482" i="2"/>
  <c r="S482" i="2"/>
  <c r="W482" i="2"/>
  <c r="Y482" i="2" s="1"/>
  <c r="X482" i="2"/>
  <c r="V482" i="2"/>
  <c r="N486" i="2"/>
  <c r="U486" i="2"/>
  <c r="W486" i="2"/>
  <c r="Y486" i="2" s="1"/>
  <c r="Q486" i="2"/>
  <c r="S486" i="2"/>
  <c r="X486" i="2"/>
  <c r="V486" i="2"/>
  <c r="N494" i="2"/>
  <c r="U494" i="2"/>
  <c r="Q494" i="2"/>
  <c r="W494" i="2"/>
  <c r="Y494" i="2" s="1"/>
  <c r="S494" i="2"/>
  <c r="V494" i="2"/>
  <c r="X494" i="2"/>
  <c r="N500" i="2"/>
  <c r="U500" i="2"/>
  <c r="W500" i="2"/>
  <c r="Y500" i="2" s="1"/>
  <c r="Q500" i="2"/>
  <c r="S500" i="2"/>
  <c r="V500" i="2"/>
  <c r="X500" i="2"/>
  <c r="Q477" i="2"/>
  <c r="U477" i="2"/>
  <c r="N477" i="2"/>
  <c r="S477" i="2"/>
  <c r="V477" i="2"/>
  <c r="X477" i="2"/>
  <c r="W477" i="2"/>
  <c r="Y477" i="2" s="1"/>
  <c r="N493" i="2"/>
  <c r="Q493" i="2" s="1"/>
  <c r="S493" i="2" s="1"/>
  <c r="U493" i="2" s="1"/>
  <c r="X493" i="2"/>
  <c r="W493" i="2"/>
  <c r="Y493" i="2" s="1"/>
  <c r="N507" i="2"/>
  <c r="Q507" i="2" s="1"/>
  <c r="S507" i="2" s="1"/>
  <c r="U507" i="2" s="1"/>
  <c r="X507" i="2"/>
  <c r="W507" i="2"/>
  <c r="Y507" i="2" s="1"/>
  <c r="V507" i="2"/>
  <c r="N475" i="2"/>
  <c r="S475" i="2"/>
  <c r="U475" i="2"/>
  <c r="W475" i="2"/>
  <c r="Y475" i="2" s="1"/>
  <c r="X475" i="2"/>
  <c r="Q475" i="2"/>
  <c r="V475" i="2"/>
  <c r="X479" i="2"/>
  <c r="N487" i="2"/>
  <c r="Q487" i="2" s="1"/>
  <c r="S487" i="2" s="1"/>
  <c r="U487" i="2" s="1"/>
  <c r="X487" i="2"/>
  <c r="N495" i="2"/>
  <c r="Q495" i="2"/>
  <c r="S495" i="2"/>
  <c r="W495" i="2"/>
  <c r="Y495" i="2" s="1"/>
  <c r="U495" i="2"/>
  <c r="V495" i="2"/>
  <c r="X495" i="2"/>
  <c r="N501" i="2"/>
  <c r="Q501" i="2" s="1"/>
  <c r="S501" i="2" s="1"/>
  <c r="U501" i="2" s="1"/>
  <c r="W501" i="2"/>
  <c r="Y501" i="2" s="1"/>
  <c r="X501" i="2"/>
  <c r="N505" i="2"/>
  <c r="W505" i="2"/>
  <c r="Y505" i="2" s="1"/>
  <c r="Q505" i="2"/>
  <c r="S505" i="2" s="1"/>
  <c r="U505" i="2" s="1"/>
  <c r="X505" i="2"/>
  <c r="V505" i="2"/>
  <c r="U488" i="2"/>
  <c r="V488" i="2"/>
  <c r="X488" i="2"/>
  <c r="W488" i="2"/>
  <c r="Q496" i="2"/>
  <c r="S496" i="2"/>
  <c r="U496" i="2"/>
  <c r="V496" i="2"/>
  <c r="X496" i="2"/>
  <c r="N496" i="2"/>
  <c r="W496" i="2"/>
  <c r="Y496" i="2" s="1"/>
  <c r="Q481" i="2"/>
  <c r="N481" i="2"/>
  <c r="U481" i="2"/>
  <c r="V481" i="2"/>
  <c r="X481" i="2"/>
  <c r="S481" i="2"/>
  <c r="W481" i="2"/>
  <c r="Y481" i="2" s="1"/>
  <c r="Q489" i="2"/>
  <c r="N489" i="2"/>
  <c r="U489" i="2"/>
  <c r="V489" i="2"/>
  <c r="X489" i="2"/>
  <c r="W489" i="2"/>
  <c r="Y489" i="2" s="1"/>
  <c r="S489" i="2"/>
  <c r="N508" i="2"/>
  <c r="Q508" i="2"/>
  <c r="S508" i="2"/>
  <c r="U508" i="2"/>
  <c r="V508" i="2"/>
  <c r="W508" i="2"/>
  <c r="Y508" i="2" s="1"/>
  <c r="X508" i="2"/>
  <c r="N401" i="2"/>
  <c r="Q401" i="2"/>
  <c r="S401" i="2"/>
  <c r="U401" i="2"/>
  <c r="V401" i="2"/>
  <c r="W401" i="2"/>
  <c r="Y401" i="2" s="1"/>
  <c r="X401" i="2"/>
  <c r="X492" i="2"/>
  <c r="Q492" i="2"/>
  <c r="S492" i="2" s="1"/>
  <c r="U492" i="2" s="1"/>
  <c r="W492" i="2"/>
  <c r="C259" i="2"/>
  <c r="C491" i="2"/>
  <c r="H491" i="2" s="1"/>
  <c r="C258" i="2"/>
  <c r="Q456" i="2"/>
  <c r="S456" i="2"/>
  <c r="N456" i="2"/>
  <c r="U456" i="2"/>
  <c r="V456" i="2"/>
  <c r="X456" i="2"/>
  <c r="W456" i="2"/>
  <c r="Y456" i="2" s="1"/>
  <c r="Q460" i="2"/>
  <c r="N460" i="2"/>
  <c r="S460" i="2"/>
  <c r="V460" i="2"/>
  <c r="X460" i="2"/>
  <c r="U460" i="2"/>
  <c r="W460" i="2"/>
  <c r="Y460" i="2" s="1"/>
  <c r="N468" i="2"/>
  <c r="Q468" i="2" s="1"/>
  <c r="S468" i="2" s="1"/>
  <c r="U468" i="2" s="1"/>
  <c r="X468" i="2"/>
  <c r="W468" i="2"/>
  <c r="Y468" i="2" s="1"/>
  <c r="N458" i="2"/>
  <c r="Q458" i="2"/>
  <c r="U458" i="2"/>
  <c r="S458" i="2"/>
  <c r="W458" i="2"/>
  <c r="Y458" i="2" s="1"/>
  <c r="X458" i="2"/>
  <c r="V458" i="2"/>
  <c r="N466" i="2"/>
  <c r="Q466" i="2"/>
  <c r="U466" i="2"/>
  <c r="S466" i="2"/>
  <c r="W466" i="2"/>
  <c r="Y466" i="2" s="1"/>
  <c r="V466" i="2"/>
  <c r="X466" i="2"/>
  <c r="Q469" i="2"/>
  <c r="U469" i="2"/>
  <c r="S469" i="2"/>
  <c r="V469" i="2"/>
  <c r="X469" i="2"/>
  <c r="W469" i="2"/>
  <c r="Y469" i="2" s="1"/>
  <c r="N469" i="2"/>
  <c r="Q455" i="2"/>
  <c r="S455" i="2" s="1"/>
  <c r="U455" i="2" s="1"/>
  <c r="W455" i="2"/>
  <c r="V455" i="2"/>
  <c r="X455" i="2"/>
  <c r="N463" i="2"/>
  <c r="Q463" i="2"/>
  <c r="S463" i="2"/>
  <c r="W463" i="2"/>
  <c r="Y463" i="2" s="1"/>
  <c r="U463" i="2"/>
  <c r="V463" i="2"/>
  <c r="X463" i="2"/>
  <c r="N471" i="2"/>
  <c r="Q471" i="2"/>
  <c r="S471" i="2"/>
  <c r="W471" i="2"/>
  <c r="Y471" i="2" s="1"/>
  <c r="V471" i="2"/>
  <c r="U471" i="2"/>
  <c r="X471" i="2"/>
  <c r="Q457" i="2"/>
  <c r="S457" i="2" s="1"/>
  <c r="U457" i="2" s="1"/>
  <c r="V457" i="2"/>
  <c r="X457" i="2"/>
  <c r="W457" i="2"/>
  <c r="Q473" i="2"/>
  <c r="N473" i="2"/>
  <c r="U473" i="2"/>
  <c r="V473" i="2"/>
  <c r="X473" i="2"/>
  <c r="W473" i="2"/>
  <c r="Y473" i="2" s="1"/>
  <c r="S473" i="2"/>
  <c r="N454" i="2"/>
  <c r="U454" i="2"/>
  <c r="W454" i="2"/>
  <c r="Y454" i="2" s="1"/>
  <c r="Q454" i="2"/>
  <c r="S454" i="2"/>
  <c r="X454" i="2"/>
  <c r="V454" i="2"/>
  <c r="N462" i="2"/>
  <c r="U462" i="2"/>
  <c r="Q462" i="2"/>
  <c r="W462" i="2"/>
  <c r="Y462" i="2" s="1"/>
  <c r="S462" i="2"/>
  <c r="V462" i="2"/>
  <c r="X462" i="2"/>
  <c r="Q461" i="2"/>
  <c r="U461" i="2"/>
  <c r="N461" i="2"/>
  <c r="S461" i="2"/>
  <c r="V461" i="2"/>
  <c r="X461" i="2"/>
  <c r="W461" i="2"/>
  <c r="Y461" i="2" s="1"/>
  <c r="U459" i="2"/>
  <c r="W459" i="2"/>
  <c r="Y459" i="2" s="1"/>
  <c r="X459" i="2"/>
  <c r="V459" i="2"/>
  <c r="N467" i="2"/>
  <c r="S467" i="2"/>
  <c r="Q467" i="2"/>
  <c r="U467" i="2"/>
  <c r="W467" i="2"/>
  <c r="Y467" i="2" s="1"/>
  <c r="X467" i="2"/>
  <c r="V467" i="2"/>
  <c r="Q464" i="2"/>
  <c r="S464" i="2"/>
  <c r="U464" i="2"/>
  <c r="V464" i="2"/>
  <c r="X464" i="2"/>
  <c r="N464" i="2"/>
  <c r="W464" i="2"/>
  <c r="Y464" i="2" s="1"/>
  <c r="Q472" i="2"/>
  <c r="S472" i="2"/>
  <c r="N472" i="2"/>
  <c r="U472" i="2"/>
  <c r="V472" i="2"/>
  <c r="X472" i="2"/>
  <c r="W472" i="2"/>
  <c r="Y472" i="2" s="1"/>
  <c r="Q465" i="2"/>
  <c r="N465" i="2"/>
  <c r="U465" i="2"/>
  <c r="V465" i="2"/>
  <c r="X465" i="2"/>
  <c r="S465" i="2"/>
  <c r="W465" i="2"/>
  <c r="Y465" i="2" s="1"/>
  <c r="V470" i="2"/>
  <c r="N470" i="2"/>
  <c r="U470" i="2"/>
  <c r="W470" i="2"/>
  <c r="Y470" i="2" s="1"/>
  <c r="Q470" i="2"/>
  <c r="S470" i="2"/>
  <c r="X470" i="2"/>
  <c r="X453" i="2"/>
  <c r="W453" i="2"/>
  <c r="V452" i="2"/>
  <c r="X452" i="2"/>
  <c r="W452" i="2"/>
  <c r="Y452" i="2" s="1"/>
  <c r="U452" i="2"/>
  <c r="N452" i="2"/>
  <c r="S452" i="2"/>
  <c r="Q452" i="2"/>
  <c r="W435" i="2"/>
  <c r="Y435" i="2" s="1"/>
  <c r="X435" i="2"/>
  <c r="N435" i="2"/>
  <c r="S435" i="2"/>
  <c r="Q435" i="2"/>
  <c r="U435" i="2"/>
  <c r="V435" i="2"/>
  <c r="N420" i="2"/>
  <c r="S420" i="2"/>
  <c r="Q420" i="2"/>
  <c r="U420" i="2"/>
  <c r="W420" i="2"/>
  <c r="Y420" i="2" s="1"/>
  <c r="V420" i="2"/>
  <c r="X420" i="2"/>
  <c r="N443" i="2"/>
  <c r="S443" i="2"/>
  <c r="Q443" i="2"/>
  <c r="U443" i="2"/>
  <c r="X443" i="2"/>
  <c r="W443" i="2"/>
  <c r="Y443" i="2" s="1"/>
  <c r="V443" i="2"/>
  <c r="D373" i="2"/>
  <c r="K373" i="2" s="1"/>
  <c r="Q425" i="2"/>
  <c r="N425" i="2"/>
  <c r="U425" i="2"/>
  <c r="V425" i="2"/>
  <c r="X425" i="2"/>
  <c r="S425" i="2"/>
  <c r="W425" i="2"/>
  <c r="Y425" i="2" s="1"/>
  <c r="Q422" i="2"/>
  <c r="V422" i="2"/>
  <c r="W422" i="2"/>
  <c r="Y422" i="2" s="1"/>
  <c r="X422" i="2"/>
  <c r="U422" i="2"/>
  <c r="S422" i="2"/>
  <c r="N422" i="2"/>
  <c r="S444" i="2"/>
  <c r="U444" i="2"/>
  <c r="W444" i="2"/>
  <c r="Y444" i="2" s="1"/>
  <c r="Q444" i="2"/>
  <c r="X444" i="2"/>
  <c r="V444" i="2"/>
  <c r="N444" i="2"/>
  <c r="Q433" i="2"/>
  <c r="S433" i="2"/>
  <c r="V433" i="2"/>
  <c r="N433" i="2"/>
  <c r="U433" i="2"/>
  <c r="X433" i="2"/>
  <c r="W433" i="2"/>
  <c r="Y433" i="2" s="1"/>
  <c r="Q441" i="2"/>
  <c r="N441" i="2"/>
  <c r="V441" i="2"/>
  <c r="S441" i="2"/>
  <c r="U441" i="2"/>
  <c r="X441" i="2"/>
  <c r="W441" i="2"/>
  <c r="Y441" i="2" s="1"/>
  <c r="V419" i="2"/>
  <c r="W419" i="2"/>
  <c r="Y419" i="2" s="1"/>
  <c r="S419" i="2"/>
  <c r="N419" i="2"/>
  <c r="Q419" i="2"/>
  <c r="U419" i="2"/>
  <c r="X419" i="2"/>
  <c r="S440" i="2"/>
  <c r="N440" i="2"/>
  <c r="Q440" i="2"/>
  <c r="W440" i="2"/>
  <c r="Y440" i="2" s="1"/>
  <c r="X440" i="2"/>
  <c r="V440" i="2"/>
  <c r="U440" i="2"/>
  <c r="C397" i="2"/>
  <c r="H397" i="2" s="1"/>
  <c r="C451" i="2"/>
  <c r="H451" i="2" s="1"/>
  <c r="C445" i="2"/>
  <c r="H445" i="2" s="1"/>
  <c r="D444" i="2"/>
  <c r="C430" i="2"/>
  <c r="H430" i="2" s="1"/>
  <c r="D441" i="2"/>
  <c r="C488" i="2"/>
  <c r="H488" i="2" s="1"/>
  <c r="D435" i="2"/>
  <c r="C457" i="2"/>
  <c r="H457" i="2" s="1"/>
  <c r="D454" i="2"/>
  <c r="D415" i="2"/>
  <c r="C453" i="2"/>
  <c r="H453" i="2" s="1"/>
  <c r="D478" i="2"/>
  <c r="K478" i="2" s="1"/>
  <c r="C440" i="2"/>
  <c r="H440" i="2" s="1"/>
  <c r="D419" i="2"/>
  <c r="C454" i="2"/>
  <c r="H454" i="2" s="1"/>
  <c r="C455" i="2"/>
  <c r="H455" i="2" s="1"/>
  <c r="C452" i="2"/>
  <c r="H452" i="2" s="1"/>
  <c r="D448" i="2"/>
  <c r="C438" i="2"/>
  <c r="H438" i="2" s="1"/>
  <c r="D445" i="2"/>
  <c r="C496" i="2"/>
  <c r="H496" i="2" s="1"/>
  <c r="D443" i="2"/>
  <c r="C489" i="2"/>
  <c r="C473" i="2"/>
  <c r="H473" i="2" s="1"/>
  <c r="D462" i="2"/>
  <c r="K462" i="2" s="1"/>
  <c r="D434" i="2"/>
  <c r="D455" i="2"/>
  <c r="K455" i="2" s="1"/>
  <c r="D442" i="2"/>
  <c r="D502" i="2"/>
  <c r="C439" i="2"/>
  <c r="H439" i="2" s="1"/>
  <c r="D436" i="2"/>
  <c r="D439" i="2"/>
  <c r="C458" i="2"/>
  <c r="H458" i="2" s="1"/>
  <c r="C459" i="2"/>
  <c r="H459" i="2" s="1"/>
  <c r="C460" i="2"/>
  <c r="H460" i="2" s="1"/>
  <c r="C446" i="2"/>
  <c r="H446" i="2" s="1"/>
  <c r="D449" i="2"/>
  <c r="C502" i="2"/>
  <c r="H502" i="2" s="1"/>
  <c r="D451" i="2"/>
  <c r="D426" i="2"/>
  <c r="D470" i="2"/>
  <c r="K470" i="2" s="1"/>
  <c r="D450" i="2"/>
  <c r="C464" i="2"/>
  <c r="H464" i="2" s="1"/>
  <c r="D433" i="2"/>
  <c r="C462" i="2"/>
  <c r="H462" i="2" s="1"/>
  <c r="C463" i="2"/>
  <c r="H463" i="2" s="1"/>
  <c r="C468" i="2"/>
  <c r="D452" i="2"/>
  <c r="D458" i="2"/>
  <c r="K458" i="2" s="1"/>
  <c r="D422" i="2"/>
  <c r="D465" i="2"/>
  <c r="K465" i="2" s="1"/>
  <c r="C466" i="2"/>
  <c r="H466" i="2" s="1"/>
  <c r="C467" i="2"/>
  <c r="H467" i="2" s="1"/>
  <c r="C476" i="2"/>
  <c r="H476" i="2" s="1"/>
  <c r="D459" i="2"/>
  <c r="C461" i="2"/>
  <c r="H461" i="2" s="1"/>
  <c r="D456" i="2"/>
  <c r="K456" i="2" s="1"/>
  <c r="D466" i="2"/>
  <c r="K466" i="2" s="1"/>
  <c r="D430" i="2"/>
  <c r="D457" i="2"/>
  <c r="K457" i="2" s="1"/>
  <c r="D486" i="2"/>
  <c r="D481" i="2"/>
  <c r="D432" i="2"/>
  <c r="C442" i="2"/>
  <c r="H442" i="2" s="1"/>
  <c r="C470" i="2"/>
  <c r="H470" i="2" s="1"/>
  <c r="C471" i="2"/>
  <c r="H471" i="2" s="1"/>
  <c r="C484" i="2"/>
  <c r="H484" i="2" s="1"/>
  <c r="D463" i="2"/>
  <c r="K463" i="2" s="1"/>
  <c r="C469" i="2"/>
  <c r="H469" i="2" s="1"/>
  <c r="D460" i="2"/>
  <c r="K460" i="2" s="1"/>
  <c r="D474" i="2"/>
  <c r="K474" i="2" s="1"/>
  <c r="D438" i="2"/>
  <c r="D473" i="2"/>
  <c r="D494" i="2"/>
  <c r="K494" i="2" s="1"/>
  <c r="D505" i="2"/>
  <c r="K505" i="2" s="1"/>
  <c r="D429" i="2"/>
  <c r="C414" i="2"/>
  <c r="H414" i="2" s="1"/>
  <c r="C474" i="2"/>
  <c r="H474" i="2" s="1"/>
  <c r="C475" i="2"/>
  <c r="H475" i="2" s="1"/>
  <c r="H492" i="2"/>
  <c r="D467" i="2"/>
  <c r="C477" i="2"/>
  <c r="H477" i="2" s="1"/>
  <c r="D464" i="2"/>
  <c r="D482" i="2"/>
  <c r="D446" i="2"/>
  <c r="D489" i="2"/>
  <c r="D500" i="2"/>
  <c r="K500" i="2" s="1"/>
  <c r="C478" i="2"/>
  <c r="H478" i="2" s="1"/>
  <c r="C479" i="2"/>
  <c r="H479" i="2" s="1"/>
  <c r="C498" i="2"/>
  <c r="H498" i="2" s="1"/>
  <c r="D471" i="2"/>
  <c r="K471" i="2" s="1"/>
  <c r="C485" i="2"/>
  <c r="H485" i="2" s="1"/>
  <c r="D468" i="2"/>
  <c r="D397" i="2"/>
  <c r="D490" i="2"/>
  <c r="D453" i="2"/>
  <c r="K453" i="2" s="1"/>
  <c r="D503" i="2"/>
  <c r="K503" i="2" s="1"/>
  <c r="C490" i="2"/>
  <c r="C507" i="2"/>
  <c r="H507" i="2" s="1"/>
  <c r="C482" i="2"/>
  <c r="H482" i="2" s="1"/>
  <c r="C483" i="2"/>
  <c r="H483" i="2" s="1"/>
  <c r="C506" i="2"/>
  <c r="H506" i="2" s="1"/>
  <c r="D475" i="2"/>
  <c r="C493" i="2"/>
  <c r="H493" i="2" s="1"/>
  <c r="D472" i="2"/>
  <c r="K472" i="2" s="1"/>
  <c r="D414" i="2"/>
  <c r="D461" i="2"/>
  <c r="K461" i="2" s="1"/>
  <c r="D483" i="2"/>
  <c r="K483" i="2" s="1"/>
  <c r="D480" i="2"/>
  <c r="K480" i="2" s="1"/>
  <c r="D477" i="2"/>
  <c r="K477" i="2" s="1"/>
  <c r="C436" i="2"/>
  <c r="H436" i="2" s="1"/>
  <c r="D506" i="2"/>
  <c r="K506" i="2" s="1"/>
  <c r="C486" i="2"/>
  <c r="H486" i="2" s="1"/>
  <c r="C487" i="2"/>
  <c r="H487" i="2" s="1"/>
  <c r="D479" i="2"/>
  <c r="K479" i="2" s="1"/>
  <c r="C499" i="2"/>
  <c r="H499" i="2" s="1"/>
  <c r="D476" i="2"/>
  <c r="K476" i="2" s="1"/>
  <c r="D418" i="2"/>
  <c r="D504" i="2"/>
  <c r="D469" i="2"/>
  <c r="K469" i="2" s="1"/>
  <c r="C472" i="2"/>
  <c r="H472" i="2" s="1"/>
  <c r="C415" i="2"/>
  <c r="H415" i="2" s="1"/>
  <c r="C494" i="2"/>
  <c r="H494" i="2" s="1"/>
  <c r="C416" i="2"/>
  <c r="H416" i="2" s="1"/>
  <c r="C495" i="2"/>
  <c r="H495" i="2" s="1"/>
  <c r="D487" i="2"/>
  <c r="K487" i="2" s="1"/>
  <c r="D484" i="2"/>
  <c r="K484" i="2" s="1"/>
  <c r="C417" i="2"/>
  <c r="H417" i="2" s="1"/>
  <c r="D485" i="2"/>
  <c r="C435" i="2"/>
  <c r="H435" i="2" s="1"/>
  <c r="C444" i="2"/>
  <c r="H444" i="2" s="1"/>
  <c r="C419" i="2"/>
  <c r="H419" i="2" s="1"/>
  <c r="C420" i="2"/>
  <c r="H420" i="2" s="1"/>
  <c r="C497" i="2"/>
  <c r="H497" i="2" s="1"/>
  <c r="D491" i="2"/>
  <c r="K491" i="2" s="1"/>
  <c r="D488" i="2"/>
  <c r="K488" i="2" s="1"/>
  <c r="C425" i="2"/>
  <c r="H425" i="2" s="1"/>
  <c r="D493" i="2"/>
  <c r="K493" i="2" s="1"/>
  <c r="C434" i="2"/>
  <c r="H434" i="2" s="1"/>
  <c r="C443" i="2"/>
  <c r="H443" i="2" s="1"/>
  <c r="C503" i="2"/>
  <c r="H503" i="2" s="1"/>
  <c r="C423" i="2"/>
  <c r="H423" i="2" s="1"/>
  <c r="C500" i="2"/>
  <c r="C424" i="2"/>
  <c r="H424" i="2" s="1"/>
  <c r="C501" i="2"/>
  <c r="H501" i="2" s="1"/>
  <c r="D416" i="2"/>
  <c r="D495" i="2"/>
  <c r="K495" i="2" s="1"/>
  <c r="D492" i="2"/>
  <c r="K492" i="2" s="1"/>
  <c r="C433" i="2"/>
  <c r="H433" i="2" s="1"/>
  <c r="D499" i="2"/>
  <c r="K499" i="2" s="1"/>
  <c r="C465" i="2"/>
  <c r="H465" i="2" s="1"/>
  <c r="C456" i="2"/>
  <c r="H456" i="2" s="1"/>
  <c r="C481" i="2"/>
  <c r="H481" i="2" s="1"/>
  <c r="D423" i="2"/>
  <c r="C421" i="2"/>
  <c r="H421" i="2" s="1"/>
  <c r="C429" i="2"/>
  <c r="H429" i="2" s="1"/>
  <c r="C427" i="2"/>
  <c r="H427" i="2" s="1"/>
  <c r="C504" i="2"/>
  <c r="H504" i="2" s="1"/>
  <c r="C428" i="2"/>
  <c r="H428" i="2" s="1"/>
  <c r="C505" i="2"/>
  <c r="H505" i="2" s="1"/>
  <c r="D420" i="2"/>
  <c r="D497" i="2"/>
  <c r="D417" i="2"/>
  <c r="D496" i="2"/>
  <c r="K496" i="2" s="1"/>
  <c r="C441" i="2"/>
  <c r="H441" i="2" s="1"/>
  <c r="C418" i="2"/>
  <c r="H418" i="2" s="1"/>
  <c r="D507" i="2"/>
  <c r="D428" i="2"/>
  <c r="C431" i="2"/>
  <c r="H431" i="2" s="1"/>
  <c r="C432" i="2"/>
  <c r="H432" i="2" s="1"/>
  <c r="D424" i="2"/>
  <c r="D501" i="2"/>
  <c r="K501" i="2" s="1"/>
  <c r="D421" i="2"/>
  <c r="D498" i="2"/>
  <c r="C449" i="2"/>
  <c r="H449" i="2" s="1"/>
  <c r="C450" i="2"/>
  <c r="H450" i="2" s="1"/>
  <c r="D425" i="2"/>
  <c r="D431" i="2"/>
  <c r="C447" i="2"/>
  <c r="H447" i="2" s="1"/>
  <c r="C448" i="2"/>
  <c r="H448" i="2" s="1"/>
  <c r="C437" i="2"/>
  <c r="H437" i="2" s="1"/>
  <c r="D440" i="2"/>
  <c r="C422" i="2"/>
  <c r="H422" i="2" s="1"/>
  <c r="D437" i="2"/>
  <c r="C480" i="2"/>
  <c r="H480" i="2" s="1"/>
  <c r="D427" i="2"/>
  <c r="C426" i="2"/>
  <c r="H426" i="2" s="1"/>
  <c r="D447" i="2"/>
  <c r="N437" i="2"/>
  <c r="W437" i="2"/>
  <c r="Y437" i="2" s="1"/>
  <c r="Q437" i="2"/>
  <c r="S437" i="2"/>
  <c r="V437" i="2"/>
  <c r="X437" i="2"/>
  <c r="U437" i="2"/>
  <c r="Q430" i="2"/>
  <c r="U430" i="2"/>
  <c r="N430" i="2"/>
  <c r="S430" i="2"/>
  <c r="V430" i="2"/>
  <c r="W430" i="2"/>
  <c r="Y430" i="2" s="1"/>
  <c r="X430" i="2"/>
  <c r="V436" i="2"/>
  <c r="Q436" i="2"/>
  <c r="N436" i="2"/>
  <c r="X436" i="2"/>
  <c r="S436" i="2"/>
  <c r="U436" i="2"/>
  <c r="W436" i="2"/>
  <c r="Y436" i="2" s="1"/>
  <c r="Q450" i="2"/>
  <c r="N450" i="2"/>
  <c r="W450" i="2"/>
  <c r="Y450" i="2" s="1"/>
  <c r="U450" i="2"/>
  <c r="V450" i="2"/>
  <c r="S450" i="2"/>
  <c r="X450" i="2"/>
  <c r="U429" i="2"/>
  <c r="X429" i="2"/>
  <c r="N429" i="2"/>
  <c r="S429" i="2"/>
  <c r="Q429" i="2"/>
  <c r="V429" i="2"/>
  <c r="W429" i="2"/>
  <c r="Y429" i="2" s="1"/>
  <c r="Q434" i="2"/>
  <c r="N434" i="2"/>
  <c r="U434" i="2"/>
  <c r="X434" i="2"/>
  <c r="S434" i="2"/>
  <c r="V434" i="2"/>
  <c r="W434" i="2"/>
  <c r="Y434" i="2" s="1"/>
  <c r="Q417" i="2"/>
  <c r="X417" i="2"/>
  <c r="S417" i="2"/>
  <c r="U417" i="2"/>
  <c r="V417" i="2"/>
  <c r="N417" i="2"/>
  <c r="W417" i="2"/>
  <c r="Y417" i="2" s="1"/>
  <c r="W415" i="2"/>
  <c r="Y415" i="2" s="1"/>
  <c r="N415" i="2"/>
  <c r="V415" i="2"/>
  <c r="X415" i="2"/>
  <c r="S415" i="2"/>
  <c r="Q415" i="2"/>
  <c r="U415" i="2"/>
  <c r="Q446" i="2"/>
  <c r="U446" i="2"/>
  <c r="S446" i="2"/>
  <c r="N446" i="2"/>
  <c r="V446" i="2"/>
  <c r="X446" i="2"/>
  <c r="W446" i="2"/>
  <c r="Y446" i="2" s="1"/>
  <c r="S416" i="2"/>
  <c r="N416" i="2"/>
  <c r="W416" i="2"/>
  <c r="Y416" i="2" s="1"/>
  <c r="U416" i="2"/>
  <c r="Q416" i="2"/>
  <c r="V416" i="2"/>
  <c r="X416" i="2"/>
  <c r="N439" i="2"/>
  <c r="S439" i="2"/>
  <c r="U439" i="2"/>
  <c r="W439" i="2"/>
  <c r="Y439" i="2" s="1"/>
  <c r="Q439" i="2"/>
  <c r="V439" i="2"/>
  <c r="X439" i="2"/>
  <c r="C373" i="2"/>
  <c r="H373" i="2" s="1"/>
  <c r="U423" i="2"/>
  <c r="W423" i="2"/>
  <c r="Y423" i="2" s="1"/>
  <c r="Q423" i="2"/>
  <c r="V423" i="2"/>
  <c r="N423" i="2"/>
  <c r="X423" i="2"/>
  <c r="S423" i="2"/>
  <c r="N424" i="2"/>
  <c r="Q424" i="2"/>
  <c r="S424" i="2"/>
  <c r="U424" i="2"/>
  <c r="W424" i="2"/>
  <c r="Y424" i="2" s="1"/>
  <c r="V424" i="2"/>
  <c r="X424" i="2"/>
  <c r="V442" i="2"/>
  <c r="X442" i="2"/>
  <c r="S442" i="2"/>
  <c r="W442" i="2"/>
  <c r="Y442" i="2" s="1"/>
  <c r="N442" i="2"/>
  <c r="U442" i="2"/>
  <c r="Q442" i="2"/>
  <c r="Q421" i="2"/>
  <c r="S421" i="2"/>
  <c r="N421" i="2"/>
  <c r="V421" i="2"/>
  <c r="X421" i="2"/>
  <c r="W421" i="2"/>
  <c r="Y421" i="2" s="1"/>
  <c r="U421" i="2"/>
  <c r="W432" i="2"/>
  <c r="Y432" i="2" s="1"/>
  <c r="Q432" i="2"/>
  <c r="V432" i="2"/>
  <c r="X432" i="2"/>
  <c r="N432" i="2"/>
  <c r="S432" i="2"/>
  <c r="U432" i="2"/>
  <c r="W418" i="2"/>
  <c r="Y418" i="2" s="1"/>
  <c r="V418" i="2"/>
  <c r="Q418" i="2"/>
  <c r="X418" i="2"/>
  <c r="N418" i="2"/>
  <c r="S418" i="2"/>
  <c r="U418" i="2"/>
  <c r="S445" i="2"/>
  <c r="U445" i="2"/>
  <c r="V445" i="2"/>
  <c r="W445" i="2"/>
  <c r="Y445" i="2" s="1"/>
  <c r="N445" i="2"/>
  <c r="Q445" i="2"/>
  <c r="X445" i="2"/>
  <c r="Q431" i="2"/>
  <c r="W431" i="2"/>
  <c r="Y431" i="2" s="1"/>
  <c r="X431" i="2"/>
  <c r="N431" i="2"/>
  <c r="V431" i="2"/>
  <c r="S431" i="2"/>
  <c r="U431" i="2"/>
  <c r="U447" i="2"/>
  <c r="X447" i="2"/>
  <c r="Q447" i="2"/>
  <c r="N447" i="2"/>
  <c r="S447" i="2"/>
  <c r="V447" i="2"/>
  <c r="W447" i="2"/>
  <c r="Y447" i="2" s="1"/>
  <c r="V428" i="2"/>
  <c r="Q428" i="2"/>
  <c r="U428" i="2"/>
  <c r="W428" i="2"/>
  <c r="Y428" i="2" s="1"/>
  <c r="N428" i="2"/>
  <c r="S428" i="2"/>
  <c r="X428" i="2"/>
  <c r="Q438" i="2"/>
  <c r="U438" i="2"/>
  <c r="S438" i="2"/>
  <c r="V438" i="2"/>
  <c r="X438" i="2"/>
  <c r="N438" i="2"/>
  <c r="W438" i="2"/>
  <c r="Y438" i="2" s="1"/>
  <c r="V426" i="2"/>
  <c r="X426" i="2"/>
  <c r="W426" i="2"/>
  <c r="Y426" i="2" s="1"/>
  <c r="Q426" i="2"/>
  <c r="S426" i="2"/>
  <c r="N426" i="2"/>
  <c r="U426" i="2"/>
  <c r="U414" i="2"/>
  <c r="S414" i="2"/>
  <c r="N414" i="2"/>
  <c r="V414" i="2"/>
  <c r="X414" i="2"/>
  <c r="W414" i="2"/>
  <c r="Y414" i="2" s="1"/>
  <c r="Q414" i="2"/>
  <c r="Q451" i="2"/>
  <c r="U451" i="2"/>
  <c r="S451" i="2"/>
  <c r="W451" i="2"/>
  <c r="Y451" i="2" s="1"/>
  <c r="V451" i="2"/>
  <c r="X451" i="2"/>
  <c r="N451" i="2"/>
  <c r="N448" i="2"/>
  <c r="Q448" i="2"/>
  <c r="S448" i="2"/>
  <c r="W448" i="2"/>
  <c r="Y448" i="2" s="1"/>
  <c r="U448" i="2"/>
  <c r="V448" i="2"/>
  <c r="X448" i="2"/>
  <c r="X427" i="2"/>
  <c r="N427" i="2"/>
  <c r="U427" i="2"/>
  <c r="S427" i="2"/>
  <c r="Q427" i="2"/>
  <c r="W427" i="2"/>
  <c r="Y427" i="2" s="1"/>
  <c r="V427" i="2"/>
  <c r="X449" i="2"/>
  <c r="Q449" i="2"/>
  <c r="V449" i="2"/>
  <c r="N449" i="2"/>
  <c r="S449" i="2"/>
  <c r="U449" i="2"/>
  <c r="W449" i="2"/>
  <c r="Y449" i="2" s="1"/>
  <c r="V372" i="2"/>
  <c r="U372" i="2"/>
  <c r="S372" i="2"/>
  <c r="X372" i="2"/>
  <c r="W372" i="2"/>
  <c r="Y372" i="2" s="1"/>
  <c r="Q372" i="2"/>
  <c r="N372" i="2"/>
  <c r="X380" i="2"/>
  <c r="W380" i="2"/>
  <c r="Y380" i="2" s="1"/>
  <c r="S380" i="2"/>
  <c r="V380" i="2"/>
  <c r="N380" i="2"/>
  <c r="U380" i="2"/>
  <c r="Q380" i="2"/>
  <c r="U357" i="2"/>
  <c r="N357" i="2"/>
  <c r="X357" i="2"/>
  <c r="S357" i="2"/>
  <c r="V357" i="2"/>
  <c r="Q357" i="2"/>
  <c r="W357" i="2"/>
  <c r="Y357" i="2" s="1"/>
  <c r="S355" i="2"/>
  <c r="Q355" i="2"/>
  <c r="U355" i="2"/>
  <c r="N355" i="2"/>
  <c r="X355" i="2"/>
  <c r="V355" i="2"/>
  <c r="W355" i="2"/>
  <c r="Y355" i="2" s="1"/>
  <c r="S366" i="2"/>
  <c r="X366" i="2"/>
  <c r="U366" i="2"/>
  <c r="V366" i="2"/>
  <c r="N366" i="2"/>
  <c r="Q366" i="2"/>
  <c r="W366" i="2"/>
  <c r="Y366" i="2" s="1"/>
  <c r="S398" i="2"/>
  <c r="V398" i="2"/>
  <c r="U398" i="2"/>
  <c r="X398" i="2"/>
  <c r="W398" i="2"/>
  <c r="Y398" i="2" s="1"/>
  <c r="N398" i="2"/>
  <c r="Q398" i="2"/>
  <c r="V379" i="2"/>
  <c r="X379" i="2"/>
  <c r="U379" i="2"/>
  <c r="Q379" i="2"/>
  <c r="S379" i="2"/>
  <c r="N379" i="2"/>
  <c r="W379" i="2"/>
  <c r="Y379" i="2" s="1"/>
  <c r="U364" i="2"/>
  <c r="X364" i="2"/>
  <c r="N364" i="2"/>
  <c r="W364" i="2"/>
  <c r="Y364" i="2" s="1"/>
  <c r="V364" i="2"/>
  <c r="S364" i="2"/>
  <c r="Q364" i="2"/>
  <c r="Q385" i="2"/>
  <c r="X385" i="2"/>
  <c r="U385" i="2"/>
  <c r="W385" i="2"/>
  <c r="Y385" i="2" s="1"/>
  <c r="V385" i="2"/>
  <c r="S385" i="2"/>
  <c r="N385" i="2"/>
  <c r="Q403" i="2"/>
  <c r="X403" i="2"/>
  <c r="U403" i="2"/>
  <c r="V403" i="2"/>
  <c r="N403" i="2"/>
  <c r="S403" i="2"/>
  <c r="W403" i="2"/>
  <c r="Y403" i="2" s="1"/>
  <c r="N371" i="2"/>
  <c r="W371" i="2"/>
  <c r="Y371" i="2" s="1"/>
  <c r="S371" i="2"/>
  <c r="X371" i="2"/>
  <c r="V371" i="2"/>
  <c r="Q371" i="2"/>
  <c r="U371" i="2"/>
  <c r="N361" i="2"/>
  <c r="X361" i="2"/>
  <c r="Q361" i="2"/>
  <c r="W361" i="2"/>
  <c r="Y361" i="2" s="1"/>
  <c r="V361" i="2"/>
  <c r="U361" i="2"/>
  <c r="S361" i="2"/>
  <c r="Q362" i="2"/>
  <c r="X362" i="2"/>
  <c r="U362" i="2"/>
  <c r="S362" i="2"/>
  <c r="W362" i="2"/>
  <c r="Y362" i="2" s="1"/>
  <c r="N362" i="2"/>
  <c r="V362" i="2"/>
  <c r="Q394" i="2"/>
  <c r="X394" i="2"/>
  <c r="U394" i="2"/>
  <c r="W394" i="2"/>
  <c r="Y394" i="2" s="1"/>
  <c r="V394" i="2"/>
  <c r="N394" i="2"/>
  <c r="S394" i="2"/>
  <c r="N387" i="2"/>
  <c r="W387" i="2"/>
  <c r="Y387" i="2" s="1"/>
  <c r="X387" i="2"/>
  <c r="S387" i="2"/>
  <c r="V387" i="2"/>
  <c r="U387" i="2"/>
  <c r="Q387" i="2"/>
  <c r="W368" i="2"/>
  <c r="Y368" i="2" s="1"/>
  <c r="S368" i="2"/>
  <c r="U368" i="2"/>
  <c r="X368" i="2"/>
  <c r="Q368" i="2"/>
  <c r="N368" i="2"/>
  <c r="V368" i="2"/>
  <c r="V407" i="2"/>
  <c r="W407" i="2"/>
  <c r="Y407" i="2" s="1"/>
  <c r="S407" i="2"/>
  <c r="X407" i="2"/>
  <c r="U407" i="2"/>
  <c r="Q407" i="2"/>
  <c r="N407" i="2"/>
  <c r="Q365" i="2"/>
  <c r="X365" i="2"/>
  <c r="S365" i="2"/>
  <c r="W365" i="2"/>
  <c r="Y365" i="2" s="1"/>
  <c r="N365" i="2"/>
  <c r="V365" i="2"/>
  <c r="U365" i="2"/>
  <c r="C402" i="2"/>
  <c r="H402" i="2" s="1"/>
  <c r="C374" i="2"/>
  <c r="H374" i="2" s="1"/>
  <c r="D372" i="2"/>
  <c r="D394" i="2"/>
  <c r="X354" i="2"/>
  <c r="Q354" i="2"/>
  <c r="U354" i="2"/>
  <c r="W354" i="2"/>
  <c r="Y354" i="2" s="1"/>
  <c r="N354" i="2"/>
  <c r="S354" i="2"/>
  <c r="V354" i="2"/>
  <c r="V392" i="2"/>
  <c r="S392" i="2"/>
  <c r="N392" i="2"/>
  <c r="W392" i="2"/>
  <c r="Y392" i="2" s="1"/>
  <c r="U392" i="2"/>
  <c r="Q392" i="2"/>
  <c r="X392" i="2"/>
  <c r="S405" i="2"/>
  <c r="W405" i="2"/>
  <c r="Y405" i="2" s="1"/>
  <c r="N405" i="2"/>
  <c r="U405" i="2"/>
  <c r="V405" i="2"/>
  <c r="X405" i="2"/>
  <c r="Q405" i="2"/>
  <c r="N381" i="2"/>
  <c r="V381" i="2"/>
  <c r="Q381" i="2"/>
  <c r="X381" i="2"/>
  <c r="U381" i="2"/>
  <c r="W381" i="2"/>
  <c r="Y381" i="2" s="1"/>
  <c r="S381" i="2"/>
  <c r="N360" i="2"/>
  <c r="U360" i="2"/>
  <c r="Q360" i="2"/>
  <c r="X360" i="2"/>
  <c r="S360" i="2"/>
  <c r="W360" i="2"/>
  <c r="Y360" i="2" s="1"/>
  <c r="V360" i="2"/>
  <c r="Q413" i="2"/>
  <c r="S413" i="2"/>
  <c r="N413" i="2"/>
  <c r="W413" i="2"/>
  <c r="Y413" i="2" s="1"/>
  <c r="V413" i="2"/>
  <c r="X413" i="2"/>
  <c r="U413" i="2"/>
  <c r="S363" i="2"/>
  <c r="N363" i="2"/>
  <c r="X363" i="2"/>
  <c r="V363" i="2"/>
  <c r="U363" i="2"/>
  <c r="Q363" i="2"/>
  <c r="W363" i="2"/>
  <c r="Y363" i="2" s="1"/>
  <c r="U377" i="2"/>
  <c r="V377" i="2"/>
  <c r="S377" i="2"/>
  <c r="W377" i="2"/>
  <c r="Y377" i="2" s="1"/>
  <c r="N377" i="2"/>
  <c r="Q377" i="2"/>
  <c r="X377" i="2"/>
  <c r="N374" i="2"/>
  <c r="X374" i="2"/>
  <c r="V374" i="2"/>
  <c r="U374" i="2"/>
  <c r="W374" i="2"/>
  <c r="Y374" i="2" s="1"/>
  <c r="S374" i="2"/>
  <c r="Q374" i="2"/>
  <c r="U395" i="2"/>
  <c r="N395" i="2"/>
  <c r="W395" i="2"/>
  <c r="Y395" i="2" s="1"/>
  <c r="Q395" i="2"/>
  <c r="S395" i="2"/>
  <c r="V395" i="2"/>
  <c r="X395" i="2"/>
  <c r="Q373" i="2"/>
  <c r="W373" i="2"/>
  <c r="Y373" i="2" s="1"/>
  <c r="S373" i="2"/>
  <c r="V373" i="2"/>
  <c r="U373" i="2"/>
  <c r="X373" i="2"/>
  <c r="N373" i="2"/>
  <c r="Q391" i="2"/>
  <c r="U391" i="2"/>
  <c r="S391" i="2"/>
  <c r="X391" i="2"/>
  <c r="N391" i="2"/>
  <c r="V391" i="2"/>
  <c r="W391" i="2"/>
  <c r="Y391" i="2" s="1"/>
  <c r="N393" i="2"/>
  <c r="V393" i="2"/>
  <c r="S393" i="2"/>
  <c r="W393" i="2"/>
  <c r="Y393" i="2" s="1"/>
  <c r="Q393" i="2"/>
  <c r="X393" i="2"/>
  <c r="U393" i="2"/>
  <c r="W370" i="2"/>
  <c r="Y370" i="2" s="1"/>
  <c r="V370" i="2"/>
  <c r="S370" i="2"/>
  <c r="Q370" i="2"/>
  <c r="X370" i="2"/>
  <c r="U370" i="2"/>
  <c r="N370" i="2"/>
  <c r="Q404" i="2"/>
  <c r="X404" i="2"/>
  <c r="V404" i="2"/>
  <c r="U404" i="2"/>
  <c r="W404" i="2"/>
  <c r="Y404" i="2" s="1"/>
  <c r="S404" i="2"/>
  <c r="N404" i="2"/>
  <c r="D403" i="2"/>
  <c r="D396" i="2"/>
  <c r="U369" i="2"/>
  <c r="S369" i="2"/>
  <c r="V369" i="2"/>
  <c r="W369" i="2"/>
  <c r="Y369" i="2" s="1"/>
  <c r="N369" i="2"/>
  <c r="X369" i="2"/>
  <c r="Q369" i="2"/>
  <c r="S397" i="2"/>
  <c r="W397" i="2"/>
  <c r="Y397" i="2" s="1"/>
  <c r="N397" i="2"/>
  <c r="Q397" i="2"/>
  <c r="U397" i="2"/>
  <c r="V397" i="2"/>
  <c r="X397" i="2"/>
  <c r="S356" i="2"/>
  <c r="Q356" i="2"/>
  <c r="X356" i="2"/>
  <c r="W356" i="2"/>
  <c r="Y356" i="2" s="1"/>
  <c r="N356" i="2"/>
  <c r="V356" i="2"/>
  <c r="U356" i="2"/>
  <c r="N411" i="2"/>
  <c r="W411" i="2"/>
  <c r="Y411" i="2" s="1"/>
  <c r="S411" i="2"/>
  <c r="X411" i="2"/>
  <c r="Q411" i="2"/>
  <c r="V411" i="2"/>
  <c r="U411" i="2"/>
  <c r="S383" i="2"/>
  <c r="V383" i="2"/>
  <c r="Q383" i="2"/>
  <c r="X383" i="2"/>
  <c r="N383" i="2"/>
  <c r="W383" i="2"/>
  <c r="Y383" i="2" s="1"/>
  <c r="U383" i="2"/>
  <c r="S402" i="2"/>
  <c r="Q402" i="2"/>
  <c r="V402" i="2"/>
  <c r="W402" i="2"/>
  <c r="Y402" i="2" s="1"/>
  <c r="N402" i="2"/>
  <c r="X402" i="2"/>
  <c r="U402" i="2"/>
  <c r="Q382" i="2"/>
  <c r="N382" i="2"/>
  <c r="W382" i="2"/>
  <c r="Y382" i="2" s="1"/>
  <c r="U382" i="2"/>
  <c r="V382" i="2"/>
  <c r="S382" i="2"/>
  <c r="X382" i="2"/>
  <c r="N412" i="2"/>
  <c r="X412" i="2"/>
  <c r="S412" i="2"/>
  <c r="Q412" i="2"/>
  <c r="U412" i="2"/>
  <c r="V412" i="2"/>
  <c r="W412" i="2"/>
  <c r="Y412" i="2" s="1"/>
  <c r="S406" i="2"/>
  <c r="N406" i="2"/>
  <c r="V406" i="2"/>
  <c r="X406" i="2"/>
  <c r="W406" i="2"/>
  <c r="Y406" i="2" s="1"/>
  <c r="Q406" i="2"/>
  <c r="U406" i="2"/>
  <c r="W408" i="2"/>
  <c r="Y408" i="2" s="1"/>
  <c r="X408" i="2"/>
  <c r="V408" i="2"/>
  <c r="N408" i="2"/>
  <c r="Q408" i="2"/>
  <c r="S408" i="2"/>
  <c r="U408" i="2"/>
  <c r="S410" i="2"/>
  <c r="W410" i="2"/>
  <c r="Y410" i="2" s="1"/>
  <c r="U410" i="2"/>
  <c r="N410" i="2"/>
  <c r="V410" i="2"/>
  <c r="X410" i="2"/>
  <c r="Q410" i="2"/>
  <c r="S378" i="2"/>
  <c r="W378" i="2"/>
  <c r="Y378" i="2" s="1"/>
  <c r="V378" i="2"/>
  <c r="N378" i="2"/>
  <c r="Q378" i="2"/>
  <c r="X378" i="2"/>
  <c r="U378" i="2"/>
  <c r="S376" i="2"/>
  <c r="W376" i="2"/>
  <c r="Y376" i="2" s="1"/>
  <c r="V376" i="2"/>
  <c r="X376" i="2"/>
  <c r="N376" i="2"/>
  <c r="Q376" i="2"/>
  <c r="U376" i="2"/>
  <c r="D359" i="2"/>
  <c r="D362" i="2"/>
  <c r="K362" i="2" s="1"/>
  <c r="D387" i="2"/>
  <c r="D390" i="2"/>
  <c r="K390" i="2" s="1"/>
  <c r="D378" i="2"/>
  <c r="K378" i="2" s="1"/>
  <c r="D409" i="2"/>
  <c r="D406" i="2"/>
  <c r="D413" i="2"/>
  <c r="K413" i="2" s="1"/>
  <c r="D393" i="2"/>
  <c r="K393" i="2" s="1"/>
  <c r="D368" i="2"/>
  <c r="D384" i="2"/>
  <c r="K384" i="2" s="1"/>
  <c r="D400" i="2"/>
  <c r="D381" i="2"/>
  <c r="K381" i="2" s="1"/>
  <c r="D365" i="2"/>
  <c r="D371" i="2"/>
  <c r="D402" i="2"/>
  <c r="D374" i="2"/>
  <c r="C358" i="2"/>
  <c r="H358" i="2" s="1"/>
  <c r="C386" i="2"/>
  <c r="H386" i="2" s="1"/>
  <c r="C412" i="2"/>
  <c r="H412" i="2" s="1"/>
  <c r="C370" i="2"/>
  <c r="H370" i="2" s="1"/>
  <c r="C399" i="2"/>
  <c r="H399" i="2" s="1"/>
  <c r="C364" i="2"/>
  <c r="H364" i="2" s="1"/>
  <c r="C361" i="2"/>
  <c r="H361" i="2" s="1"/>
  <c r="C383" i="2"/>
  <c r="H383" i="2" s="1"/>
  <c r="C405" i="2"/>
  <c r="H405" i="2" s="1"/>
  <c r="C392" i="2"/>
  <c r="H392" i="2" s="1"/>
  <c r="C367" i="2"/>
  <c r="H367" i="2" s="1"/>
  <c r="C408" i="2"/>
  <c r="H408" i="2" s="1"/>
  <c r="C380" i="2"/>
  <c r="H380" i="2" s="1"/>
  <c r="C389" i="2"/>
  <c r="H389" i="2" s="1"/>
  <c r="C377" i="2"/>
  <c r="H377" i="2" s="1"/>
  <c r="D355" i="2"/>
  <c r="D356" i="2"/>
  <c r="D358" i="2"/>
  <c r="D408" i="2"/>
  <c r="D405" i="2"/>
  <c r="D367" i="2"/>
  <c r="D412" i="2"/>
  <c r="K412" i="2" s="1"/>
  <c r="D392" i="2"/>
  <c r="D389" i="2"/>
  <c r="D370" i="2"/>
  <c r="D364" i="2"/>
  <c r="D399" i="2"/>
  <c r="D380" i="2"/>
  <c r="D383" i="2"/>
  <c r="D377" i="2"/>
  <c r="D386" i="2"/>
  <c r="D361" i="2"/>
  <c r="X396" i="2"/>
  <c r="Q396" i="2"/>
  <c r="S396" i="2"/>
  <c r="N396" i="2"/>
  <c r="U396" i="2"/>
  <c r="V396" i="2"/>
  <c r="W396" i="2"/>
  <c r="Y396" i="2" s="1"/>
  <c r="V388" i="2"/>
  <c r="Q388" i="2"/>
  <c r="X388" i="2"/>
  <c r="W388" i="2"/>
  <c r="Y388" i="2" s="1"/>
  <c r="U388" i="2"/>
  <c r="N388" i="2"/>
  <c r="S388" i="2"/>
  <c r="Q389" i="2"/>
  <c r="V389" i="2"/>
  <c r="W389" i="2"/>
  <c r="Y389" i="2" s="1"/>
  <c r="U389" i="2"/>
  <c r="N389" i="2"/>
  <c r="S389" i="2"/>
  <c r="X389" i="2"/>
  <c r="S399" i="2"/>
  <c r="X399" i="2"/>
  <c r="W399" i="2"/>
  <c r="Y399" i="2" s="1"/>
  <c r="U399" i="2"/>
  <c r="V399" i="2"/>
  <c r="N399" i="2"/>
  <c r="Q399" i="2"/>
  <c r="S358" i="2"/>
  <c r="W358" i="2"/>
  <c r="Y358" i="2" s="1"/>
  <c r="N358" i="2"/>
  <c r="Q358" i="2"/>
  <c r="U358" i="2"/>
  <c r="V358" i="2"/>
  <c r="X358" i="2"/>
  <c r="N390" i="2"/>
  <c r="W390" i="2"/>
  <c r="Y390" i="2" s="1"/>
  <c r="S390" i="2"/>
  <c r="Q390" i="2"/>
  <c r="V390" i="2"/>
  <c r="X390" i="2"/>
  <c r="U390" i="2"/>
  <c r="S367" i="2"/>
  <c r="V367" i="2"/>
  <c r="Q367" i="2"/>
  <c r="X367" i="2"/>
  <c r="U367" i="2"/>
  <c r="N367" i="2"/>
  <c r="W367" i="2"/>
  <c r="Y367" i="2" s="1"/>
  <c r="D375" i="2"/>
  <c r="D410" i="2"/>
  <c r="D395" i="2"/>
  <c r="C359" i="2"/>
  <c r="H359" i="2" s="1"/>
  <c r="C409" i="2"/>
  <c r="H409" i="2" s="1"/>
  <c r="C406" i="2"/>
  <c r="H406" i="2" s="1"/>
  <c r="C413" i="2"/>
  <c r="H413" i="2" s="1"/>
  <c r="C400" i="2"/>
  <c r="H400" i="2" s="1"/>
  <c r="C387" i="2"/>
  <c r="H387" i="2" s="1"/>
  <c r="C368" i="2"/>
  <c r="H368" i="2" s="1"/>
  <c r="C393" i="2"/>
  <c r="H393" i="2" s="1"/>
  <c r="C371" i="2"/>
  <c r="H371" i="2" s="1"/>
  <c r="C384" i="2"/>
  <c r="H384" i="2" s="1"/>
  <c r="C390" i="2"/>
  <c r="H390" i="2" s="1"/>
  <c r="C381" i="2"/>
  <c r="H381" i="2" s="1"/>
  <c r="C378" i="2"/>
  <c r="H378" i="2" s="1"/>
  <c r="C365" i="2"/>
  <c r="H365" i="2" s="1"/>
  <c r="C362" i="2"/>
  <c r="H362" i="2" s="1"/>
  <c r="V359" i="2"/>
  <c r="S359" i="2"/>
  <c r="W359" i="2"/>
  <c r="Y359" i="2" s="1"/>
  <c r="U359" i="2"/>
  <c r="X359" i="2"/>
  <c r="Q359" i="2"/>
  <c r="N359" i="2"/>
  <c r="S386" i="2"/>
  <c r="V386" i="2"/>
  <c r="Q386" i="2"/>
  <c r="X386" i="2"/>
  <c r="N386" i="2"/>
  <c r="U386" i="2"/>
  <c r="W386" i="2"/>
  <c r="Y386" i="2" s="1"/>
  <c r="V375" i="2"/>
  <c r="S375" i="2"/>
  <c r="W375" i="2"/>
  <c r="Y375" i="2" s="1"/>
  <c r="X375" i="2"/>
  <c r="N375" i="2"/>
  <c r="U375" i="2"/>
  <c r="Q375" i="2"/>
  <c r="V400" i="2"/>
  <c r="X400" i="2"/>
  <c r="Q400" i="2"/>
  <c r="S400" i="2"/>
  <c r="N400" i="2"/>
  <c r="U400" i="2"/>
  <c r="W400" i="2"/>
  <c r="Y400" i="2" s="1"/>
  <c r="C375" i="2"/>
  <c r="H375" i="2" s="1"/>
  <c r="C395" i="2"/>
  <c r="H395" i="2" s="1"/>
  <c r="C410" i="2"/>
  <c r="H410" i="2" s="1"/>
  <c r="N409" i="2"/>
  <c r="X409" i="2"/>
  <c r="S409" i="2"/>
  <c r="W409" i="2"/>
  <c r="Y409" i="2" s="1"/>
  <c r="Q409" i="2"/>
  <c r="U409" i="2"/>
  <c r="V409" i="2"/>
  <c r="Q384" i="2"/>
  <c r="X384" i="2"/>
  <c r="S384" i="2"/>
  <c r="N384" i="2"/>
  <c r="U384" i="2"/>
  <c r="W384" i="2"/>
  <c r="Y384" i="2" s="1"/>
  <c r="V384" i="2"/>
  <c r="C357" i="2"/>
  <c r="H357" i="2" s="1"/>
  <c r="C366" i="2"/>
  <c r="H366" i="2" s="1"/>
  <c r="C407" i="2"/>
  <c r="H407" i="2" s="1"/>
  <c r="C388" i="2"/>
  <c r="H388" i="2" s="1"/>
  <c r="C360" i="2"/>
  <c r="H360" i="2" s="1"/>
  <c r="C411" i="2"/>
  <c r="H411" i="2" s="1"/>
  <c r="C379" i="2"/>
  <c r="H379" i="2" s="1"/>
  <c r="C376" i="2"/>
  <c r="H376" i="2" s="1"/>
  <c r="C385" i="2"/>
  <c r="H385" i="2" s="1"/>
  <c r="C369" i="2"/>
  <c r="H369" i="2" s="1"/>
  <c r="C398" i="2"/>
  <c r="H398" i="2" s="1"/>
  <c r="C363" i="2"/>
  <c r="H363" i="2" s="1"/>
  <c r="C404" i="2"/>
  <c r="H404" i="2" s="1"/>
  <c r="C382" i="2"/>
  <c r="H382" i="2" s="1"/>
  <c r="C391" i="2"/>
  <c r="H391" i="2" s="1"/>
  <c r="C394" i="2"/>
  <c r="H394" i="2" s="1"/>
  <c r="C372" i="2"/>
  <c r="H372" i="2" s="1"/>
  <c r="D357" i="2"/>
  <c r="D388" i="2"/>
  <c r="D385" i="2"/>
  <c r="D360" i="2"/>
  <c r="D391" i="2"/>
  <c r="D376" i="2"/>
  <c r="D369" i="2"/>
  <c r="D407" i="2"/>
  <c r="D366" i="2"/>
  <c r="D382" i="2"/>
  <c r="D398" i="2"/>
  <c r="D411" i="2"/>
  <c r="D379" i="2"/>
  <c r="D363" i="2"/>
  <c r="D404" i="2"/>
  <c r="C355" i="2"/>
  <c r="H355" i="2" s="1"/>
  <c r="C356" i="2"/>
  <c r="H356" i="2" s="1"/>
  <c r="C396" i="2"/>
  <c r="H396" i="2" s="1"/>
  <c r="C403" i="2"/>
  <c r="H403" i="2" s="1"/>
  <c r="N306" i="2"/>
  <c r="Q306" i="2" s="1"/>
  <c r="S306" i="2" s="1"/>
  <c r="U306" i="2" s="1"/>
  <c r="N105" i="2"/>
  <c r="V105" i="2" s="1"/>
  <c r="X105" i="2"/>
  <c r="W105" i="2"/>
  <c r="Y105" i="2" s="1"/>
  <c r="Q329" i="2"/>
  <c r="S329" i="2" s="1"/>
  <c r="U329" i="2" s="1"/>
  <c r="V329" i="2"/>
  <c r="X329" i="2"/>
  <c r="W329" i="2"/>
  <c r="Q315" i="2"/>
  <c r="U315" i="2"/>
  <c r="X315" i="2"/>
  <c r="N315" i="2"/>
  <c r="S315" i="2"/>
  <c r="V315" i="2"/>
  <c r="W315" i="2"/>
  <c r="Y315" i="2" s="1"/>
  <c r="Q320" i="2"/>
  <c r="S320" i="2" s="1"/>
  <c r="U320" i="2" s="1"/>
  <c r="X320" i="2"/>
  <c r="V320" i="2"/>
  <c r="W320" i="2"/>
  <c r="V333" i="2"/>
  <c r="S333" i="2"/>
  <c r="W333" i="2"/>
  <c r="Y333" i="2" s="1"/>
  <c r="Q333" i="2"/>
  <c r="U333" i="2"/>
  <c r="N333" i="2"/>
  <c r="X333" i="2"/>
  <c r="S302" i="2"/>
  <c r="U302" i="2"/>
  <c r="W302" i="2"/>
  <c r="Y302" i="2" s="1"/>
  <c r="V302" i="2"/>
  <c r="Q302" i="2"/>
  <c r="X302" i="2"/>
  <c r="N302" i="2"/>
  <c r="W350" i="2"/>
  <c r="Y350" i="2" s="1"/>
  <c r="Q350" i="2"/>
  <c r="U350" i="2"/>
  <c r="X350" i="2"/>
  <c r="N350" i="2"/>
  <c r="S350" i="2"/>
  <c r="V350" i="2"/>
  <c r="W309" i="2"/>
  <c r="Y309" i="2" s="1"/>
  <c r="X309" i="2"/>
  <c r="V309" i="2"/>
  <c r="Q351" i="2"/>
  <c r="U351" i="2"/>
  <c r="S351" i="2"/>
  <c r="W351" i="2"/>
  <c r="Y351" i="2" s="1"/>
  <c r="N351" i="2"/>
  <c r="V351" i="2"/>
  <c r="X351" i="2"/>
  <c r="S338" i="2"/>
  <c r="V338" i="2"/>
  <c r="Q338" i="2"/>
  <c r="N338" i="2"/>
  <c r="X338" i="2"/>
  <c r="U338" i="2"/>
  <c r="W338" i="2"/>
  <c r="Y338" i="2" s="1"/>
  <c r="S327" i="2"/>
  <c r="V327" i="2"/>
  <c r="Q327" i="2"/>
  <c r="X327" i="2"/>
  <c r="U327" i="2"/>
  <c r="N327" i="2"/>
  <c r="W327" i="2"/>
  <c r="Y327" i="2" s="1"/>
  <c r="S345" i="2"/>
  <c r="V345" i="2"/>
  <c r="U345" i="2"/>
  <c r="N345" i="2"/>
  <c r="X345" i="2"/>
  <c r="Q345" i="2"/>
  <c r="W345" i="2"/>
  <c r="Y345" i="2" s="1"/>
  <c r="X312" i="2"/>
  <c r="N312" i="2"/>
  <c r="V312" i="2" s="1"/>
  <c r="W185" i="2"/>
  <c r="Q185" i="2"/>
  <c r="S185" i="2" s="1"/>
  <c r="U185" i="2" s="1"/>
  <c r="X185" i="2"/>
  <c r="V185" i="2"/>
  <c r="X209" i="2"/>
  <c r="N209" i="2"/>
  <c r="V209" i="2" s="1"/>
  <c r="V248" i="2"/>
  <c r="U248" i="2"/>
  <c r="Q248" i="2"/>
  <c r="S248" i="2"/>
  <c r="N248" i="2"/>
  <c r="X248" i="2"/>
  <c r="W248" i="2"/>
  <c r="Y248" i="2" s="1"/>
  <c r="V247" i="2"/>
  <c r="Q247" i="2"/>
  <c r="U247" i="2"/>
  <c r="X247" i="2"/>
  <c r="W247" i="2"/>
  <c r="Y247" i="2" s="1"/>
  <c r="S247" i="2"/>
  <c r="N247" i="2"/>
  <c r="X340" i="2"/>
  <c r="N340" i="2"/>
  <c r="W340" i="2" s="1"/>
  <c r="S326" i="2"/>
  <c r="N326" i="2"/>
  <c r="Q326" i="2"/>
  <c r="V326" i="2"/>
  <c r="U326" i="2"/>
  <c r="X326" i="2"/>
  <c r="W326" i="2"/>
  <c r="Y326" i="2" s="1"/>
  <c r="X304" i="2"/>
  <c r="S304" i="2"/>
  <c r="Q304" i="2"/>
  <c r="V304" i="2"/>
  <c r="N304" i="2"/>
  <c r="W304" i="2"/>
  <c r="Y304" i="2" s="1"/>
  <c r="U304" i="2"/>
  <c r="S316" i="2"/>
  <c r="V316" i="2"/>
  <c r="X316" i="2"/>
  <c r="N316" i="2"/>
  <c r="W316" i="2"/>
  <c r="Y316" i="2" s="1"/>
  <c r="Q316" i="2"/>
  <c r="U316" i="2"/>
  <c r="Q318" i="2"/>
  <c r="X318" i="2"/>
  <c r="U318" i="2"/>
  <c r="W318" i="2"/>
  <c r="Y318" i="2" s="1"/>
  <c r="S318" i="2"/>
  <c r="N318" i="2"/>
  <c r="V318" i="2"/>
  <c r="S336" i="2"/>
  <c r="Q336" i="2"/>
  <c r="N336" i="2"/>
  <c r="U336" i="2"/>
  <c r="W336" i="2"/>
  <c r="Y336" i="2" s="1"/>
  <c r="X336" i="2"/>
  <c r="V336" i="2"/>
  <c r="X342" i="2"/>
  <c r="S342" i="2"/>
  <c r="U342" i="2" s="1"/>
  <c r="W342" i="2"/>
  <c r="V342" i="2"/>
  <c r="N337" i="2"/>
  <c r="Q337" i="2"/>
  <c r="X337" i="2"/>
  <c r="S337" i="2"/>
  <c r="U337" i="2"/>
  <c r="V337" i="2"/>
  <c r="W337" i="2"/>
  <c r="Y337" i="2" s="1"/>
  <c r="U332" i="2"/>
  <c r="V332" i="2"/>
  <c r="Q332" i="2"/>
  <c r="X332" i="2"/>
  <c r="N332" i="2"/>
  <c r="S332" i="2"/>
  <c r="W332" i="2"/>
  <c r="Y332" i="2" s="1"/>
  <c r="S348" i="2"/>
  <c r="V348" i="2"/>
  <c r="X348" i="2"/>
  <c r="Q348" i="2"/>
  <c r="U348" i="2"/>
  <c r="W348" i="2"/>
  <c r="Y348" i="2" s="1"/>
  <c r="N348" i="2"/>
  <c r="S344" i="2"/>
  <c r="V344" i="2"/>
  <c r="U344" i="2"/>
  <c r="X344" i="2"/>
  <c r="Q344" i="2"/>
  <c r="W344" i="2"/>
  <c r="Y344" i="2" s="1"/>
  <c r="N344" i="2"/>
  <c r="V347" i="2"/>
  <c r="N347" i="2"/>
  <c r="Q347" i="2"/>
  <c r="S347" i="2"/>
  <c r="U347" i="2"/>
  <c r="X347" i="2"/>
  <c r="W347" i="2"/>
  <c r="Y347" i="2" s="1"/>
  <c r="Q324" i="2"/>
  <c r="U324" i="2"/>
  <c r="S324" i="2"/>
  <c r="V324" i="2"/>
  <c r="W324" i="2"/>
  <c r="Y324" i="2" s="1"/>
  <c r="N324" i="2"/>
  <c r="X324" i="2"/>
  <c r="S311" i="2"/>
  <c r="V311" i="2"/>
  <c r="U311" i="2"/>
  <c r="N311" i="2"/>
  <c r="X311" i="2"/>
  <c r="Q311" i="2"/>
  <c r="W311" i="2"/>
  <c r="Y311" i="2" s="1"/>
  <c r="N325" i="2"/>
  <c r="W325" i="2" s="1"/>
  <c r="X307" i="2"/>
  <c r="N307" i="2"/>
  <c r="Q307" i="2" s="1"/>
  <c r="S307" i="2" s="1"/>
  <c r="U307" i="2" s="1"/>
  <c r="X322" i="2"/>
  <c r="N322" i="2"/>
  <c r="Q322" i="2" s="1"/>
  <c r="S322" i="2" s="1"/>
  <c r="U322" i="2" s="1"/>
  <c r="Q352" i="2"/>
  <c r="U352" i="2"/>
  <c r="W352" i="2"/>
  <c r="Y352" i="2" s="1"/>
  <c r="N352" i="2"/>
  <c r="V352" i="2"/>
  <c r="S352" i="2"/>
  <c r="X352" i="2"/>
  <c r="V187" i="2"/>
  <c r="S187" i="2"/>
  <c r="Q187" i="2"/>
  <c r="X187" i="2"/>
  <c r="U187" i="2"/>
  <c r="W187" i="2"/>
  <c r="Y187" i="2" s="1"/>
  <c r="N187" i="2"/>
  <c r="X240" i="2"/>
  <c r="N240" i="2"/>
  <c r="Q305" i="2"/>
  <c r="N305" i="2"/>
  <c r="U305" i="2"/>
  <c r="V305" i="2"/>
  <c r="S305" i="2"/>
  <c r="X305" i="2"/>
  <c r="W305" i="2"/>
  <c r="Y305" i="2" s="1"/>
  <c r="U335" i="2"/>
  <c r="S335" i="2"/>
  <c r="W335" i="2"/>
  <c r="Y335" i="2" s="1"/>
  <c r="V335" i="2"/>
  <c r="X335" i="2"/>
  <c r="N335" i="2"/>
  <c r="Q335" i="2"/>
  <c r="X330" i="2"/>
  <c r="V330" i="2"/>
  <c r="W330" i="2"/>
  <c r="Q330" i="2"/>
  <c r="S330" i="2" s="1"/>
  <c r="U330" i="2" s="1"/>
  <c r="X339" i="2"/>
  <c r="V339" i="2"/>
  <c r="Q339" i="2"/>
  <c r="N339" i="2"/>
  <c r="W339" i="2"/>
  <c r="Y339" i="2" s="1"/>
  <c r="S339" i="2"/>
  <c r="U339" i="2"/>
  <c r="N341" i="2"/>
  <c r="W341" i="2" s="1"/>
  <c r="S341" i="2"/>
  <c r="U341" i="2" s="1"/>
  <c r="X341" i="2"/>
  <c r="X328" i="2"/>
  <c r="W328" i="2"/>
  <c r="Y328" i="2" s="1"/>
  <c r="U328" i="2"/>
  <c r="S328" i="2"/>
  <c r="V328" i="2"/>
  <c r="N328" i="2"/>
  <c r="Q328" i="2"/>
  <c r="Q323" i="2"/>
  <c r="S323" i="2"/>
  <c r="U323" i="2"/>
  <c r="N323" i="2"/>
  <c r="W323" i="2"/>
  <c r="Y323" i="2" s="1"/>
  <c r="V323" i="2"/>
  <c r="X323" i="2"/>
  <c r="S313" i="2"/>
  <c r="X313" i="2"/>
  <c r="N313" i="2"/>
  <c r="V313" i="2"/>
  <c r="W313" i="2"/>
  <c r="Y313" i="2" s="1"/>
  <c r="Q313" i="2"/>
  <c r="U313" i="2"/>
  <c r="X343" i="2"/>
  <c r="W343" i="2"/>
  <c r="Y343" i="2" s="1"/>
  <c r="S343" i="2"/>
  <c r="U343" i="2"/>
  <c r="N343" i="2"/>
  <c r="V343" i="2"/>
  <c r="Q343" i="2"/>
  <c r="S353" i="2"/>
  <c r="V353" i="2"/>
  <c r="X353" i="2"/>
  <c r="Q353" i="2"/>
  <c r="W353" i="2"/>
  <c r="Y353" i="2" s="1"/>
  <c r="U353" i="2"/>
  <c r="N353" i="2"/>
  <c r="X325" i="2"/>
  <c r="X346" i="2"/>
  <c r="W346" i="2"/>
  <c r="Y346" i="2" s="1"/>
  <c r="S346" i="2"/>
  <c r="Q346" i="2"/>
  <c r="N346" i="2"/>
  <c r="U346" i="2"/>
  <c r="V346" i="2"/>
  <c r="X306" i="2"/>
  <c r="N239" i="2"/>
  <c r="X239" i="2"/>
  <c r="W216" i="2"/>
  <c r="Y216" i="2" s="1"/>
  <c r="N216" i="2"/>
  <c r="V216" i="2" s="1"/>
  <c r="X216" i="2"/>
  <c r="V153" i="2"/>
  <c r="U153" i="2"/>
  <c r="W153" i="2"/>
  <c r="Y153" i="2" s="1"/>
  <c r="N153" i="2"/>
  <c r="Q153" i="2"/>
  <c r="S153" i="2"/>
  <c r="X153" i="2"/>
  <c r="X319" i="2"/>
  <c r="W319" i="2"/>
  <c r="N334" i="2"/>
  <c r="U334" i="2"/>
  <c r="V334" i="2"/>
  <c r="Q334" i="2"/>
  <c r="X334" i="2"/>
  <c r="W334" i="2"/>
  <c r="Y334" i="2" s="1"/>
  <c r="S334" i="2"/>
  <c r="W301" i="2"/>
  <c r="Y301" i="2" s="1"/>
  <c r="X301" i="2"/>
  <c r="N301" i="2"/>
  <c r="Q301" i="2" s="1"/>
  <c r="S301" i="2" s="1"/>
  <c r="U301" i="2" s="1"/>
  <c r="N309" i="2"/>
  <c r="Q309" i="2" s="1"/>
  <c r="S309" i="2" s="1"/>
  <c r="U309" i="2" s="1"/>
  <c r="N317" i="2"/>
  <c r="W317" i="2" s="1"/>
  <c r="X317" i="2"/>
  <c r="X331" i="2"/>
  <c r="N331" i="2"/>
  <c r="S331" i="2"/>
  <c r="Q331" i="2"/>
  <c r="V331" i="2"/>
  <c r="U331" i="2"/>
  <c r="W331" i="2"/>
  <c r="Y331" i="2" s="1"/>
  <c r="V310" i="2"/>
  <c r="U310" i="2"/>
  <c r="Q310" i="2"/>
  <c r="W310" i="2"/>
  <c r="Y310" i="2" s="1"/>
  <c r="S310" i="2"/>
  <c r="X310" i="2"/>
  <c r="N310" i="2"/>
  <c r="N321" i="2"/>
  <c r="Q321" i="2" s="1"/>
  <c r="S321" i="2" s="1"/>
  <c r="U321" i="2" s="1"/>
  <c r="X321" i="2"/>
  <c r="Q314" i="2"/>
  <c r="U314" i="2"/>
  <c r="V314" i="2"/>
  <c r="X314" i="2"/>
  <c r="W314" i="2"/>
  <c r="Y314" i="2" s="1"/>
  <c r="N314" i="2"/>
  <c r="S314" i="2"/>
  <c r="X308" i="2"/>
  <c r="W308" i="2"/>
  <c r="Y308" i="2" s="1"/>
  <c r="U308" i="2"/>
  <c r="Q308" i="2"/>
  <c r="N308" i="2"/>
  <c r="S308" i="2"/>
  <c r="V308" i="2"/>
  <c r="W349" i="2"/>
  <c r="Y349" i="2" s="1"/>
  <c r="N349" i="2"/>
  <c r="Q349" i="2"/>
  <c r="S349" i="2"/>
  <c r="V349" i="2"/>
  <c r="X349" i="2"/>
  <c r="U349" i="2"/>
  <c r="X218" i="2"/>
  <c r="N218" i="2"/>
  <c r="Q218" i="2" s="1"/>
  <c r="S218" i="2" s="1"/>
  <c r="C354" i="2"/>
  <c r="H354" i="2" s="1"/>
  <c r="C352" i="2"/>
  <c r="H352" i="2" s="1"/>
  <c r="D351" i="2"/>
  <c r="C348" i="2"/>
  <c r="H348" i="2" s="1"/>
  <c r="D347" i="2"/>
  <c r="C344" i="2"/>
  <c r="H344" i="2" s="1"/>
  <c r="D343" i="2"/>
  <c r="D353" i="2"/>
  <c r="D349" i="2"/>
  <c r="D345" i="2"/>
  <c r="D354" i="2"/>
  <c r="K354" i="2" s="1"/>
  <c r="C353" i="2"/>
  <c r="H353" i="2" s="1"/>
  <c r="D352" i="2"/>
  <c r="C349" i="2"/>
  <c r="H349" i="2" s="1"/>
  <c r="D348" i="2"/>
  <c r="C345" i="2"/>
  <c r="D344" i="2"/>
  <c r="C350" i="2"/>
  <c r="H350" i="2" s="1"/>
  <c r="C346" i="2"/>
  <c r="C351" i="2"/>
  <c r="H351" i="2" s="1"/>
  <c r="D350" i="2"/>
  <c r="C347" i="2"/>
  <c r="H347" i="2" s="1"/>
  <c r="D346" i="2"/>
  <c r="C343" i="2"/>
  <c r="H343" i="2" s="1"/>
  <c r="D303" i="2"/>
  <c r="C342" i="2"/>
  <c r="H342" i="2" s="1"/>
  <c r="C341" i="2"/>
  <c r="H341" i="2" s="1"/>
  <c r="C340" i="2"/>
  <c r="H340" i="2" s="1"/>
  <c r="D339" i="2"/>
  <c r="K339" i="2" s="1"/>
  <c r="C335" i="2"/>
  <c r="H335" i="2" s="1"/>
  <c r="D334" i="2"/>
  <c r="D342" i="2"/>
  <c r="K342" i="2" s="1"/>
  <c r="D341" i="2"/>
  <c r="D340" i="2"/>
  <c r="K340" i="2" s="1"/>
  <c r="C337" i="2"/>
  <c r="H337" i="2" s="1"/>
  <c r="C336" i="2"/>
  <c r="H336" i="2" s="1"/>
  <c r="D335" i="2"/>
  <c r="C332" i="2"/>
  <c r="H332" i="2" s="1"/>
  <c r="C339" i="2"/>
  <c r="H339" i="2" s="1"/>
  <c r="C334" i="2"/>
  <c r="H334" i="2" s="1"/>
  <c r="C338" i="2"/>
  <c r="H338" i="2" s="1"/>
  <c r="D337" i="2"/>
  <c r="D336" i="2"/>
  <c r="K336" i="2" s="1"/>
  <c r="C333" i="2"/>
  <c r="H333" i="2" s="1"/>
  <c r="D332" i="2"/>
  <c r="D338" i="2"/>
  <c r="D333" i="2"/>
  <c r="C331" i="2"/>
  <c r="H331" i="2" s="1"/>
  <c r="C330" i="2"/>
  <c r="H330" i="2" s="1"/>
  <c r="C326" i="2"/>
  <c r="H326" i="2" s="1"/>
  <c r="D325" i="2"/>
  <c r="D331" i="2"/>
  <c r="K331" i="2" s="1"/>
  <c r="D330" i="2"/>
  <c r="K330" i="2" s="1"/>
  <c r="C329" i="2"/>
  <c r="H329" i="2" s="1"/>
  <c r="C328" i="2"/>
  <c r="H328" i="2" s="1"/>
  <c r="C327" i="2"/>
  <c r="H327" i="2" s="1"/>
  <c r="D326" i="2"/>
  <c r="C323" i="2"/>
  <c r="H323" i="2" s="1"/>
  <c r="C322" i="2"/>
  <c r="H322" i="2" s="1"/>
  <c r="C321" i="2"/>
  <c r="H321" i="2" s="1"/>
  <c r="C325" i="2"/>
  <c r="D324" i="2"/>
  <c r="D329" i="2"/>
  <c r="D328" i="2"/>
  <c r="D327" i="2"/>
  <c r="C324" i="2"/>
  <c r="D323" i="2"/>
  <c r="K323" i="2" s="1"/>
  <c r="D322" i="2"/>
  <c r="D321" i="2"/>
  <c r="C320" i="2"/>
  <c r="H320" i="2" s="1"/>
  <c r="C319" i="2"/>
  <c r="D318" i="2"/>
  <c r="C312" i="2"/>
  <c r="H312" i="2" s="1"/>
  <c r="D311" i="2"/>
  <c r="D310" i="2"/>
  <c r="C318" i="2"/>
  <c r="H318" i="2" s="1"/>
  <c r="D317" i="2"/>
  <c r="D316" i="2"/>
  <c r="D315" i="2"/>
  <c r="K315" i="2" s="1"/>
  <c r="C311" i="2"/>
  <c r="C310" i="2"/>
  <c r="D309" i="2"/>
  <c r="D306" i="2"/>
  <c r="D320" i="2"/>
  <c r="K320" i="2" s="1"/>
  <c r="D319" i="2"/>
  <c r="C315" i="2"/>
  <c r="H315" i="2" s="1"/>
  <c r="C314" i="2"/>
  <c r="H314" i="2" s="1"/>
  <c r="C313" i="2"/>
  <c r="H313" i="2" s="1"/>
  <c r="D312" i="2"/>
  <c r="D308" i="2"/>
  <c r="C317" i="2"/>
  <c r="C316" i="2"/>
  <c r="H316" i="2" s="1"/>
  <c r="D314" i="2"/>
  <c r="D313" i="2"/>
  <c r="K313" i="2" s="1"/>
  <c r="C309" i="2"/>
  <c r="C308" i="2"/>
  <c r="H308" i="2" s="1"/>
  <c r="C307" i="2"/>
  <c r="C306" i="2"/>
  <c r="H306" i="2" s="1"/>
  <c r="D307" i="2"/>
  <c r="C305" i="2"/>
  <c r="H305" i="2" s="1"/>
  <c r="D304" i="2"/>
  <c r="D305" i="2"/>
  <c r="C304" i="2"/>
  <c r="H304" i="2" s="1"/>
  <c r="C303" i="2"/>
  <c r="H303" i="2" s="1"/>
  <c r="D302" i="2"/>
  <c r="C302" i="2"/>
  <c r="H302" i="2" s="1"/>
  <c r="C301" i="2"/>
  <c r="H301" i="2" s="1"/>
  <c r="D301" i="2"/>
  <c r="K301" i="2" s="1"/>
  <c r="C278" i="2"/>
  <c r="H278" i="2" s="1"/>
  <c r="D185" i="2"/>
  <c r="C218" i="2"/>
  <c r="H218" i="2" s="1"/>
  <c r="C185" i="2"/>
  <c r="H185" i="2" s="1"/>
  <c r="D218" i="2"/>
  <c r="C144" i="2"/>
  <c r="H144" i="2" s="1"/>
  <c r="C148" i="2"/>
  <c r="H148" i="2" s="1"/>
  <c r="C149" i="2"/>
  <c r="H149" i="2" s="1"/>
  <c r="C147" i="2"/>
  <c r="H147" i="2" s="1"/>
  <c r="C145" i="2"/>
  <c r="H145" i="2" s="1"/>
  <c r="C146" i="2"/>
  <c r="H146" i="2" s="1"/>
  <c r="N285" i="2"/>
  <c r="N296" i="2"/>
  <c r="V296" i="2" s="1"/>
  <c r="W212" i="2"/>
  <c r="Y212" i="2" s="1"/>
  <c r="S212" i="2"/>
  <c r="U212" i="2"/>
  <c r="Q212" i="2"/>
  <c r="V212" i="2"/>
  <c r="X212" i="2"/>
  <c r="N212" i="2"/>
  <c r="S207" i="2"/>
  <c r="W207" i="2"/>
  <c r="Y207" i="2" s="1"/>
  <c r="Q207" i="2"/>
  <c r="V207" i="2"/>
  <c r="X207" i="2"/>
  <c r="N207" i="2"/>
  <c r="U207" i="2"/>
  <c r="S266" i="2"/>
  <c r="Q266" i="2"/>
  <c r="U266" i="2"/>
  <c r="V266" i="2"/>
  <c r="N266" i="2"/>
  <c r="W266" i="2"/>
  <c r="Y266" i="2" s="1"/>
  <c r="X266" i="2"/>
  <c r="S186" i="2"/>
  <c r="V186" i="2"/>
  <c r="X186" i="2"/>
  <c r="U186" i="2"/>
  <c r="W186" i="2"/>
  <c r="Y186" i="2" s="1"/>
  <c r="N186" i="2"/>
  <c r="Q186" i="2"/>
  <c r="N244" i="2"/>
  <c r="Q244" i="2" s="1"/>
  <c r="S244" i="2" s="1"/>
  <c r="U244" i="2" s="1"/>
  <c r="X244" i="2"/>
  <c r="U289" i="2"/>
  <c r="W289" i="2"/>
  <c r="Y289" i="2" s="1"/>
  <c r="N289" i="2"/>
  <c r="S289" i="2"/>
  <c r="V289" i="2"/>
  <c r="X289" i="2"/>
  <c r="Q289" i="2"/>
  <c r="N178" i="2"/>
  <c r="V178" i="2" s="1"/>
  <c r="X178" i="2"/>
  <c r="W178" i="2"/>
  <c r="Y178" i="2" s="1"/>
  <c r="Q178" i="2"/>
  <c r="S178" i="2" s="1"/>
  <c r="U178" i="2" s="1"/>
  <c r="Q183" i="2"/>
  <c r="W183" i="2"/>
  <c r="Y183" i="2" s="1"/>
  <c r="S183" i="2"/>
  <c r="X183" i="2"/>
  <c r="U183" i="2"/>
  <c r="V183" i="2"/>
  <c r="N183" i="2"/>
  <c r="N280" i="2"/>
  <c r="Q280" i="2"/>
  <c r="X280" i="2"/>
  <c r="W280" i="2"/>
  <c r="Y280" i="2" s="1"/>
  <c r="S280" i="2"/>
  <c r="V280" i="2"/>
  <c r="U280" i="2"/>
  <c r="N252" i="2"/>
  <c r="V252" i="2"/>
  <c r="U252" i="2"/>
  <c r="Q252" i="2"/>
  <c r="W252" i="2"/>
  <c r="Y252" i="2" s="1"/>
  <c r="S252" i="2"/>
  <c r="X252" i="2"/>
  <c r="U294" i="2"/>
  <c r="Q294" i="2"/>
  <c r="V294" i="2"/>
  <c r="X294" i="2"/>
  <c r="N294" i="2"/>
  <c r="W294" i="2"/>
  <c r="Y294" i="2" s="1"/>
  <c r="S294" i="2"/>
  <c r="X296" i="2"/>
  <c r="S196" i="2"/>
  <c r="U196" i="2"/>
  <c r="V196" i="2"/>
  <c r="N196" i="2"/>
  <c r="X196" i="2"/>
  <c r="Q196" i="2"/>
  <c r="W196" i="2"/>
  <c r="Y196" i="2" s="1"/>
  <c r="N201" i="2"/>
  <c r="X201" i="2"/>
  <c r="Q201" i="2"/>
  <c r="W201" i="2"/>
  <c r="Y201" i="2" s="1"/>
  <c r="S201" i="2"/>
  <c r="V201" i="2"/>
  <c r="U201" i="2"/>
  <c r="Q182" i="2"/>
  <c r="V182" i="2"/>
  <c r="W182" i="2"/>
  <c r="Y182" i="2" s="1"/>
  <c r="N182" i="2"/>
  <c r="X182" i="2"/>
  <c r="U182" i="2"/>
  <c r="S182" i="2"/>
  <c r="X215" i="2"/>
  <c r="N215" i="2"/>
  <c r="V215" i="2" s="1"/>
  <c r="Q204" i="2"/>
  <c r="V204" i="2"/>
  <c r="X204" i="2"/>
  <c r="U204" i="2"/>
  <c r="S204" i="2"/>
  <c r="N204" i="2"/>
  <c r="W204" i="2"/>
  <c r="Y204" i="2" s="1"/>
  <c r="V234" i="2"/>
  <c r="U234" i="2"/>
  <c r="N234" i="2"/>
  <c r="Q234" i="2"/>
  <c r="W234" i="2"/>
  <c r="Y234" i="2" s="1"/>
  <c r="X234" i="2"/>
  <c r="S234" i="2"/>
  <c r="S181" i="2"/>
  <c r="W181" i="2"/>
  <c r="Y181" i="2" s="1"/>
  <c r="U181" i="2"/>
  <c r="V181" i="2"/>
  <c r="X181" i="2"/>
  <c r="Q181" i="2"/>
  <c r="N181" i="2"/>
  <c r="V194" i="2"/>
  <c r="X194" i="2"/>
  <c r="U194" i="2"/>
  <c r="W194" i="2"/>
  <c r="Y194" i="2" s="1"/>
  <c r="S194" i="2"/>
  <c r="N194" i="2"/>
  <c r="Q194" i="2"/>
  <c r="W180" i="2"/>
  <c r="Y180" i="2" s="1"/>
  <c r="U180" i="2"/>
  <c r="X180" i="2"/>
  <c r="Q180" i="2"/>
  <c r="V180" i="2"/>
  <c r="N180" i="2"/>
  <c r="S180" i="2"/>
  <c r="S206" i="2"/>
  <c r="Q206" i="2"/>
  <c r="N206" i="2"/>
  <c r="U206" i="2"/>
  <c r="V206" i="2"/>
  <c r="W206" i="2"/>
  <c r="Y206" i="2" s="1"/>
  <c r="X206" i="2"/>
  <c r="X227" i="2"/>
  <c r="N227" i="2"/>
  <c r="V227" i="2" s="1"/>
  <c r="Q260" i="2"/>
  <c r="X260" i="2"/>
  <c r="W260" i="2"/>
  <c r="Y260" i="2" s="1"/>
  <c r="V260" i="2"/>
  <c r="N260" i="2"/>
  <c r="U260" i="2"/>
  <c r="S260" i="2"/>
  <c r="X297" i="2"/>
  <c r="N297" i="2"/>
  <c r="Q297" i="2" s="1"/>
  <c r="S297" i="2" s="1"/>
  <c r="U297" i="2" s="1"/>
  <c r="N223" i="2"/>
  <c r="Q223" i="2" s="1"/>
  <c r="S223" i="2" s="1"/>
  <c r="U223" i="2" s="1"/>
  <c r="X223" i="2"/>
  <c r="X270" i="2"/>
  <c r="N270" i="2"/>
  <c r="V270" i="2" s="1"/>
  <c r="N233" i="2"/>
  <c r="V233" i="2" s="1"/>
  <c r="X233" i="2"/>
  <c r="N283" i="2"/>
  <c r="V283" i="2" s="1"/>
  <c r="X283" i="2"/>
  <c r="N238" i="2"/>
  <c r="Q238" i="2" s="1"/>
  <c r="S238" i="2" s="1"/>
  <c r="U238" i="2" s="1"/>
  <c r="X238" i="2"/>
  <c r="V246" i="2"/>
  <c r="S246" i="2"/>
  <c r="X246" i="2"/>
  <c r="U246" i="2"/>
  <c r="Q246" i="2"/>
  <c r="W246" i="2"/>
  <c r="Y246" i="2" s="1"/>
  <c r="N246" i="2"/>
  <c r="X290" i="2"/>
  <c r="N290" i="2"/>
  <c r="Q290" i="2" s="1"/>
  <c r="S290" i="2" s="1"/>
  <c r="U290" i="2" s="1"/>
  <c r="N203" i="2"/>
  <c r="Q203" i="2"/>
  <c r="S203" i="2"/>
  <c r="V203" i="2"/>
  <c r="W203" i="2"/>
  <c r="Y203" i="2" s="1"/>
  <c r="U203" i="2"/>
  <c r="X203" i="2"/>
  <c r="Q225" i="2"/>
  <c r="W225" i="2"/>
  <c r="Y225" i="2" s="1"/>
  <c r="S225" i="2"/>
  <c r="X225" i="2"/>
  <c r="U225" i="2"/>
  <c r="V225" i="2"/>
  <c r="N225" i="2"/>
  <c r="Q202" i="2"/>
  <c r="N202" i="2"/>
  <c r="V202" i="2"/>
  <c r="U202" i="2"/>
  <c r="W202" i="2"/>
  <c r="Y202" i="2" s="1"/>
  <c r="X202" i="2"/>
  <c r="S202" i="2"/>
  <c r="U245" i="2"/>
  <c r="W245" i="2"/>
  <c r="Y245" i="2" s="1"/>
  <c r="V245" i="2"/>
  <c r="N245" i="2"/>
  <c r="X245" i="2"/>
  <c r="S245" i="2"/>
  <c r="Q245" i="2"/>
  <c r="N269" i="2"/>
  <c r="V269" i="2"/>
  <c r="Q269" i="2"/>
  <c r="S269" i="2"/>
  <c r="W269" i="2"/>
  <c r="Y269" i="2" s="1"/>
  <c r="U269" i="2"/>
  <c r="X269" i="2"/>
  <c r="W282" i="2"/>
  <c r="Y282" i="2" s="1"/>
  <c r="S282" i="2"/>
  <c r="X282" i="2"/>
  <c r="N282" i="2"/>
  <c r="Q282" i="2"/>
  <c r="V282" i="2"/>
  <c r="U282" i="2"/>
  <c r="X300" i="2"/>
  <c r="N300" i="2"/>
  <c r="Q300" i="2" s="1"/>
  <c r="S300" i="2" s="1"/>
  <c r="U300" i="2" s="1"/>
  <c r="V235" i="2"/>
  <c r="N235" i="2"/>
  <c r="X235" i="2"/>
  <c r="S235" i="2"/>
  <c r="Q235" i="2"/>
  <c r="U235" i="2"/>
  <c r="W235" i="2"/>
  <c r="Y235" i="2" s="1"/>
  <c r="V279" i="2"/>
  <c r="X279" i="2"/>
  <c r="U279" i="2"/>
  <c r="N279" i="2"/>
  <c r="Q279" i="2"/>
  <c r="S279" i="2"/>
  <c r="W279" i="2"/>
  <c r="Y279" i="2" s="1"/>
  <c r="N291" i="2"/>
  <c r="Q291" i="2"/>
  <c r="X291" i="2"/>
  <c r="V291" i="2"/>
  <c r="W291" i="2"/>
  <c r="Y291" i="2" s="1"/>
  <c r="U291" i="2"/>
  <c r="S291" i="2"/>
  <c r="V199" i="2"/>
  <c r="X199" i="2"/>
  <c r="S199" i="2"/>
  <c r="Q199" i="2"/>
  <c r="U199" i="2"/>
  <c r="N199" i="2"/>
  <c r="W199" i="2"/>
  <c r="Y199" i="2" s="1"/>
  <c r="Q263" i="2"/>
  <c r="U263" i="2"/>
  <c r="V263" i="2"/>
  <c r="S263" i="2"/>
  <c r="X263" i="2"/>
  <c r="N263" i="2"/>
  <c r="W263" i="2"/>
  <c r="Y263" i="2" s="1"/>
  <c r="W190" i="2"/>
  <c r="Y190" i="2" s="1"/>
  <c r="U190" i="2"/>
  <c r="N190" i="2"/>
  <c r="X190" i="2"/>
  <c r="Q190" i="2"/>
  <c r="S190" i="2"/>
  <c r="V190" i="2"/>
  <c r="X278" i="2"/>
  <c r="N278" i="2"/>
  <c r="Q278" i="2" s="1"/>
  <c r="S278" i="2" s="1"/>
  <c r="U278" i="2" s="1"/>
  <c r="W278" i="2"/>
  <c r="Y278" i="2" s="1"/>
  <c r="Q253" i="2"/>
  <c r="U253" i="2"/>
  <c r="S253" i="2"/>
  <c r="N253" i="2"/>
  <c r="W253" i="2"/>
  <c r="Y253" i="2" s="1"/>
  <c r="V253" i="2"/>
  <c r="X253" i="2"/>
  <c r="W213" i="2"/>
  <c r="Y213" i="2" s="1"/>
  <c r="V213" i="2"/>
  <c r="N213" i="2"/>
  <c r="Q213" i="2" s="1"/>
  <c r="S213" i="2" s="1"/>
  <c r="U213" i="2" s="1"/>
  <c r="X213" i="2"/>
  <c r="U287" i="2"/>
  <c r="X287" i="2"/>
  <c r="N287" i="2"/>
  <c r="V287" i="2"/>
  <c r="W287" i="2"/>
  <c r="Y287" i="2" s="1"/>
  <c r="Q287" i="2"/>
  <c r="S287" i="2"/>
  <c r="Q271" i="2"/>
  <c r="N271" i="2"/>
  <c r="W271" i="2"/>
  <c r="Y271" i="2" s="1"/>
  <c r="U271" i="2"/>
  <c r="X271" i="2"/>
  <c r="S271" i="2"/>
  <c r="V271" i="2"/>
  <c r="W267" i="2"/>
  <c r="Y267" i="2" s="1"/>
  <c r="V267" i="2"/>
  <c r="N267" i="2"/>
  <c r="S267" i="2"/>
  <c r="Q267" i="2"/>
  <c r="U267" i="2"/>
  <c r="X267" i="2"/>
  <c r="V219" i="2"/>
  <c r="N219" i="2"/>
  <c r="X219" i="2"/>
  <c r="Q219" i="2"/>
  <c r="U219" i="2"/>
  <c r="S219" i="2"/>
  <c r="W219" i="2"/>
  <c r="Y219" i="2" s="1"/>
  <c r="N264" i="2"/>
  <c r="Q264" i="2"/>
  <c r="U264" i="2"/>
  <c r="V264" i="2"/>
  <c r="S264" i="2"/>
  <c r="W264" i="2"/>
  <c r="Y264" i="2" s="1"/>
  <c r="X264" i="2"/>
  <c r="X299" i="2"/>
  <c r="Q299" i="2"/>
  <c r="U299" i="2"/>
  <c r="V299" i="2"/>
  <c r="W299" i="2"/>
  <c r="Y299" i="2" s="1"/>
  <c r="N299" i="2"/>
  <c r="S299" i="2"/>
  <c r="V237" i="2"/>
  <c r="S237" i="2"/>
  <c r="N237" i="2"/>
  <c r="U237" i="2"/>
  <c r="Q237" i="2"/>
  <c r="X237" i="2"/>
  <c r="W237" i="2"/>
  <c r="Y237" i="2" s="1"/>
  <c r="N231" i="2"/>
  <c r="V231" i="2" s="1"/>
  <c r="X231" i="2"/>
  <c r="V228" i="2"/>
  <c r="W228" i="2"/>
  <c r="Y228" i="2" s="1"/>
  <c r="N228" i="2"/>
  <c r="X228" i="2"/>
  <c r="S228" i="2"/>
  <c r="Q228" i="2"/>
  <c r="U228" i="2"/>
  <c r="V229" i="2"/>
  <c r="S229" i="2"/>
  <c r="N229" i="2"/>
  <c r="W229" i="2"/>
  <c r="Y229" i="2" s="1"/>
  <c r="U229" i="2"/>
  <c r="Q229" i="2"/>
  <c r="X229" i="2"/>
  <c r="X272" i="2"/>
  <c r="N272" i="2"/>
  <c r="V272" i="2" s="1"/>
  <c r="V220" i="2"/>
  <c r="W220" i="2"/>
  <c r="Y220" i="2" s="1"/>
  <c r="N220" i="2"/>
  <c r="X220" i="2"/>
  <c r="S220" i="2"/>
  <c r="Q220" i="2"/>
  <c r="U220" i="2"/>
  <c r="X221" i="2"/>
  <c r="N221" i="2"/>
  <c r="Q221" i="2" s="1"/>
  <c r="S221" i="2" s="1"/>
  <c r="U221" i="2" s="1"/>
  <c r="X288" i="2"/>
  <c r="N288" i="2"/>
  <c r="V288" i="2"/>
  <c r="W288" i="2"/>
  <c r="Y288" i="2" s="1"/>
  <c r="S288" i="2"/>
  <c r="Q288" i="2"/>
  <c r="U288" i="2"/>
  <c r="V177" i="2"/>
  <c r="X177" i="2"/>
  <c r="W177" i="2"/>
  <c r="Y177" i="2" s="1"/>
  <c r="Q177" i="2"/>
  <c r="U177" i="2"/>
  <c r="N177" i="2"/>
  <c r="S177" i="2"/>
  <c r="Q184" i="2"/>
  <c r="S184" i="2"/>
  <c r="U184" i="2"/>
  <c r="X184" i="2"/>
  <c r="W184" i="2"/>
  <c r="Y184" i="2" s="1"/>
  <c r="V184" i="2"/>
  <c r="N184" i="2"/>
  <c r="V255" i="2"/>
  <c r="Q255" i="2"/>
  <c r="S255" i="2"/>
  <c r="U255" i="2"/>
  <c r="W255" i="2"/>
  <c r="Y255" i="2" s="1"/>
  <c r="N255" i="2"/>
  <c r="X255" i="2"/>
  <c r="N195" i="2"/>
  <c r="V195" i="2" s="1"/>
  <c r="X195" i="2"/>
  <c r="S188" i="2"/>
  <c r="N188" i="2"/>
  <c r="W188" i="2"/>
  <c r="Y188" i="2" s="1"/>
  <c r="V188" i="2"/>
  <c r="U188" i="2"/>
  <c r="Q188" i="2"/>
  <c r="X188" i="2"/>
  <c r="V274" i="2"/>
  <c r="N274" i="2"/>
  <c r="S274" i="2"/>
  <c r="Q274" i="2"/>
  <c r="W274" i="2"/>
  <c r="Y274" i="2" s="1"/>
  <c r="U274" i="2"/>
  <c r="X274" i="2"/>
  <c r="U193" i="2"/>
  <c r="X193" i="2"/>
  <c r="W193" i="2"/>
  <c r="Y193" i="2" s="1"/>
  <c r="V193" i="2"/>
  <c r="Q193" i="2"/>
  <c r="N193" i="2"/>
  <c r="S193" i="2"/>
  <c r="X275" i="2"/>
  <c r="V275" i="2"/>
  <c r="W275" i="2"/>
  <c r="Y275" i="2" s="1"/>
  <c r="U275" i="2"/>
  <c r="Q275" i="2"/>
  <c r="N275" i="2"/>
  <c r="S275" i="2"/>
  <c r="N205" i="2"/>
  <c r="V205" i="2"/>
  <c r="S205" i="2"/>
  <c r="U205" i="2"/>
  <c r="X205" i="2"/>
  <c r="W205" i="2"/>
  <c r="Y205" i="2" s="1"/>
  <c r="Q205" i="2"/>
  <c r="N214" i="2"/>
  <c r="V214" i="2" s="1"/>
  <c r="X214" i="2"/>
  <c r="N211" i="2"/>
  <c r="Q211" i="2" s="1"/>
  <c r="S211" i="2" s="1"/>
  <c r="U211" i="2" s="1"/>
  <c r="W211" i="2"/>
  <c r="Y211" i="2" s="1"/>
  <c r="X211" i="2"/>
  <c r="V259" i="2"/>
  <c r="Q259" i="2"/>
  <c r="U259" i="2"/>
  <c r="W259" i="2"/>
  <c r="Y259" i="2" s="1"/>
  <c r="N259" i="2"/>
  <c r="X259" i="2"/>
  <c r="S259" i="2"/>
  <c r="X192" i="2"/>
  <c r="V192" i="2"/>
  <c r="Q192" i="2"/>
  <c r="U192" i="2"/>
  <c r="N192" i="2"/>
  <c r="W192" i="2"/>
  <c r="Y192" i="2" s="1"/>
  <c r="S192" i="2"/>
  <c r="N226" i="2"/>
  <c r="U226" i="2"/>
  <c r="Q226" i="2"/>
  <c r="S226" i="2"/>
  <c r="W226" i="2"/>
  <c r="Y226" i="2" s="1"/>
  <c r="V226" i="2"/>
  <c r="X226" i="2"/>
  <c r="S200" i="2"/>
  <c r="Q200" i="2"/>
  <c r="V200" i="2"/>
  <c r="U200" i="2"/>
  <c r="N200" i="2"/>
  <c r="W200" i="2"/>
  <c r="Y200" i="2" s="1"/>
  <c r="X200" i="2"/>
  <c r="X268" i="2"/>
  <c r="V268" i="2"/>
  <c r="U268" i="2"/>
  <c r="N268" i="2"/>
  <c r="Q268" i="2"/>
  <c r="W268" i="2"/>
  <c r="Y268" i="2" s="1"/>
  <c r="S268" i="2"/>
  <c r="V257" i="2"/>
  <c r="U257" i="2"/>
  <c r="X257" i="2"/>
  <c r="W257" i="2"/>
  <c r="Y257" i="2" s="1"/>
  <c r="S257" i="2"/>
  <c r="N257" i="2"/>
  <c r="Q257" i="2"/>
  <c r="N295" i="2"/>
  <c r="V295" i="2" s="1"/>
  <c r="X295" i="2"/>
  <c r="N222" i="2"/>
  <c r="V222" i="2" s="1"/>
  <c r="X222" i="2"/>
  <c r="V262" i="2"/>
  <c r="S262" i="2"/>
  <c r="X262" i="2"/>
  <c r="U262" i="2"/>
  <c r="W262" i="2"/>
  <c r="Y262" i="2" s="1"/>
  <c r="Q262" i="2"/>
  <c r="N262" i="2"/>
  <c r="V276" i="2"/>
  <c r="S276" i="2"/>
  <c r="X276" i="2"/>
  <c r="W276" i="2"/>
  <c r="Y276" i="2" s="1"/>
  <c r="N276" i="2"/>
  <c r="U276" i="2"/>
  <c r="Q276" i="2"/>
  <c r="X230" i="2"/>
  <c r="N230" i="2"/>
  <c r="V230" i="2" s="1"/>
  <c r="N232" i="2"/>
  <c r="V232" i="2" s="1"/>
  <c r="X232" i="2"/>
  <c r="X273" i="2"/>
  <c r="N273" i="2"/>
  <c r="Q273" i="2" s="1"/>
  <c r="S273" i="2" s="1"/>
  <c r="U273" i="2" s="1"/>
  <c r="N286" i="2"/>
  <c r="V286" i="2" s="1"/>
  <c r="X286" i="2"/>
  <c r="X292" i="2"/>
  <c r="N292" i="2"/>
  <c r="Q292" i="2" s="1"/>
  <c r="U292" i="2" s="1"/>
  <c r="U176" i="2"/>
  <c r="W176" i="2"/>
  <c r="Y176" i="2" s="1"/>
  <c r="S176" i="2"/>
  <c r="X176" i="2"/>
  <c r="N176" i="2"/>
  <c r="Q176" i="2"/>
  <c r="V176" i="2"/>
  <c r="U197" i="2"/>
  <c r="X197" i="2"/>
  <c r="N197" i="2"/>
  <c r="W197" i="2"/>
  <c r="Y197" i="2" s="1"/>
  <c r="V197" i="2"/>
  <c r="S197" i="2"/>
  <c r="Q197" i="2"/>
  <c r="N210" i="2"/>
  <c r="X210" i="2"/>
  <c r="W210" i="2"/>
  <c r="Y210" i="2" s="1"/>
  <c r="V210" i="2"/>
  <c r="Q210" i="2"/>
  <c r="S210" i="2" s="1"/>
  <c r="U210" i="2" s="1"/>
  <c r="X249" i="2"/>
  <c r="V249" i="2"/>
  <c r="U249" i="2"/>
  <c r="Q249" i="2"/>
  <c r="S249" i="2"/>
  <c r="W249" i="2"/>
  <c r="Y249" i="2" s="1"/>
  <c r="N249" i="2"/>
  <c r="W256" i="2"/>
  <c r="Y256" i="2" s="1"/>
  <c r="V256" i="2"/>
  <c r="U256" i="2"/>
  <c r="N256" i="2"/>
  <c r="S256" i="2"/>
  <c r="Q256" i="2"/>
  <c r="X256" i="2"/>
  <c r="N258" i="2"/>
  <c r="X258" i="2"/>
  <c r="W258" i="2"/>
  <c r="Y258" i="2" s="1"/>
  <c r="V258" i="2"/>
  <c r="U258" i="2"/>
  <c r="Q258" i="2"/>
  <c r="S258" i="2"/>
  <c r="Q179" i="2"/>
  <c r="X179" i="2"/>
  <c r="S179" i="2"/>
  <c r="V179" i="2"/>
  <c r="W179" i="2"/>
  <c r="Y179" i="2" s="1"/>
  <c r="N179" i="2"/>
  <c r="U179" i="2"/>
  <c r="V189" i="2"/>
  <c r="W189" i="2"/>
  <c r="Y189" i="2" s="1"/>
  <c r="N189" i="2"/>
  <c r="X189" i="2"/>
  <c r="Q189" i="2"/>
  <c r="S189" i="2"/>
  <c r="U189" i="2"/>
  <c r="V277" i="2"/>
  <c r="S277" i="2"/>
  <c r="U277" i="2"/>
  <c r="W277" i="2"/>
  <c r="Y277" i="2" s="1"/>
  <c r="Q277" i="2"/>
  <c r="X277" i="2"/>
  <c r="N277" i="2"/>
  <c r="X191" i="2"/>
  <c r="W191" i="2"/>
  <c r="Y191" i="2" s="1"/>
  <c r="Q191" i="2"/>
  <c r="N191" i="2"/>
  <c r="S191" i="2"/>
  <c r="V191" i="2"/>
  <c r="U191" i="2"/>
  <c r="V254" i="2"/>
  <c r="S254" i="2"/>
  <c r="N254" i="2"/>
  <c r="U254" i="2"/>
  <c r="Q254" i="2"/>
  <c r="W254" i="2"/>
  <c r="Y254" i="2" s="1"/>
  <c r="X254" i="2"/>
  <c r="V281" i="2"/>
  <c r="S281" i="2"/>
  <c r="W281" i="2"/>
  <c r="Y281" i="2" s="1"/>
  <c r="Q281" i="2"/>
  <c r="X281" i="2"/>
  <c r="U281" i="2"/>
  <c r="N281" i="2"/>
  <c r="V250" i="2"/>
  <c r="W250" i="2"/>
  <c r="Y250" i="2" s="1"/>
  <c r="X250" i="2"/>
  <c r="U250" i="2"/>
  <c r="Q250" i="2"/>
  <c r="N250" i="2"/>
  <c r="S250" i="2"/>
  <c r="Q251" i="2"/>
  <c r="V251" i="2"/>
  <c r="S251" i="2"/>
  <c r="W251" i="2"/>
  <c r="Y251" i="2" s="1"/>
  <c r="U251" i="2"/>
  <c r="X251" i="2"/>
  <c r="N251" i="2"/>
  <c r="Q217" i="2"/>
  <c r="S217" i="2" s="1"/>
  <c r="U217" i="2" s="1"/>
  <c r="N217" i="2"/>
  <c r="V217" i="2" s="1"/>
  <c r="X217" i="2"/>
  <c r="W217" i="2"/>
  <c r="Y217" i="2" s="1"/>
  <c r="W298" i="2"/>
  <c r="Y298" i="2" s="1"/>
  <c r="Q298" i="2"/>
  <c r="U298" i="2"/>
  <c r="S298" i="2"/>
  <c r="V298" i="2"/>
  <c r="N298" i="2"/>
  <c r="X298" i="2"/>
  <c r="X284" i="2"/>
  <c r="N284" i="2"/>
  <c r="V284" i="2" s="1"/>
  <c r="V198" i="2"/>
  <c r="N198" i="2"/>
  <c r="U198" i="2"/>
  <c r="W198" i="2"/>
  <c r="Y198" i="2" s="1"/>
  <c r="X198" i="2"/>
  <c r="S198" i="2"/>
  <c r="Q198" i="2"/>
  <c r="N236" i="2"/>
  <c r="X236" i="2"/>
  <c r="W265" i="2"/>
  <c r="Y265" i="2" s="1"/>
  <c r="N265" i="2"/>
  <c r="X265" i="2"/>
  <c r="V265" i="2"/>
  <c r="S265" i="2"/>
  <c r="U265" i="2"/>
  <c r="Q265" i="2"/>
  <c r="V261" i="2"/>
  <c r="W261" i="2"/>
  <c r="Y261" i="2" s="1"/>
  <c r="S261" i="2"/>
  <c r="N261" i="2"/>
  <c r="Q261" i="2"/>
  <c r="U261" i="2"/>
  <c r="X261" i="2"/>
  <c r="V208" i="2"/>
  <c r="N208" i="2"/>
  <c r="X208" i="2"/>
  <c r="Q208" i="2"/>
  <c r="S208" i="2"/>
  <c r="U208" i="2"/>
  <c r="W208" i="2"/>
  <c r="Y208" i="2" s="1"/>
  <c r="N242" i="2"/>
  <c r="V242" i="2" s="1"/>
  <c r="X242" i="2"/>
  <c r="X241" i="2"/>
  <c r="N241" i="2"/>
  <c r="V241" i="2" s="1"/>
  <c r="X224" i="2"/>
  <c r="N224" i="2"/>
  <c r="V224" i="2" s="1"/>
  <c r="N243" i="2"/>
  <c r="V243" i="2" s="1"/>
  <c r="X243" i="2"/>
  <c r="X293" i="2"/>
  <c r="N293" i="2"/>
  <c r="X285" i="2"/>
  <c r="C300" i="2"/>
  <c r="H300" i="2" s="1"/>
  <c r="C20" i="2"/>
  <c r="H20" i="2" s="1"/>
  <c r="C39" i="2"/>
  <c r="H39" i="2" s="1"/>
  <c r="C59" i="2"/>
  <c r="H59" i="2" s="1"/>
  <c r="C79" i="2"/>
  <c r="H79" i="2" s="1"/>
  <c r="C96" i="2"/>
  <c r="H96" i="2" s="1"/>
  <c r="C115" i="2"/>
  <c r="C135" i="2"/>
  <c r="H135" i="2" s="1"/>
  <c r="C155" i="2"/>
  <c r="H155" i="2" s="1"/>
  <c r="C174" i="2"/>
  <c r="H174" i="2" s="1"/>
  <c r="C195" i="2"/>
  <c r="H195" i="2" s="1"/>
  <c r="C215" i="2"/>
  <c r="H215" i="2" s="1"/>
  <c r="C235" i="2"/>
  <c r="H235" i="2" s="1"/>
  <c r="C254" i="2"/>
  <c r="C273" i="2"/>
  <c r="H273" i="2" s="1"/>
  <c r="C289" i="2"/>
  <c r="H289" i="2" s="1"/>
  <c r="C116" i="2"/>
  <c r="H116" i="2" s="1"/>
  <c r="C156" i="2"/>
  <c r="H156" i="2" s="1"/>
  <c r="C175" i="2"/>
  <c r="H175" i="2" s="1"/>
  <c r="C216" i="2"/>
  <c r="H216" i="2" s="1"/>
  <c r="C236" i="2"/>
  <c r="C255" i="2"/>
  <c r="H255" i="2" s="1"/>
  <c r="C290" i="2"/>
  <c r="H290" i="2" s="1"/>
  <c r="C3" i="2"/>
  <c r="H3" i="2" s="1"/>
  <c r="C22" i="2"/>
  <c r="H22" i="2" s="1"/>
  <c r="C41" i="2"/>
  <c r="H41" i="2" s="1"/>
  <c r="C61" i="2"/>
  <c r="H61" i="2" s="1"/>
  <c r="C81" i="2"/>
  <c r="H81" i="2" s="1"/>
  <c r="C98" i="2"/>
  <c r="H98" i="2" s="1"/>
  <c r="C117" i="2"/>
  <c r="H117" i="2" s="1"/>
  <c r="C137" i="2"/>
  <c r="H137" i="2" s="1"/>
  <c r="C157" i="2"/>
  <c r="H157" i="2" s="1"/>
  <c r="C176" i="2"/>
  <c r="H176" i="2" s="1"/>
  <c r="C197" i="2"/>
  <c r="H197" i="2" s="1"/>
  <c r="C217" i="2"/>
  <c r="H217" i="2" s="1"/>
  <c r="C256" i="2"/>
  <c r="H256" i="2" s="1"/>
  <c r="C291" i="2"/>
  <c r="H291" i="2" s="1"/>
  <c r="C4" i="2"/>
  <c r="H4" i="2" s="1"/>
  <c r="C2" i="2"/>
  <c r="C21" i="2"/>
  <c r="H21" i="2" s="1"/>
  <c r="C40" i="2"/>
  <c r="H40" i="2" s="1"/>
  <c r="C60" i="2"/>
  <c r="H60" i="2" s="1"/>
  <c r="C80" i="2"/>
  <c r="H80" i="2" s="1"/>
  <c r="C97" i="2"/>
  <c r="H97" i="2" s="1"/>
  <c r="C136" i="2"/>
  <c r="H136" i="2" s="1"/>
  <c r="C196" i="2"/>
  <c r="H196" i="2" s="1"/>
  <c r="C274" i="2"/>
  <c r="H274" i="2" s="1"/>
  <c r="C275" i="2"/>
  <c r="H275" i="2" s="1"/>
  <c r="C5" i="2"/>
  <c r="H5" i="2" s="1"/>
  <c r="C24" i="2"/>
  <c r="H24" i="2" s="1"/>
  <c r="C43" i="2"/>
  <c r="H43" i="2" s="1"/>
  <c r="C63" i="2"/>
  <c r="H63" i="2" s="1"/>
  <c r="C100" i="2"/>
  <c r="H100" i="2" s="1"/>
  <c r="C119" i="2"/>
  <c r="H119" i="2" s="1"/>
  <c r="C139" i="2"/>
  <c r="H139" i="2" s="1"/>
  <c r="C159" i="2"/>
  <c r="H159" i="2" s="1"/>
  <c r="C178" i="2"/>
  <c r="H178" i="2" s="1"/>
  <c r="C199" i="2"/>
  <c r="H199" i="2" s="1"/>
  <c r="C220" i="2"/>
  <c r="H220" i="2" s="1"/>
  <c r="C238" i="2"/>
  <c r="H238" i="2" s="1"/>
  <c r="C293" i="2"/>
  <c r="H293" i="2" s="1"/>
  <c r="D298" i="2"/>
  <c r="C6" i="2"/>
  <c r="H6" i="2" s="1"/>
  <c r="C44" i="2"/>
  <c r="H44" i="2" s="1"/>
  <c r="C64" i="2"/>
  <c r="H64" i="2" s="1"/>
  <c r="C83" i="2"/>
  <c r="C101" i="2"/>
  <c r="H101" i="2" s="1"/>
  <c r="C120" i="2"/>
  <c r="C140" i="2"/>
  <c r="H140" i="2" s="1"/>
  <c r="C160" i="2"/>
  <c r="H160" i="2" s="1"/>
  <c r="C179" i="2"/>
  <c r="H179" i="2" s="1"/>
  <c r="C200" i="2"/>
  <c r="H200" i="2" s="1"/>
  <c r="C221" i="2"/>
  <c r="H221" i="2" s="1"/>
  <c r="C239" i="2"/>
  <c r="H239" i="2" s="1"/>
  <c r="C277" i="2"/>
  <c r="H277" i="2" s="1"/>
  <c r="C294" i="2"/>
  <c r="H294" i="2" s="1"/>
  <c r="D299" i="2"/>
  <c r="C25" i="2"/>
  <c r="H25" i="2" s="1"/>
  <c r="C45" i="2"/>
  <c r="H45" i="2" s="1"/>
  <c r="C65" i="2"/>
  <c r="H65" i="2" s="1"/>
  <c r="C84" i="2"/>
  <c r="H84" i="2" s="1"/>
  <c r="C102" i="2"/>
  <c r="H102" i="2" s="1"/>
  <c r="C121" i="2"/>
  <c r="H121" i="2" s="1"/>
  <c r="C141" i="2"/>
  <c r="H141" i="2" s="1"/>
  <c r="H161" i="2"/>
  <c r="C180" i="2"/>
  <c r="H180" i="2" s="1"/>
  <c r="C201" i="2"/>
  <c r="H201" i="2" s="1"/>
  <c r="C222" i="2"/>
  <c r="H222" i="2" s="1"/>
  <c r="C240" i="2"/>
  <c r="H240" i="2" s="1"/>
  <c r="C260" i="2"/>
  <c r="H260" i="2" s="1"/>
  <c r="C295" i="2"/>
  <c r="H295" i="2" s="1"/>
  <c r="C7" i="2"/>
  <c r="H7" i="2" s="1"/>
  <c r="C26" i="2"/>
  <c r="H26" i="2" s="1"/>
  <c r="C46" i="2"/>
  <c r="H46" i="2" s="1"/>
  <c r="C66" i="2"/>
  <c r="H66" i="2" s="1"/>
  <c r="C85" i="2"/>
  <c r="C103" i="2"/>
  <c r="H103" i="2" s="1"/>
  <c r="C122" i="2"/>
  <c r="H122" i="2" s="1"/>
  <c r="C142" i="2"/>
  <c r="H142" i="2" s="1"/>
  <c r="C181" i="2"/>
  <c r="H181" i="2" s="1"/>
  <c r="C202" i="2"/>
  <c r="H202" i="2" s="1"/>
  <c r="C223" i="2"/>
  <c r="H223" i="2" s="1"/>
  <c r="C241" i="2"/>
  <c r="H241" i="2" s="1"/>
  <c r="C261" i="2"/>
  <c r="H261" i="2" s="1"/>
  <c r="C279" i="2"/>
  <c r="H279" i="2" s="1"/>
  <c r="C296" i="2"/>
  <c r="H296" i="2" s="1"/>
  <c r="C9" i="2"/>
  <c r="H9" i="2" s="1"/>
  <c r="C28" i="2"/>
  <c r="H28" i="2" s="1"/>
  <c r="C48" i="2"/>
  <c r="H48" i="2" s="1"/>
  <c r="C68" i="2"/>
  <c r="H68" i="2" s="1"/>
  <c r="C87" i="2"/>
  <c r="H87" i="2" s="1"/>
  <c r="C124" i="2"/>
  <c r="H124" i="2" s="1"/>
  <c r="C163" i="2"/>
  <c r="H163" i="2" s="1"/>
  <c r="C183" i="2"/>
  <c r="H183" i="2" s="1"/>
  <c r="C225" i="2"/>
  <c r="H225" i="2" s="1"/>
  <c r="C243" i="2"/>
  <c r="H243" i="2" s="1"/>
  <c r="C263" i="2"/>
  <c r="H263" i="2" s="1"/>
  <c r="C298" i="2"/>
  <c r="H298" i="2" s="1"/>
  <c r="C10" i="2"/>
  <c r="H10" i="2" s="1"/>
  <c r="C29" i="2"/>
  <c r="H29" i="2" s="1"/>
  <c r="C49" i="2"/>
  <c r="H49" i="2" s="1"/>
  <c r="C69" i="2"/>
  <c r="H69" i="2" s="1"/>
  <c r="C88" i="2"/>
  <c r="H88" i="2" s="1"/>
  <c r="C105" i="2"/>
  <c r="H105" i="2" s="1"/>
  <c r="C8" i="2"/>
  <c r="H8" i="2" s="1"/>
  <c r="C27" i="2"/>
  <c r="H27" i="2" s="1"/>
  <c r="C47" i="2"/>
  <c r="H47" i="2" s="1"/>
  <c r="C67" i="2"/>
  <c r="H67" i="2" s="1"/>
  <c r="C86" i="2"/>
  <c r="C104" i="2"/>
  <c r="H104" i="2" s="1"/>
  <c r="C123" i="2"/>
  <c r="H123" i="2" s="1"/>
  <c r="C143" i="2"/>
  <c r="H143" i="2" s="1"/>
  <c r="H162" i="2"/>
  <c r="C182" i="2"/>
  <c r="H182" i="2" s="1"/>
  <c r="C203" i="2"/>
  <c r="H203" i="2" s="1"/>
  <c r="C224" i="2"/>
  <c r="H224" i="2" s="1"/>
  <c r="C242" i="2"/>
  <c r="H242" i="2" s="1"/>
  <c r="C262" i="2"/>
  <c r="H262" i="2" s="1"/>
  <c r="C280" i="2"/>
  <c r="H280" i="2" s="1"/>
  <c r="C297" i="2"/>
  <c r="H297" i="2" s="1"/>
  <c r="C204" i="2"/>
  <c r="H204" i="2" s="1"/>
  <c r="C13" i="2"/>
  <c r="H13" i="2" s="1"/>
  <c r="C32" i="2"/>
  <c r="H32" i="2" s="1"/>
  <c r="C52" i="2"/>
  <c r="H52" i="2" s="1"/>
  <c r="C72" i="2"/>
  <c r="H72" i="2" s="1"/>
  <c r="C90" i="2"/>
  <c r="H90" i="2" s="1"/>
  <c r="C108" i="2"/>
  <c r="H108" i="2" s="1"/>
  <c r="C128" i="2"/>
  <c r="H128" i="2" s="1"/>
  <c r="C167" i="2"/>
  <c r="H167" i="2" s="1"/>
  <c r="C188" i="2"/>
  <c r="H188" i="2" s="1"/>
  <c r="C208" i="2"/>
  <c r="H208" i="2" s="1"/>
  <c r="C228" i="2"/>
  <c r="C247" i="2"/>
  <c r="H247" i="2" s="1"/>
  <c r="C267" i="2"/>
  <c r="H267" i="2" s="1"/>
  <c r="C282" i="2"/>
  <c r="H282" i="2" s="1"/>
  <c r="D296" i="2"/>
  <c r="C16" i="2"/>
  <c r="H16" i="2" s="1"/>
  <c r="C11" i="2"/>
  <c r="H11" i="2" s="1"/>
  <c r="C54" i="2"/>
  <c r="H54" i="2" s="1"/>
  <c r="C93" i="2"/>
  <c r="H93" i="2" s="1"/>
  <c r="C133" i="2"/>
  <c r="H133" i="2" s="1"/>
  <c r="C172" i="2"/>
  <c r="H172" i="2" s="1"/>
  <c r="C213" i="2"/>
  <c r="H213" i="2" s="1"/>
  <c r="C252" i="2"/>
  <c r="H252" i="2" s="1"/>
  <c r="C287" i="2"/>
  <c r="H287" i="2" s="1"/>
  <c r="C17" i="2"/>
  <c r="H17" i="2" s="1"/>
  <c r="C265" i="2"/>
  <c r="C18" i="2"/>
  <c r="H18" i="2" s="1"/>
  <c r="C23" i="2"/>
  <c r="H23" i="2" s="1"/>
  <c r="C150" i="2"/>
  <c r="H150" i="2" s="1"/>
  <c r="C230" i="2"/>
  <c r="H230" i="2" s="1"/>
  <c r="C30" i="2"/>
  <c r="C191" i="2"/>
  <c r="H191" i="2" s="1"/>
  <c r="C75" i="2"/>
  <c r="H75" i="2" s="1"/>
  <c r="C233" i="2"/>
  <c r="H233" i="2" s="1"/>
  <c r="C34" i="2"/>
  <c r="H34" i="2" s="1"/>
  <c r="C154" i="2"/>
  <c r="H154" i="2" s="1"/>
  <c r="C272" i="2"/>
  <c r="H272" i="2" s="1"/>
  <c r="C35" i="2"/>
  <c r="H35" i="2" s="1"/>
  <c r="C158" i="2"/>
  <c r="H158" i="2" s="1"/>
  <c r="C237" i="2"/>
  <c r="H237" i="2" s="1"/>
  <c r="C78" i="2"/>
  <c r="C244" i="2"/>
  <c r="C37" i="2"/>
  <c r="H37" i="2" s="1"/>
  <c r="C206" i="2"/>
  <c r="H206" i="2" s="1"/>
  <c r="C89" i="2"/>
  <c r="H89" i="2" s="1"/>
  <c r="C246" i="2"/>
  <c r="C42" i="2"/>
  <c r="H42" i="2" s="1"/>
  <c r="C283" i="2"/>
  <c r="H283" i="2" s="1"/>
  <c r="C50" i="2"/>
  <c r="H50" i="2" s="1"/>
  <c r="C169" i="2"/>
  <c r="H169" i="2" s="1"/>
  <c r="C284" i="2"/>
  <c r="H284" i="2" s="1"/>
  <c r="C131" i="2"/>
  <c r="H131" i="2" s="1"/>
  <c r="C53" i="2"/>
  <c r="H53" i="2" s="1"/>
  <c r="C251" i="2"/>
  <c r="H251" i="2" s="1"/>
  <c r="C12" i="2"/>
  <c r="H12" i="2" s="1"/>
  <c r="C55" i="2"/>
  <c r="H55" i="2" s="1"/>
  <c r="C94" i="2"/>
  <c r="C134" i="2"/>
  <c r="H134" i="2" s="1"/>
  <c r="C173" i="2"/>
  <c r="C214" i="2"/>
  <c r="H214" i="2" s="1"/>
  <c r="C253" i="2"/>
  <c r="C288" i="2"/>
  <c r="H288" i="2" s="1"/>
  <c r="C99" i="2"/>
  <c r="H99" i="2" s="1"/>
  <c r="C264" i="2"/>
  <c r="H264" i="2" s="1"/>
  <c r="C58" i="2"/>
  <c r="H58" i="2" s="1"/>
  <c r="C186" i="2"/>
  <c r="H186" i="2" s="1"/>
  <c r="C62" i="2"/>
  <c r="H62" i="2" s="1"/>
  <c r="C107" i="2"/>
  <c r="H107" i="2" s="1"/>
  <c r="C187" i="2"/>
  <c r="H187" i="2" s="1"/>
  <c r="C266" i="2"/>
  <c r="C71" i="2"/>
  <c r="H71" i="2" s="1"/>
  <c r="C190" i="2"/>
  <c r="H190" i="2" s="1"/>
  <c r="C73" i="2"/>
  <c r="H73" i="2" s="1"/>
  <c r="C231" i="2"/>
  <c r="H231" i="2" s="1"/>
  <c r="C153" i="2"/>
  <c r="H153" i="2" s="1"/>
  <c r="C114" i="2"/>
  <c r="H114" i="2" s="1"/>
  <c r="C234" i="2"/>
  <c r="H234" i="2" s="1"/>
  <c r="C118" i="2"/>
  <c r="H118" i="2" s="1"/>
  <c r="C276" i="2"/>
  <c r="H276" i="2" s="1"/>
  <c r="C205" i="2"/>
  <c r="H205" i="2" s="1"/>
  <c r="C165" i="2"/>
  <c r="C166" i="2"/>
  <c r="C129" i="2"/>
  <c r="C249" i="2"/>
  <c r="H249" i="2" s="1"/>
  <c r="C211" i="2"/>
  <c r="H211" i="2" s="1"/>
  <c r="C132" i="2"/>
  <c r="H132" i="2" s="1"/>
  <c r="C286" i="2"/>
  <c r="H286" i="2" s="1"/>
  <c r="C14" i="2"/>
  <c r="H14" i="2" s="1"/>
  <c r="C56" i="2"/>
  <c r="H56" i="2" s="1"/>
  <c r="C95" i="2"/>
  <c r="H95" i="2" s="1"/>
  <c r="C138" i="2"/>
  <c r="H138" i="2" s="1"/>
  <c r="C177" i="2"/>
  <c r="H177" i="2" s="1"/>
  <c r="C219" i="2"/>
  <c r="H219" i="2" s="1"/>
  <c r="C257" i="2"/>
  <c r="C292" i="2"/>
  <c r="H292" i="2" s="1"/>
  <c r="C15" i="2"/>
  <c r="H15" i="2" s="1"/>
  <c r="C57" i="2"/>
  <c r="H57" i="2" s="1"/>
  <c r="C184" i="2"/>
  <c r="H184" i="2" s="1"/>
  <c r="C226" i="2"/>
  <c r="H226" i="2" s="1"/>
  <c r="C299" i="2"/>
  <c r="H299" i="2" s="1"/>
  <c r="C106" i="2"/>
  <c r="C227" i="2"/>
  <c r="C110" i="2"/>
  <c r="H110" i="2" s="1"/>
  <c r="C111" i="2"/>
  <c r="H111" i="2" s="1"/>
  <c r="H151" i="2"/>
  <c r="C269" i="2"/>
  <c r="H269" i="2" s="1"/>
  <c r="C33" i="2"/>
  <c r="H33" i="2" s="1"/>
  <c r="C271" i="2"/>
  <c r="H271" i="2" s="1"/>
  <c r="C76" i="2"/>
  <c r="H76" i="2" s="1"/>
  <c r="C194" i="2"/>
  <c r="H194" i="2" s="1"/>
  <c r="C77" i="2"/>
  <c r="H77" i="2" s="1"/>
  <c r="C198" i="2"/>
  <c r="H198" i="2" s="1"/>
  <c r="C164" i="2"/>
  <c r="H164" i="2" s="1"/>
  <c r="H281" i="2"/>
  <c r="C126" i="2"/>
  <c r="H126" i="2" s="1"/>
  <c r="C245" i="2"/>
  <c r="H245" i="2" s="1"/>
  <c r="C127" i="2"/>
  <c r="H127" i="2" s="1"/>
  <c r="C207" i="2"/>
  <c r="H207" i="2" s="1"/>
  <c r="C210" i="2"/>
  <c r="H210" i="2" s="1"/>
  <c r="C51" i="2"/>
  <c r="H51" i="2" s="1"/>
  <c r="D278" i="2"/>
  <c r="C92" i="2"/>
  <c r="C36" i="2"/>
  <c r="H36" i="2" s="1"/>
  <c r="C248" i="2"/>
  <c r="H248" i="2" s="1"/>
  <c r="D295" i="2"/>
  <c r="C250" i="2"/>
  <c r="H250" i="2" s="1"/>
  <c r="C171" i="2"/>
  <c r="C91" i="2"/>
  <c r="C19" i="2"/>
  <c r="H19" i="2" s="1"/>
  <c r="C70" i="2"/>
  <c r="H70" i="2" s="1"/>
  <c r="C109" i="2"/>
  <c r="H109" i="2" s="1"/>
  <c r="C189" i="2"/>
  <c r="H189" i="2" s="1"/>
  <c r="C229" i="2"/>
  <c r="H229" i="2" s="1"/>
  <c r="C268" i="2"/>
  <c r="H268" i="2" s="1"/>
  <c r="D300" i="2"/>
  <c r="C193" i="2"/>
  <c r="H193" i="2" s="1"/>
  <c r="C82" i="2"/>
  <c r="C130" i="2"/>
  <c r="H130" i="2" s="1"/>
  <c r="C212" i="2"/>
  <c r="H212" i="2" s="1"/>
  <c r="C285" i="2"/>
  <c r="H285" i="2" s="1"/>
  <c r="C31" i="2"/>
  <c r="H31" i="2" s="1"/>
  <c r="C74" i="2"/>
  <c r="H74" i="2" s="1"/>
  <c r="C112" i="2"/>
  <c r="H112" i="2" s="1"/>
  <c r="C152" i="2"/>
  <c r="H152" i="2" s="1"/>
  <c r="C192" i="2"/>
  <c r="H192" i="2" s="1"/>
  <c r="C232" i="2"/>
  <c r="H232" i="2" s="1"/>
  <c r="C270" i="2"/>
  <c r="H270" i="2" s="1"/>
  <c r="D297" i="2"/>
  <c r="C113" i="2"/>
  <c r="H113" i="2" s="1"/>
  <c r="C125" i="2"/>
  <c r="H125" i="2" s="1"/>
  <c r="C209" i="2"/>
  <c r="H209" i="2" s="1"/>
  <c r="C170" i="2"/>
  <c r="C168" i="2"/>
  <c r="H168" i="2" s="1"/>
  <c r="C38" i="2"/>
  <c r="H38" i="2" s="1"/>
  <c r="D286" i="2"/>
  <c r="D288" i="2"/>
  <c r="D289" i="2"/>
  <c r="D291" i="2"/>
  <c r="D290" i="2"/>
  <c r="D294" i="2"/>
  <c r="D293" i="2"/>
  <c r="D285" i="2"/>
  <c r="D287" i="2"/>
  <c r="D292" i="2"/>
  <c r="D284" i="2"/>
  <c r="D65" i="2"/>
  <c r="K65" i="2" s="1"/>
  <c r="V172" i="2"/>
  <c r="W172" i="2"/>
  <c r="Y172" i="2" s="1"/>
  <c r="S172" i="2"/>
  <c r="X172" i="2"/>
  <c r="N172" i="2"/>
  <c r="U172" i="2"/>
  <c r="Q172" i="2"/>
  <c r="N125" i="2"/>
  <c r="V125" i="2" s="1"/>
  <c r="N29" i="2"/>
  <c r="Q29" i="2"/>
  <c r="S29" i="2" s="1"/>
  <c r="U29" i="2" s="1"/>
  <c r="X29" i="2"/>
  <c r="V29" i="2"/>
  <c r="W29" i="2"/>
  <c r="Y29" i="2" s="1"/>
  <c r="N122" i="2"/>
  <c r="V122" i="2"/>
  <c r="Q122" i="2"/>
  <c r="S122" i="2"/>
  <c r="U122" i="2"/>
  <c r="X122" i="2"/>
  <c r="W122" i="2"/>
  <c r="Y122" i="2" s="1"/>
  <c r="W43" i="2"/>
  <c r="Y43" i="2" s="1"/>
  <c r="N43" i="2"/>
  <c r="Q43" i="2" s="1"/>
  <c r="S43" i="2" s="1"/>
  <c r="U43" i="2" s="1"/>
  <c r="V43" i="2"/>
  <c r="X43" i="2"/>
  <c r="W41" i="2"/>
  <c r="Y41" i="2" s="1"/>
  <c r="X41" i="2"/>
  <c r="V41" i="2"/>
  <c r="Q41" i="2"/>
  <c r="S41" i="2" s="1"/>
  <c r="U41" i="2" s="1"/>
  <c r="N41" i="2"/>
  <c r="N154" i="2"/>
  <c r="W154" i="2" s="1"/>
  <c r="X154" i="2"/>
  <c r="V108" i="2"/>
  <c r="N108" i="2"/>
  <c r="W108" i="2"/>
  <c r="Y108" i="2" s="1"/>
  <c r="X108" i="2"/>
  <c r="Q108" i="2"/>
  <c r="S108" i="2"/>
  <c r="U108" i="2"/>
  <c r="W24" i="2"/>
  <c r="V24" i="2"/>
  <c r="Q24" i="2"/>
  <c r="S24" i="2" s="1"/>
  <c r="U24" i="2" s="1"/>
  <c r="X24" i="2"/>
  <c r="X34" i="2"/>
  <c r="W34" i="2"/>
  <c r="X30" i="2"/>
  <c r="V30" i="2"/>
  <c r="W30" i="2"/>
  <c r="Y30" i="2" s="1"/>
  <c r="N30" i="2"/>
  <c r="Q30" i="2" s="1"/>
  <c r="S30" i="2" s="1"/>
  <c r="U30" i="2" s="1"/>
  <c r="U56" i="2"/>
  <c r="V56" i="2"/>
  <c r="Q56" i="2"/>
  <c r="W56" i="2"/>
  <c r="Y56" i="2" s="1"/>
  <c r="X56" i="2"/>
  <c r="N56" i="2"/>
  <c r="S56" i="2"/>
  <c r="W119" i="2"/>
  <c r="Y119" i="2" s="1"/>
  <c r="U119" i="2"/>
  <c r="N119" i="2"/>
  <c r="V119" i="2"/>
  <c r="S119" i="2"/>
  <c r="Q119" i="2"/>
  <c r="X119" i="2"/>
  <c r="W65" i="2"/>
  <c r="X65" i="2"/>
  <c r="Q73" i="2"/>
  <c r="S73" i="2" s="1"/>
  <c r="U73" i="2" s="1"/>
  <c r="X73" i="2"/>
  <c r="W73" i="2"/>
  <c r="V73" i="2"/>
  <c r="W13" i="2"/>
  <c r="Y13" i="2" s="1"/>
  <c r="V13" i="2"/>
  <c r="X13" i="2"/>
  <c r="N13" i="2"/>
  <c r="Q13" i="2" s="1"/>
  <c r="S13" i="2" s="1"/>
  <c r="U13" i="2" s="1"/>
  <c r="V47" i="2"/>
  <c r="W47" i="2"/>
  <c r="Y47" i="2" s="1"/>
  <c r="X47" i="2"/>
  <c r="N47" i="2"/>
  <c r="Q47" i="2" s="1"/>
  <c r="S47" i="2" s="1"/>
  <c r="U47" i="2" s="1"/>
  <c r="N18" i="2"/>
  <c r="X18" i="2"/>
  <c r="X74" i="2"/>
  <c r="W74" i="2"/>
  <c r="X140" i="2"/>
  <c r="N140" i="2"/>
  <c r="X39" i="2"/>
  <c r="W39" i="2"/>
  <c r="Y39" i="2" s="1"/>
  <c r="V39" i="2"/>
  <c r="Q39" i="2"/>
  <c r="S39" i="2" s="1"/>
  <c r="U39" i="2" s="1"/>
  <c r="N39" i="2"/>
  <c r="X14" i="2"/>
  <c r="X53" i="2"/>
  <c r="W53" i="2"/>
  <c r="Y53" i="2" s="1"/>
  <c r="N53" i="2"/>
  <c r="V53" i="2"/>
  <c r="S53" i="2"/>
  <c r="Q53" i="2"/>
  <c r="U53" i="2"/>
  <c r="U52" i="2"/>
  <c r="X52" i="2"/>
  <c r="N52" i="2"/>
  <c r="S52" i="2"/>
  <c r="W52" i="2"/>
  <c r="Y52" i="2" s="1"/>
  <c r="V52" i="2"/>
  <c r="Q52" i="2"/>
  <c r="N156" i="2"/>
  <c r="W156" i="2" s="1"/>
  <c r="X156" i="2"/>
  <c r="V77" i="2"/>
  <c r="Q77" i="2"/>
  <c r="S77" i="2"/>
  <c r="X77" i="2"/>
  <c r="N77" i="2"/>
  <c r="W77" i="2"/>
  <c r="Y77" i="2" s="1"/>
  <c r="U77" i="2"/>
  <c r="U134" i="2"/>
  <c r="X134" i="2"/>
  <c r="W134" i="2"/>
  <c r="Y134" i="2" s="1"/>
  <c r="S134" i="2"/>
  <c r="N134" i="2"/>
  <c r="V134" i="2"/>
  <c r="Q134" i="2"/>
  <c r="X8" i="2"/>
  <c r="V8" i="2"/>
  <c r="S8" i="2"/>
  <c r="N8" i="2"/>
  <c r="U8" i="2"/>
  <c r="W8" i="2"/>
  <c r="Y8" i="2" s="1"/>
  <c r="Q8" i="2"/>
  <c r="U61" i="2"/>
  <c r="X61" i="2"/>
  <c r="Q61" i="2"/>
  <c r="V61" i="2"/>
  <c r="W61" i="2"/>
  <c r="Y61" i="2" s="1"/>
  <c r="N61" i="2"/>
  <c r="S61" i="2"/>
  <c r="W50" i="2"/>
  <c r="Y50" i="2" s="1"/>
  <c r="V50" i="2"/>
  <c r="N50" i="2"/>
  <c r="Q50" i="2"/>
  <c r="S50" i="2" s="1"/>
  <c r="U50" i="2" s="1"/>
  <c r="X50" i="2"/>
  <c r="V60" i="2"/>
  <c r="W60" i="2"/>
  <c r="Y60" i="2" s="1"/>
  <c r="N60" i="2"/>
  <c r="S60" i="2"/>
  <c r="X60" i="2"/>
  <c r="Q60" i="2"/>
  <c r="U60" i="2"/>
  <c r="V12" i="2"/>
  <c r="Q12" i="2"/>
  <c r="N12" i="2"/>
  <c r="W12" i="2"/>
  <c r="Y12" i="2" s="1"/>
  <c r="X12" i="2"/>
  <c r="U12" i="2"/>
  <c r="S12" i="2"/>
  <c r="V121" i="2"/>
  <c r="U121" i="2"/>
  <c r="S121" i="2"/>
  <c r="Q121" i="2"/>
  <c r="X121" i="2"/>
  <c r="W121" i="2"/>
  <c r="Y121" i="2" s="1"/>
  <c r="N121" i="2"/>
  <c r="N17" i="2"/>
  <c r="X17" i="2"/>
  <c r="V132" i="2"/>
  <c r="W132" i="2"/>
  <c r="Y132" i="2" s="1"/>
  <c r="Q132" i="2"/>
  <c r="N132" i="2"/>
  <c r="X132" i="2"/>
  <c r="U132" i="2"/>
  <c r="S132" i="2"/>
  <c r="V94" i="2"/>
  <c r="U94" i="2"/>
  <c r="S94" i="2"/>
  <c r="N94" i="2"/>
  <c r="W94" i="2"/>
  <c r="Y94" i="2" s="1"/>
  <c r="Q94" i="2"/>
  <c r="X94" i="2"/>
  <c r="N157" i="2"/>
  <c r="V157" i="2" s="1"/>
  <c r="X157" i="2"/>
  <c r="N110" i="2"/>
  <c r="Q110" i="2" s="1"/>
  <c r="S110" i="2" s="1"/>
  <c r="U110" i="2" s="1"/>
  <c r="X110" i="2"/>
  <c r="N174" i="2"/>
  <c r="V174" i="2" s="1"/>
  <c r="W174" i="2"/>
  <c r="Y174" i="2" s="1"/>
  <c r="X174" i="2"/>
  <c r="Q174" i="2"/>
  <c r="S174" i="2" s="1"/>
  <c r="U174" i="2" s="1"/>
  <c r="V166" i="2"/>
  <c r="U166" i="2"/>
  <c r="Q166" i="2"/>
  <c r="N166" i="2"/>
  <c r="W166" i="2"/>
  <c r="Y166" i="2" s="1"/>
  <c r="S166" i="2"/>
  <c r="X166" i="2"/>
  <c r="V163" i="2"/>
  <c r="Q163" i="2"/>
  <c r="S163" i="2"/>
  <c r="W163" i="2"/>
  <c r="Y163" i="2" s="1"/>
  <c r="X163" i="2"/>
  <c r="N163" i="2"/>
  <c r="U163" i="2"/>
  <c r="X113" i="2"/>
  <c r="N113" i="2"/>
  <c r="V113" i="2" s="1"/>
  <c r="V95" i="2"/>
  <c r="N95" i="2"/>
  <c r="Q95" i="2" s="1"/>
  <c r="S95" i="2" s="1"/>
  <c r="U95" i="2" s="1"/>
  <c r="X95" i="2"/>
  <c r="W95" i="2"/>
  <c r="Y95" i="2" s="1"/>
  <c r="V158" i="2"/>
  <c r="N158" i="2"/>
  <c r="W158" i="2"/>
  <c r="Y158" i="2" s="1"/>
  <c r="U158" i="2"/>
  <c r="S158" i="2"/>
  <c r="X158" i="2"/>
  <c r="Q158" i="2"/>
  <c r="N101" i="2"/>
  <c r="S101" i="2" s="1"/>
  <c r="U101" i="2" s="1"/>
  <c r="X101" i="2"/>
  <c r="N111" i="2"/>
  <c r="Q111" i="2" s="1"/>
  <c r="S111" i="2" s="1"/>
  <c r="U111" i="2" s="1"/>
  <c r="X111" i="2"/>
  <c r="N128" i="2"/>
  <c r="V128" i="2" s="1"/>
  <c r="X128" i="2"/>
  <c r="V91" i="2"/>
  <c r="U91" i="2"/>
  <c r="S91" i="2"/>
  <c r="Q91" i="2"/>
  <c r="X91" i="2"/>
  <c r="N91" i="2"/>
  <c r="W91" i="2"/>
  <c r="Y91" i="2" s="1"/>
  <c r="X125" i="2"/>
  <c r="Q16" i="2"/>
  <c r="S16" i="2" s="1"/>
  <c r="U16" i="2" s="1"/>
  <c r="X16" i="2"/>
  <c r="W16" i="2"/>
  <c r="V16" i="2"/>
  <c r="X148" i="2"/>
  <c r="N148" i="2"/>
  <c r="V148" i="2" s="1"/>
  <c r="Q66" i="2"/>
  <c r="S66" i="2" s="1"/>
  <c r="U66" i="2" s="1"/>
  <c r="W66" i="2"/>
  <c r="V66" i="2"/>
  <c r="X66" i="2"/>
  <c r="V90" i="2"/>
  <c r="Q90" i="2"/>
  <c r="U90" i="2"/>
  <c r="S90" i="2"/>
  <c r="N90" i="2"/>
  <c r="X90" i="2"/>
  <c r="W90" i="2"/>
  <c r="Y90" i="2" s="1"/>
  <c r="W44" i="2"/>
  <c r="X44" i="2"/>
  <c r="N147" i="2"/>
  <c r="W147" i="2" s="1"/>
  <c r="X147" i="2"/>
  <c r="Q49" i="2"/>
  <c r="V49" i="2"/>
  <c r="W49" i="2"/>
  <c r="Y49" i="2" s="1"/>
  <c r="S49" i="2"/>
  <c r="U49" i="2"/>
  <c r="X49" i="2"/>
  <c r="N49" i="2"/>
  <c r="V118" i="2"/>
  <c r="Q118" i="2"/>
  <c r="U118" i="2"/>
  <c r="X118" i="2"/>
  <c r="W118" i="2"/>
  <c r="Y118" i="2" s="1"/>
  <c r="S118" i="2"/>
  <c r="N118" i="2"/>
  <c r="U139" i="2"/>
  <c r="V139" i="2"/>
  <c r="W139" i="2"/>
  <c r="Y139" i="2" s="1"/>
  <c r="S139" i="2"/>
  <c r="N139" i="2"/>
  <c r="Q139" i="2"/>
  <c r="X139" i="2"/>
  <c r="N45" i="2"/>
  <c r="V45" i="2" s="1"/>
  <c r="X45" i="2"/>
  <c r="X57" i="2"/>
  <c r="W57" i="2"/>
  <c r="Y57" i="2" s="1"/>
  <c r="U138" i="2"/>
  <c r="V138" i="2"/>
  <c r="W138" i="2"/>
  <c r="Y138" i="2" s="1"/>
  <c r="N138" i="2"/>
  <c r="S138" i="2"/>
  <c r="Q138" i="2"/>
  <c r="X138" i="2"/>
  <c r="V78" i="2"/>
  <c r="W78" i="2"/>
  <c r="Y78" i="2" s="1"/>
  <c r="Q78" i="2"/>
  <c r="U78" i="2"/>
  <c r="X78" i="2"/>
  <c r="S78" i="2"/>
  <c r="N78" i="2"/>
  <c r="X87" i="2"/>
  <c r="U87" i="2"/>
  <c r="S87" i="2"/>
  <c r="V87" i="2"/>
  <c r="W87" i="2"/>
  <c r="Y87" i="2" s="1"/>
  <c r="Q87" i="2"/>
  <c r="N87" i="2"/>
  <c r="U104" i="2"/>
  <c r="V104" i="2"/>
  <c r="N104" i="2"/>
  <c r="S104" i="2"/>
  <c r="W104" i="2"/>
  <c r="Y104" i="2" s="1"/>
  <c r="X104" i="2"/>
  <c r="Q104" i="2"/>
  <c r="X15" i="2"/>
  <c r="W15" i="2"/>
  <c r="W40" i="2"/>
  <c r="X40" i="2"/>
  <c r="U59" i="2"/>
  <c r="S59" i="2"/>
  <c r="N59" i="2"/>
  <c r="V59" i="2"/>
  <c r="W59" i="2"/>
  <c r="Y59" i="2" s="1"/>
  <c r="Q59" i="2"/>
  <c r="X59" i="2"/>
  <c r="W64" i="2"/>
  <c r="X64" i="2"/>
  <c r="X19" i="2"/>
  <c r="N19" i="2"/>
  <c r="Q93" i="2"/>
  <c r="U93" i="2"/>
  <c r="S93" i="2"/>
  <c r="W93" i="2"/>
  <c r="Y93" i="2" s="1"/>
  <c r="X93" i="2"/>
  <c r="V93" i="2"/>
  <c r="N93" i="2"/>
  <c r="N135" i="2"/>
  <c r="X135" i="2"/>
  <c r="W135" i="2"/>
  <c r="Y135" i="2" s="1"/>
  <c r="S135" i="2"/>
  <c r="U135" i="2"/>
  <c r="V135" i="2"/>
  <c r="Q135" i="2"/>
  <c r="X23" i="2"/>
  <c r="W23" i="2"/>
  <c r="Y23" i="2" s="1"/>
  <c r="N23" i="2"/>
  <c r="V23" i="2"/>
  <c r="Q23" i="2"/>
  <c r="S23" i="2" s="1"/>
  <c r="U23" i="2" s="1"/>
  <c r="S48" i="2"/>
  <c r="N48" i="2"/>
  <c r="X48" i="2"/>
  <c r="U48" i="2"/>
  <c r="Q48" i="2"/>
  <c r="V48" i="2"/>
  <c r="W48" i="2"/>
  <c r="Y48" i="2" s="1"/>
  <c r="N102" i="2"/>
  <c r="Q102" i="2" s="1"/>
  <c r="S102" i="2" s="1"/>
  <c r="U102" i="2" s="1"/>
  <c r="X102" i="2"/>
  <c r="N126" i="2"/>
  <c r="Q126" i="2" s="1"/>
  <c r="S126" i="2" s="1"/>
  <c r="U126" i="2" s="1"/>
  <c r="X126" i="2"/>
  <c r="N97" i="2"/>
  <c r="Q97" i="2" s="1"/>
  <c r="S97" i="2" s="1"/>
  <c r="U97" i="2" s="1"/>
  <c r="X97" i="2"/>
  <c r="N123" i="2"/>
  <c r="V123" i="2" s="1"/>
  <c r="X123" i="2"/>
  <c r="V162" i="2"/>
  <c r="S162" i="2"/>
  <c r="U162" i="2"/>
  <c r="W162" i="2"/>
  <c r="Y162" i="2" s="1"/>
  <c r="N162" i="2"/>
  <c r="X162" i="2"/>
  <c r="Q162" i="2"/>
  <c r="X127" i="2"/>
  <c r="N127" i="2"/>
  <c r="Q127" i="2" s="1"/>
  <c r="S127" i="2" s="1"/>
  <c r="U127" i="2" s="1"/>
  <c r="V106" i="2"/>
  <c r="S106" i="2"/>
  <c r="X106" i="2"/>
  <c r="N106" i="2"/>
  <c r="Q106" i="2"/>
  <c r="U106" i="2"/>
  <c r="W106" i="2"/>
  <c r="Y106" i="2" s="1"/>
  <c r="X141" i="2"/>
  <c r="N141" i="2"/>
  <c r="V141" i="2" s="1"/>
  <c r="W141" i="2"/>
  <c r="Y141" i="2" s="1"/>
  <c r="Q141" i="2"/>
  <c r="S141" i="2" s="1"/>
  <c r="U141" i="2" s="1"/>
  <c r="V165" i="2"/>
  <c r="N165" i="2"/>
  <c r="S165" i="2"/>
  <c r="U165" i="2"/>
  <c r="W165" i="2"/>
  <c r="Y165" i="2" s="1"/>
  <c r="X165" i="2"/>
  <c r="Q165" i="2"/>
  <c r="N112" i="2"/>
  <c r="V112" i="2" s="1"/>
  <c r="X112" i="2"/>
  <c r="V170" i="2"/>
  <c r="Q170" i="2"/>
  <c r="U170" i="2"/>
  <c r="W170" i="2"/>
  <c r="Y170" i="2" s="1"/>
  <c r="N170" i="2"/>
  <c r="X170" i="2"/>
  <c r="S170" i="2"/>
  <c r="X99" i="2"/>
  <c r="N99" i="2"/>
  <c r="S99" i="2" s="1"/>
  <c r="U99" i="2" s="1"/>
  <c r="N26" i="2"/>
  <c r="W26" i="2" s="1"/>
  <c r="X26" i="2"/>
  <c r="N25" i="2"/>
  <c r="Q25" i="2" s="1"/>
  <c r="S25" i="2" s="1"/>
  <c r="U25" i="2" s="1"/>
  <c r="X25" i="2"/>
  <c r="V85" i="2"/>
  <c r="W85" i="2"/>
  <c r="Y85" i="2" s="1"/>
  <c r="Q85" i="2"/>
  <c r="U85" i="2"/>
  <c r="X85" i="2"/>
  <c r="S85" i="2"/>
  <c r="N85" i="2"/>
  <c r="X37" i="2"/>
  <c r="W37" i="2"/>
  <c r="Y37" i="2" s="1"/>
  <c r="S58" i="2"/>
  <c r="X58" i="2"/>
  <c r="U58" i="2"/>
  <c r="V58" i="2"/>
  <c r="W58" i="2"/>
  <c r="Y58" i="2" s="1"/>
  <c r="Q58" i="2"/>
  <c r="N58" i="2"/>
  <c r="N145" i="2"/>
  <c r="X145" i="2"/>
  <c r="N36" i="2"/>
  <c r="Q36" i="2" s="1"/>
  <c r="S36" i="2" s="1"/>
  <c r="U36" i="2" s="1"/>
  <c r="V36" i="2"/>
  <c r="W36" i="2"/>
  <c r="Y36" i="2" s="1"/>
  <c r="X36" i="2"/>
  <c r="X71" i="2"/>
  <c r="W71" i="2"/>
  <c r="W103" i="2"/>
  <c r="Y103" i="2" s="1"/>
  <c r="S103" i="2"/>
  <c r="X103" i="2"/>
  <c r="V103" i="2"/>
  <c r="Q103" i="2"/>
  <c r="U103" i="2"/>
  <c r="N103" i="2"/>
  <c r="N107" i="2"/>
  <c r="Q107" i="2" s="1"/>
  <c r="S107" i="2" s="1"/>
  <c r="U107" i="2" s="1"/>
  <c r="W107" i="2"/>
  <c r="Y107" i="2" s="1"/>
  <c r="X107" i="2"/>
  <c r="V107" i="2"/>
  <c r="W67" i="2"/>
  <c r="Q67" i="2"/>
  <c r="S67" i="2" s="1"/>
  <c r="U67" i="2" s="1"/>
  <c r="V67" i="2"/>
  <c r="X67" i="2"/>
  <c r="N80" i="2"/>
  <c r="Q80" i="2"/>
  <c r="U80" i="2"/>
  <c r="V80" i="2"/>
  <c r="S80" i="2"/>
  <c r="W80" i="2"/>
  <c r="Y80" i="2" s="1"/>
  <c r="X80" i="2"/>
  <c r="W75" i="2"/>
  <c r="Q75" i="2"/>
  <c r="S75" i="2" s="1"/>
  <c r="U75" i="2" s="1"/>
  <c r="X75" i="2"/>
  <c r="V75" i="2"/>
  <c r="Q129" i="2"/>
  <c r="W129" i="2"/>
  <c r="Y129" i="2" s="1"/>
  <c r="S129" i="2"/>
  <c r="N129" i="2"/>
  <c r="U129" i="2"/>
  <c r="V129" i="2"/>
  <c r="X129" i="2"/>
  <c r="N7" i="2"/>
  <c r="W7" i="2" s="1"/>
  <c r="X7" i="2"/>
  <c r="W32" i="2"/>
  <c r="X32" i="2"/>
  <c r="V32" i="2"/>
  <c r="Q32" i="2"/>
  <c r="S32" i="2" s="1"/>
  <c r="U32" i="2" s="1"/>
  <c r="X27" i="2"/>
  <c r="N27" i="2"/>
  <c r="W27" i="2" s="1"/>
  <c r="Q63" i="2"/>
  <c r="S63" i="2" s="1"/>
  <c r="U63" i="2" s="1"/>
  <c r="X63" i="2"/>
  <c r="V63" i="2"/>
  <c r="W63" i="2"/>
  <c r="X137" i="2"/>
  <c r="U137" i="2"/>
  <c r="Q137" i="2"/>
  <c r="V137" i="2"/>
  <c r="W137" i="2"/>
  <c r="Y137" i="2" s="1"/>
  <c r="N137" i="2"/>
  <c r="S137" i="2"/>
  <c r="V84" i="2"/>
  <c r="U84" i="2"/>
  <c r="N84" i="2"/>
  <c r="Q84" i="2"/>
  <c r="W84" i="2"/>
  <c r="Y84" i="2" s="1"/>
  <c r="S84" i="2"/>
  <c r="X84" i="2"/>
  <c r="X144" i="2"/>
  <c r="N144" i="2"/>
  <c r="W35" i="2"/>
  <c r="X35" i="2"/>
  <c r="N46" i="2"/>
  <c r="X46" i="2"/>
  <c r="W46" i="2"/>
  <c r="Y46" i="2" s="1"/>
  <c r="V46" i="2"/>
  <c r="Q46" i="2"/>
  <c r="S46" i="2" s="1"/>
  <c r="U46" i="2" s="1"/>
  <c r="X76" i="2"/>
  <c r="W76" i="2"/>
  <c r="Y76" i="2" s="1"/>
  <c r="Q76" i="2"/>
  <c r="V76" i="2"/>
  <c r="S76" i="2"/>
  <c r="N76" i="2"/>
  <c r="U76" i="2"/>
  <c r="N55" i="2"/>
  <c r="U55" i="2"/>
  <c r="V55" i="2"/>
  <c r="S55" i="2"/>
  <c r="Q55" i="2"/>
  <c r="W55" i="2"/>
  <c r="Y55" i="2" s="1"/>
  <c r="X55" i="2"/>
  <c r="N146" i="2"/>
  <c r="X146" i="2"/>
  <c r="W51" i="2"/>
  <c r="V51" i="2"/>
  <c r="Q51" i="2"/>
  <c r="S51" i="2" s="1"/>
  <c r="U51" i="2" s="1"/>
  <c r="X51" i="2"/>
  <c r="N86" i="2"/>
  <c r="X86" i="2"/>
  <c r="W86" i="2"/>
  <c r="Y86" i="2" s="1"/>
  <c r="V86" i="2"/>
  <c r="S86" i="2"/>
  <c r="U86" i="2"/>
  <c r="Q86" i="2"/>
  <c r="W54" i="2"/>
  <c r="X54" i="2"/>
  <c r="N83" i="2"/>
  <c r="S83" i="2"/>
  <c r="W83" i="2"/>
  <c r="Y83" i="2" s="1"/>
  <c r="V83" i="2"/>
  <c r="Q83" i="2"/>
  <c r="U83" i="2"/>
  <c r="X83" i="2"/>
  <c r="S152" i="2"/>
  <c r="W152" i="2"/>
  <c r="Y152" i="2" s="1"/>
  <c r="X152" i="2"/>
  <c r="V152" i="2"/>
  <c r="N152" i="2"/>
  <c r="Q152" i="2"/>
  <c r="U152" i="2"/>
  <c r="N109" i="2"/>
  <c r="Q109" i="2" s="1"/>
  <c r="S109" i="2" s="1"/>
  <c r="U109" i="2" s="1"/>
  <c r="X109" i="2"/>
  <c r="V150" i="2"/>
  <c r="S150" i="2"/>
  <c r="W150" i="2"/>
  <c r="Y150" i="2" s="1"/>
  <c r="U150" i="2"/>
  <c r="N150" i="2"/>
  <c r="X150" i="2"/>
  <c r="Q150" i="2"/>
  <c r="V120" i="2"/>
  <c r="N120" i="2"/>
  <c r="U120" i="2"/>
  <c r="Q120" i="2"/>
  <c r="W120" i="2"/>
  <c r="Y120" i="2" s="1"/>
  <c r="S120" i="2"/>
  <c r="X120" i="2"/>
  <c r="V171" i="2"/>
  <c r="S171" i="2"/>
  <c r="W171" i="2"/>
  <c r="Y171" i="2" s="1"/>
  <c r="N171" i="2"/>
  <c r="Q171" i="2"/>
  <c r="X171" i="2"/>
  <c r="U171" i="2"/>
  <c r="V167" i="2"/>
  <c r="U167" i="2"/>
  <c r="W167" i="2"/>
  <c r="Y167" i="2" s="1"/>
  <c r="Q167" i="2"/>
  <c r="N167" i="2"/>
  <c r="S167" i="2"/>
  <c r="X167" i="2"/>
  <c r="N114" i="2"/>
  <c r="Q114" i="2" s="1"/>
  <c r="S114" i="2" s="1"/>
  <c r="U114" i="2" s="1"/>
  <c r="X114" i="2"/>
  <c r="V10" i="2"/>
  <c r="N10" i="2"/>
  <c r="W10" i="2"/>
  <c r="Y10" i="2" s="1"/>
  <c r="Q10" i="2"/>
  <c r="X10" i="2"/>
  <c r="U10" i="2"/>
  <c r="S10" i="2"/>
  <c r="V161" i="2"/>
  <c r="W161" i="2"/>
  <c r="Y161" i="2" s="1"/>
  <c r="Q161" i="2"/>
  <c r="N161" i="2"/>
  <c r="U161" i="2"/>
  <c r="X161" i="2"/>
  <c r="S161" i="2"/>
  <c r="V173" i="2"/>
  <c r="N173" i="2"/>
  <c r="W173" i="2"/>
  <c r="Y173" i="2" s="1"/>
  <c r="U173" i="2"/>
  <c r="S173" i="2"/>
  <c r="X173" i="2"/>
  <c r="Q173" i="2"/>
  <c r="N124" i="2"/>
  <c r="W124" i="2" s="1"/>
  <c r="X124" i="2"/>
  <c r="N100" i="2"/>
  <c r="V100" i="2" s="1"/>
  <c r="X100" i="2"/>
  <c r="V168" i="2"/>
  <c r="S168" i="2"/>
  <c r="U168" i="2"/>
  <c r="N168" i="2"/>
  <c r="W168" i="2"/>
  <c r="Y168" i="2" s="1"/>
  <c r="Q168" i="2"/>
  <c r="X168" i="2"/>
  <c r="V169" i="2"/>
  <c r="S169" i="2"/>
  <c r="X169" i="2"/>
  <c r="U169" i="2"/>
  <c r="Q169" i="2"/>
  <c r="N169" i="2"/>
  <c r="W169" i="2"/>
  <c r="Y169" i="2" s="1"/>
  <c r="W72" i="2"/>
  <c r="X72" i="2"/>
  <c r="Q81" i="2"/>
  <c r="V81" i="2"/>
  <c r="N81" i="2"/>
  <c r="W81" i="2"/>
  <c r="Y81" i="2" s="1"/>
  <c r="X81" i="2"/>
  <c r="U81" i="2"/>
  <c r="S81" i="2"/>
  <c r="N149" i="2"/>
  <c r="X149" i="2"/>
  <c r="X20" i="2"/>
  <c r="N20" i="2"/>
  <c r="V20" i="2" s="1"/>
  <c r="V62" i="2"/>
  <c r="N62" i="2"/>
  <c r="S62" i="2"/>
  <c r="W62" i="2"/>
  <c r="Y62" i="2" s="1"/>
  <c r="X62" i="2"/>
  <c r="U62" i="2"/>
  <c r="Q62" i="2"/>
  <c r="Q130" i="2"/>
  <c r="W130" i="2"/>
  <c r="Y130" i="2" s="1"/>
  <c r="U130" i="2"/>
  <c r="V130" i="2"/>
  <c r="N130" i="2"/>
  <c r="X130" i="2"/>
  <c r="S130" i="2"/>
  <c r="S116" i="2"/>
  <c r="V116" i="2"/>
  <c r="W116" i="2"/>
  <c r="Y116" i="2" s="1"/>
  <c r="Q116" i="2"/>
  <c r="N116" i="2"/>
  <c r="X116" i="2"/>
  <c r="U116" i="2"/>
  <c r="S115" i="2"/>
  <c r="N115" i="2"/>
  <c r="Q115" i="2"/>
  <c r="V115" i="2"/>
  <c r="U115" i="2"/>
  <c r="W115" i="2"/>
  <c r="Y115" i="2" s="1"/>
  <c r="X115" i="2"/>
  <c r="W38" i="2"/>
  <c r="Y38" i="2" s="1"/>
  <c r="V38" i="2"/>
  <c r="Q38" i="2"/>
  <c r="S38" i="2" s="1"/>
  <c r="U38" i="2" s="1"/>
  <c r="X38" i="2"/>
  <c r="N38" i="2"/>
  <c r="X68" i="2"/>
  <c r="W68" i="2"/>
  <c r="N151" i="2"/>
  <c r="Q151" i="2"/>
  <c r="S151" i="2"/>
  <c r="W151" i="2"/>
  <c r="Y151" i="2" s="1"/>
  <c r="X151" i="2"/>
  <c r="V151" i="2"/>
  <c r="U151" i="2"/>
  <c r="X70" i="2"/>
  <c r="W70" i="2"/>
  <c r="V22" i="2"/>
  <c r="N22" i="2"/>
  <c r="Q22" i="2" s="1"/>
  <c r="S22" i="2" s="1"/>
  <c r="U22" i="2" s="1"/>
  <c r="X22" i="2"/>
  <c r="W22" i="2"/>
  <c r="Y22" i="2" s="1"/>
  <c r="Q42" i="2"/>
  <c r="S42" i="2" s="1"/>
  <c r="U42" i="2" s="1"/>
  <c r="W42" i="2"/>
  <c r="V42" i="2"/>
  <c r="X42" i="2"/>
  <c r="V88" i="2"/>
  <c r="S88" i="2"/>
  <c r="Q88" i="2"/>
  <c r="N88" i="2"/>
  <c r="X88" i="2"/>
  <c r="W88" i="2"/>
  <c r="Y88" i="2" s="1"/>
  <c r="U88" i="2"/>
  <c r="W21" i="2"/>
  <c r="Y21" i="2" s="1"/>
  <c r="X21" i="2"/>
  <c r="V21" i="2"/>
  <c r="Q21" i="2"/>
  <c r="S21" i="2" s="1"/>
  <c r="U21" i="2" s="1"/>
  <c r="N21" i="2"/>
  <c r="N92" i="2"/>
  <c r="Q92" i="2"/>
  <c r="W92" i="2"/>
  <c r="Y92" i="2" s="1"/>
  <c r="U92" i="2"/>
  <c r="S92" i="2"/>
  <c r="V92" i="2"/>
  <c r="X92" i="2"/>
  <c r="V33" i="2"/>
  <c r="N33" i="2"/>
  <c r="Q33" i="2" s="1"/>
  <c r="S33" i="2" s="1"/>
  <c r="U33" i="2" s="1"/>
  <c r="W33" i="2"/>
  <c r="Y33" i="2" s="1"/>
  <c r="X33" i="2"/>
  <c r="V82" i="2"/>
  <c r="Q82" i="2"/>
  <c r="X82" i="2"/>
  <c r="S82" i="2"/>
  <c r="N82" i="2"/>
  <c r="U82" i="2"/>
  <c r="W82" i="2"/>
  <c r="Y82" i="2" s="1"/>
  <c r="X31" i="2"/>
  <c r="V31" i="2"/>
  <c r="W31" i="2"/>
  <c r="Y31" i="2" s="1"/>
  <c r="N31" i="2"/>
  <c r="Q31" i="2" s="1"/>
  <c r="S31" i="2" s="1"/>
  <c r="U31" i="2" s="1"/>
  <c r="X131" i="2"/>
  <c r="W131" i="2"/>
  <c r="Y131" i="2" s="1"/>
  <c r="N131" i="2"/>
  <c r="S131" i="2"/>
  <c r="Q131" i="2"/>
  <c r="V131" i="2"/>
  <c r="U131" i="2"/>
  <c r="Q117" i="2"/>
  <c r="N117" i="2"/>
  <c r="X117" i="2"/>
  <c r="W117" i="2"/>
  <c r="Y117" i="2" s="1"/>
  <c r="U117" i="2"/>
  <c r="V117" i="2"/>
  <c r="S117" i="2"/>
  <c r="N28" i="2"/>
  <c r="Q28" i="2" s="1"/>
  <c r="S28" i="2" s="1"/>
  <c r="U28" i="2" s="1"/>
  <c r="X28" i="2"/>
  <c r="N155" i="2"/>
  <c r="W155" i="2" s="1"/>
  <c r="X155" i="2"/>
  <c r="N69" i="2"/>
  <c r="V69" i="2"/>
  <c r="W69" i="2"/>
  <c r="Y69" i="2" s="1"/>
  <c r="U69" i="2"/>
  <c r="Q69" i="2"/>
  <c r="X69" i="2"/>
  <c r="S69" i="2"/>
  <c r="W89" i="2"/>
  <c r="Y89" i="2" s="1"/>
  <c r="S89" i="2"/>
  <c r="N89" i="2"/>
  <c r="V89" i="2"/>
  <c r="X89" i="2"/>
  <c r="U89" i="2"/>
  <c r="Q89" i="2"/>
  <c r="N79" i="2"/>
  <c r="V79" i="2"/>
  <c r="W79" i="2"/>
  <c r="Y79" i="2" s="1"/>
  <c r="Q79" i="2"/>
  <c r="S79" i="2"/>
  <c r="U79" i="2"/>
  <c r="X79" i="2"/>
  <c r="X136" i="2"/>
  <c r="V136" i="2"/>
  <c r="Q136" i="2"/>
  <c r="N136" i="2"/>
  <c r="U136" i="2"/>
  <c r="W136" i="2"/>
  <c r="Y136" i="2" s="1"/>
  <c r="S136" i="2"/>
  <c r="V164" i="2"/>
  <c r="N164" i="2"/>
  <c r="W164" i="2"/>
  <c r="Y164" i="2" s="1"/>
  <c r="Q164" i="2"/>
  <c r="X164" i="2"/>
  <c r="U164" i="2"/>
  <c r="S164" i="2"/>
  <c r="V133" i="2"/>
  <c r="N133" i="2"/>
  <c r="W133" i="2"/>
  <c r="Y133" i="2" s="1"/>
  <c r="Q133" i="2"/>
  <c r="X133" i="2"/>
  <c r="U133" i="2"/>
  <c r="S133" i="2"/>
  <c r="V160" i="2"/>
  <c r="Q160" i="2"/>
  <c r="W160" i="2"/>
  <c r="Y160" i="2" s="1"/>
  <c r="N160" i="2"/>
  <c r="X160" i="2"/>
  <c r="S160" i="2"/>
  <c r="U160" i="2"/>
  <c r="V96" i="2"/>
  <c r="S96" i="2"/>
  <c r="U96" i="2"/>
  <c r="N96" i="2"/>
  <c r="W96" i="2"/>
  <c r="Y96" i="2" s="1"/>
  <c r="Q96" i="2"/>
  <c r="X96" i="2"/>
  <c r="V143" i="2"/>
  <c r="U143" i="2"/>
  <c r="Q143" i="2"/>
  <c r="N143" i="2"/>
  <c r="W143" i="2"/>
  <c r="Y143" i="2" s="1"/>
  <c r="S143" i="2"/>
  <c r="X143" i="2"/>
  <c r="V11" i="2"/>
  <c r="N11" i="2"/>
  <c r="X11" i="2"/>
  <c r="Q11" i="2"/>
  <c r="S11" i="2"/>
  <c r="U11" i="2"/>
  <c r="W11" i="2"/>
  <c r="Y11" i="2" s="1"/>
  <c r="N98" i="2"/>
  <c r="V98" i="2" s="1"/>
  <c r="S98" i="2"/>
  <c r="X98" i="2"/>
  <c r="V142" i="2"/>
  <c r="N142" i="2"/>
  <c r="W142" i="2"/>
  <c r="Y142" i="2" s="1"/>
  <c r="U142" i="2"/>
  <c r="S142" i="2"/>
  <c r="X142" i="2"/>
  <c r="Q142" i="2"/>
  <c r="V9" i="2"/>
  <c r="W9" i="2"/>
  <c r="Y9" i="2" s="1"/>
  <c r="U9" i="2"/>
  <c r="N9" i="2"/>
  <c r="Q9" i="2"/>
  <c r="X9" i="2"/>
  <c r="S9" i="2"/>
  <c r="V175" i="2"/>
  <c r="W175" i="2"/>
  <c r="Y175" i="2" s="1"/>
  <c r="N175" i="2"/>
  <c r="X175" i="2"/>
  <c r="S175" i="2"/>
  <c r="U175" i="2"/>
  <c r="Q175" i="2"/>
  <c r="V159" i="2"/>
  <c r="S159" i="2"/>
  <c r="U159" i="2"/>
  <c r="Q159" i="2"/>
  <c r="N159" i="2"/>
  <c r="W159" i="2"/>
  <c r="Y159" i="2" s="1"/>
  <c r="X159" i="2"/>
  <c r="D62" i="2"/>
  <c r="D64" i="2"/>
  <c r="D63" i="2"/>
  <c r="D4" i="2"/>
  <c r="K4" i="2" s="1"/>
  <c r="D6" i="2"/>
  <c r="K6" i="2" s="1"/>
  <c r="D5" i="2"/>
  <c r="K5" i="2" s="1"/>
  <c r="D11" i="2"/>
  <c r="K11" i="2" s="1"/>
  <c r="D15" i="2"/>
  <c r="D19" i="2"/>
  <c r="K19" i="2" s="1"/>
  <c r="D23" i="2"/>
  <c r="K23" i="2" s="1"/>
  <c r="D26" i="2"/>
  <c r="D34" i="2"/>
  <c r="K34" i="2" s="1"/>
  <c r="D38" i="2"/>
  <c r="K38" i="2" s="1"/>
  <c r="D42" i="2"/>
  <c r="D46" i="2"/>
  <c r="K46" i="2" s="1"/>
  <c r="D50" i="2"/>
  <c r="K50" i="2" s="1"/>
  <c r="D54" i="2"/>
  <c r="K54" i="2" s="1"/>
  <c r="D58" i="2"/>
  <c r="K58" i="2" s="1"/>
  <c r="D66" i="2"/>
  <c r="K66" i="2" s="1"/>
  <c r="D70" i="2"/>
  <c r="K70" i="2" s="1"/>
  <c r="D74" i="2"/>
  <c r="K74" i="2" s="1"/>
  <c r="D78" i="2"/>
  <c r="D82" i="2"/>
  <c r="D85" i="2"/>
  <c r="D89" i="2"/>
  <c r="K89" i="2" s="1"/>
  <c r="D91" i="2"/>
  <c r="D95" i="2"/>
  <c r="K95" i="2" s="1"/>
  <c r="D99" i="2"/>
  <c r="K99" i="2" s="1"/>
  <c r="D103" i="2"/>
  <c r="K103" i="2" s="1"/>
  <c r="D106" i="2"/>
  <c r="K106" i="2" s="1"/>
  <c r="D110" i="2"/>
  <c r="K110" i="2" s="1"/>
  <c r="D114" i="2"/>
  <c r="K114" i="2" s="1"/>
  <c r="D118" i="2"/>
  <c r="D122" i="2"/>
  <c r="K122" i="2" s="1"/>
  <c r="D126" i="2"/>
  <c r="K126" i="2" s="1"/>
  <c r="D130" i="2"/>
  <c r="D134" i="2"/>
  <c r="K134" i="2" s="1"/>
  <c r="D138" i="2"/>
  <c r="K138" i="2" s="1"/>
  <c r="D142" i="2"/>
  <c r="K142" i="2" s="1"/>
  <c r="D146" i="2"/>
  <c r="K146" i="2" s="1"/>
  <c r="D150" i="2"/>
  <c r="K150" i="2" s="1"/>
  <c r="D154" i="2"/>
  <c r="K154" i="2" s="1"/>
  <c r="D158" i="2"/>
  <c r="K158" i="2" s="1"/>
  <c r="D165" i="2"/>
  <c r="K165" i="2" s="1"/>
  <c r="D169" i="2"/>
  <c r="K169" i="2" s="1"/>
  <c r="D173" i="2"/>
  <c r="K173" i="2" s="1"/>
  <c r="D177" i="2"/>
  <c r="K177" i="2" s="1"/>
  <c r="D181" i="2"/>
  <c r="K181" i="2" s="1"/>
  <c r="K186" i="2"/>
  <c r="D190" i="2"/>
  <c r="K190" i="2" s="1"/>
  <c r="D194" i="2"/>
  <c r="K194" i="2" s="1"/>
  <c r="D198" i="2"/>
  <c r="K198" i="2" s="1"/>
  <c r="D202" i="2"/>
  <c r="K202" i="2" s="1"/>
  <c r="D206" i="2"/>
  <c r="K206" i="2" s="1"/>
  <c r="D210" i="2"/>
  <c r="K210" i="2" s="1"/>
  <c r="D214" i="2"/>
  <c r="D219" i="2"/>
  <c r="D223" i="2"/>
  <c r="D227" i="2"/>
  <c r="D230" i="2"/>
  <c r="D234" i="2"/>
  <c r="K234" i="2" s="1"/>
  <c r="D237" i="2"/>
  <c r="K237" i="2" s="1"/>
  <c r="D241" i="2"/>
  <c r="K241" i="2" s="1"/>
  <c r="D245" i="2"/>
  <c r="K245" i="2" s="1"/>
  <c r="D249" i="2"/>
  <c r="K249" i="2" s="1"/>
  <c r="D253" i="2"/>
  <c r="D257" i="2"/>
  <c r="D261" i="2"/>
  <c r="K261" i="2" s="1"/>
  <c r="D265" i="2"/>
  <c r="K265" i="2" s="1"/>
  <c r="D272" i="2"/>
  <c r="K272" i="2" s="1"/>
  <c r="D276" i="2"/>
  <c r="K276" i="2" s="1"/>
  <c r="D279" i="2"/>
  <c r="D17" i="2"/>
  <c r="D28" i="2"/>
  <c r="K28" i="2" s="1"/>
  <c r="D32" i="2"/>
  <c r="K32" i="2" s="1"/>
  <c r="D36" i="2"/>
  <c r="K36" i="2" s="1"/>
  <c r="D40" i="2"/>
  <c r="K40" i="2" s="1"/>
  <c r="D48" i="2"/>
  <c r="K48" i="2" s="1"/>
  <c r="D56" i="2"/>
  <c r="K56" i="2" s="1"/>
  <c r="D68" i="2"/>
  <c r="K68" i="2" s="1"/>
  <c r="D72" i="2"/>
  <c r="K72" i="2" s="1"/>
  <c r="D76" i="2"/>
  <c r="K76" i="2" s="1"/>
  <c r="D80" i="2"/>
  <c r="K80" i="2" s="1"/>
  <c r="D83" i="2"/>
  <c r="D90" i="2"/>
  <c r="K90" i="2" s="1"/>
  <c r="D97" i="2"/>
  <c r="K97" i="2" s="1"/>
  <c r="D101" i="2"/>
  <c r="K101" i="2" s="1"/>
  <c r="D108" i="2"/>
  <c r="K108" i="2" s="1"/>
  <c r="D116" i="2"/>
  <c r="D124" i="2"/>
  <c r="K124" i="2" s="1"/>
  <c r="D132" i="2"/>
  <c r="K132" i="2" s="1"/>
  <c r="D140" i="2"/>
  <c r="K140" i="2" s="1"/>
  <c r="D16" i="2"/>
  <c r="D20" i="2"/>
  <c r="K20" i="2" s="1"/>
  <c r="D24" i="2"/>
  <c r="K24" i="2" s="1"/>
  <c r="D27" i="2"/>
  <c r="K27" i="2" s="1"/>
  <c r="D31" i="2"/>
  <c r="K31" i="2" s="1"/>
  <c r="D35" i="2"/>
  <c r="K35" i="2" s="1"/>
  <c r="D39" i="2"/>
  <c r="K39" i="2" s="1"/>
  <c r="D43" i="2"/>
  <c r="K43" i="2" s="1"/>
  <c r="D47" i="2"/>
  <c r="K47" i="2" s="1"/>
  <c r="D51" i="2"/>
  <c r="K51" i="2" s="1"/>
  <c r="D55" i="2"/>
  <c r="K55" i="2" s="1"/>
  <c r="D59" i="2"/>
  <c r="K59" i="2" s="1"/>
  <c r="D67" i="2"/>
  <c r="K67" i="2" s="1"/>
  <c r="D71" i="2"/>
  <c r="K71" i="2" s="1"/>
  <c r="D75" i="2"/>
  <c r="K75" i="2" s="1"/>
  <c r="D79" i="2"/>
  <c r="D86" i="2"/>
  <c r="D92" i="2"/>
  <c r="D96" i="2"/>
  <c r="K96" i="2" s="1"/>
  <c r="D100" i="2"/>
  <c r="K100" i="2" s="1"/>
  <c r="D104" i="2"/>
  <c r="K104" i="2" s="1"/>
  <c r="D107" i="2"/>
  <c r="K107" i="2" s="1"/>
  <c r="D111" i="2"/>
  <c r="K111" i="2" s="1"/>
  <c r="D115" i="2"/>
  <c r="D119" i="2"/>
  <c r="K119" i="2" s="1"/>
  <c r="D123" i="2"/>
  <c r="K123" i="2" s="1"/>
  <c r="D127" i="2"/>
  <c r="K127" i="2" s="1"/>
  <c r="D131" i="2"/>
  <c r="K131" i="2" s="1"/>
  <c r="D135" i="2"/>
  <c r="K135" i="2" s="1"/>
  <c r="D139" i="2"/>
  <c r="K139" i="2" s="1"/>
  <c r="D143" i="2"/>
  <c r="K143" i="2" s="1"/>
  <c r="D147" i="2"/>
  <c r="K147" i="2" s="1"/>
  <c r="D151" i="2"/>
  <c r="K151" i="2" s="1"/>
  <c r="D155" i="2"/>
  <c r="K155" i="2" s="1"/>
  <c r="D159" i="2"/>
  <c r="K159" i="2" s="1"/>
  <c r="D162" i="2"/>
  <c r="K162" i="2" s="1"/>
  <c r="D166" i="2"/>
  <c r="K166" i="2" s="1"/>
  <c r="D170" i="2"/>
  <c r="D174" i="2"/>
  <c r="K174" i="2" s="1"/>
  <c r="D178" i="2"/>
  <c r="K178" i="2" s="1"/>
  <c r="D182" i="2"/>
  <c r="K182" i="2" s="1"/>
  <c r="D187" i="2"/>
  <c r="D191" i="2"/>
  <c r="K191" i="2" s="1"/>
  <c r="D195" i="2"/>
  <c r="K195" i="2" s="1"/>
  <c r="D199" i="2"/>
  <c r="K199" i="2" s="1"/>
  <c r="D203" i="2"/>
  <c r="K203" i="2" s="1"/>
  <c r="D207" i="2"/>
  <c r="K207" i="2" s="1"/>
  <c r="D211" i="2"/>
  <c r="D215" i="2"/>
  <c r="D220" i="2"/>
  <c r="K220" i="2" s="1"/>
  <c r="D224" i="2"/>
  <c r="K224" i="2" s="1"/>
  <c r="D231" i="2"/>
  <c r="K231" i="2" s="1"/>
  <c r="D235" i="2"/>
  <c r="K235" i="2" s="1"/>
  <c r="D238" i="2"/>
  <c r="K238" i="2" s="1"/>
  <c r="D242" i="2"/>
  <c r="K242" i="2" s="1"/>
  <c r="D246" i="2"/>
  <c r="K246" i="2" s="1"/>
  <c r="D250" i="2"/>
  <c r="K250" i="2" s="1"/>
  <c r="D254" i="2"/>
  <c r="D258" i="2"/>
  <c r="D262" i="2"/>
  <c r="K262" i="2" s="1"/>
  <c r="D266" i="2"/>
  <c r="K266" i="2" s="1"/>
  <c r="D269" i="2"/>
  <c r="K269" i="2" s="1"/>
  <c r="D273" i="2"/>
  <c r="K273" i="2" s="1"/>
  <c r="D280" i="2"/>
  <c r="D9" i="2"/>
  <c r="K9" i="2" s="1"/>
  <c r="D21" i="2"/>
  <c r="K21" i="2" s="1"/>
  <c r="D44" i="2"/>
  <c r="K44" i="2" s="1"/>
  <c r="D52" i="2"/>
  <c r="K52" i="2" s="1"/>
  <c r="D60" i="2"/>
  <c r="D87" i="2"/>
  <c r="D93" i="2"/>
  <c r="D112" i="2"/>
  <c r="K112" i="2" s="1"/>
  <c r="D120" i="2"/>
  <c r="K120" i="2" s="1"/>
  <c r="D128" i="2"/>
  <c r="K128" i="2" s="1"/>
  <c r="D10" i="2"/>
  <c r="K10" i="2" s="1"/>
  <c r="D25" i="2"/>
  <c r="K25" i="2" s="1"/>
  <c r="D41" i="2"/>
  <c r="K41" i="2" s="1"/>
  <c r="D57" i="2"/>
  <c r="K57" i="2" s="1"/>
  <c r="D73" i="2"/>
  <c r="K73" i="2" s="1"/>
  <c r="D88" i="2"/>
  <c r="D102" i="2"/>
  <c r="K102" i="2" s="1"/>
  <c r="D117" i="2"/>
  <c r="D133" i="2"/>
  <c r="K133" i="2" s="1"/>
  <c r="D144" i="2"/>
  <c r="K144" i="2" s="1"/>
  <c r="D152" i="2"/>
  <c r="K152" i="2" s="1"/>
  <c r="D160" i="2"/>
  <c r="K160" i="2" s="1"/>
  <c r="D167" i="2"/>
  <c r="K167" i="2" s="1"/>
  <c r="D175" i="2"/>
  <c r="K175" i="2" s="1"/>
  <c r="D183" i="2"/>
  <c r="K183" i="2" s="1"/>
  <c r="D192" i="2"/>
  <c r="K192" i="2" s="1"/>
  <c r="D200" i="2"/>
  <c r="K200" i="2" s="1"/>
  <c r="D208" i="2"/>
  <c r="D216" i="2"/>
  <c r="D225" i="2"/>
  <c r="K225" i="2" s="1"/>
  <c r="D232" i="2"/>
  <c r="K232" i="2" s="1"/>
  <c r="D239" i="2"/>
  <c r="K239" i="2" s="1"/>
  <c r="D247" i="2"/>
  <c r="K247" i="2" s="1"/>
  <c r="D255" i="2"/>
  <c r="D263" i="2"/>
  <c r="K263" i="2" s="1"/>
  <c r="D270" i="2"/>
  <c r="K270" i="2" s="1"/>
  <c r="D277" i="2"/>
  <c r="D282" i="2"/>
  <c r="K282" i="2" s="1"/>
  <c r="D33" i="2"/>
  <c r="K33" i="2" s="1"/>
  <c r="D49" i="2"/>
  <c r="K49" i="2" s="1"/>
  <c r="D81" i="2"/>
  <c r="K81" i="2" s="1"/>
  <c r="D109" i="2"/>
  <c r="K109" i="2" s="1"/>
  <c r="D137" i="2"/>
  <c r="K137" i="2" s="1"/>
  <c r="D156" i="2"/>
  <c r="K156" i="2" s="1"/>
  <c r="D171" i="2"/>
  <c r="D188" i="2"/>
  <c r="K188" i="2" s="1"/>
  <c r="D204" i="2"/>
  <c r="K204" i="2" s="1"/>
  <c r="D221" i="2"/>
  <c r="K221" i="2" s="1"/>
  <c r="D236" i="2"/>
  <c r="K236" i="2" s="1"/>
  <c r="D251" i="2"/>
  <c r="K251" i="2" s="1"/>
  <c r="D267" i="2"/>
  <c r="K267" i="2" s="1"/>
  <c r="D22" i="2"/>
  <c r="K22" i="2" s="1"/>
  <c r="D37" i="2"/>
  <c r="K37" i="2" s="1"/>
  <c r="D69" i="2"/>
  <c r="K69" i="2" s="1"/>
  <c r="D98" i="2"/>
  <c r="K98" i="2" s="1"/>
  <c r="D129" i="2"/>
  <c r="D149" i="2"/>
  <c r="K149" i="2" s="1"/>
  <c r="D164" i="2"/>
  <c r="K164" i="2" s="1"/>
  <c r="D180" i="2"/>
  <c r="K180" i="2" s="1"/>
  <c r="D197" i="2"/>
  <c r="K197" i="2" s="1"/>
  <c r="D213" i="2"/>
  <c r="D222" i="2"/>
  <c r="K222" i="2" s="1"/>
  <c r="D252" i="2"/>
  <c r="K252" i="2" s="1"/>
  <c r="D268" i="2"/>
  <c r="D281" i="2"/>
  <c r="K281" i="2" s="1"/>
  <c r="D14" i="2"/>
  <c r="K14" i="2" s="1"/>
  <c r="D45" i="2"/>
  <c r="K45" i="2" s="1"/>
  <c r="D61" i="2"/>
  <c r="K61" i="2" s="1"/>
  <c r="D77" i="2"/>
  <c r="K77" i="2" s="1"/>
  <c r="D105" i="2"/>
  <c r="D121" i="2"/>
  <c r="K121" i="2" s="1"/>
  <c r="D136" i="2"/>
  <c r="K136" i="2" s="1"/>
  <c r="D145" i="2"/>
  <c r="K145" i="2" s="1"/>
  <c r="D153" i="2"/>
  <c r="D161" i="2"/>
  <c r="D168" i="2"/>
  <c r="K168" i="2" s="1"/>
  <c r="D176" i="2"/>
  <c r="K176" i="2" s="1"/>
  <c r="D184" i="2"/>
  <c r="K184" i="2" s="1"/>
  <c r="D193" i="2"/>
  <c r="K193" i="2" s="1"/>
  <c r="D201" i="2"/>
  <c r="K201" i="2" s="1"/>
  <c r="D209" i="2"/>
  <c r="D217" i="2"/>
  <c r="K217" i="2" s="1"/>
  <c r="D226" i="2"/>
  <c r="D233" i="2"/>
  <c r="K233" i="2" s="1"/>
  <c r="D240" i="2"/>
  <c r="K240" i="2" s="1"/>
  <c r="D248" i="2"/>
  <c r="K248" i="2" s="1"/>
  <c r="D256" i="2"/>
  <c r="K256" i="2" s="1"/>
  <c r="D264" i="2"/>
  <c r="K264" i="2" s="1"/>
  <c r="D271" i="2"/>
  <c r="K271" i="2" s="1"/>
  <c r="D283" i="2"/>
  <c r="K283" i="2" s="1"/>
  <c r="D18" i="2"/>
  <c r="K18" i="2" s="1"/>
  <c r="D94" i="2"/>
  <c r="D125" i="2"/>
  <c r="D148" i="2"/>
  <c r="K148" i="2" s="1"/>
  <c r="D163" i="2"/>
  <c r="K163" i="2" s="1"/>
  <c r="D179" i="2"/>
  <c r="K179" i="2" s="1"/>
  <c r="D196" i="2"/>
  <c r="K196" i="2" s="1"/>
  <c r="D212" i="2"/>
  <c r="D228" i="2"/>
  <c r="K228" i="2" s="1"/>
  <c r="D243" i="2"/>
  <c r="K243" i="2" s="1"/>
  <c r="D259" i="2"/>
  <c r="D274" i="2"/>
  <c r="K274" i="2" s="1"/>
  <c r="D53" i="2"/>
  <c r="K53" i="2" s="1"/>
  <c r="D84" i="2"/>
  <c r="K84" i="2" s="1"/>
  <c r="D113" i="2"/>
  <c r="K113" i="2" s="1"/>
  <c r="D141" i="2"/>
  <c r="K141" i="2" s="1"/>
  <c r="K157" i="2"/>
  <c r="D172" i="2"/>
  <c r="K172" i="2" s="1"/>
  <c r="D189" i="2"/>
  <c r="K189" i="2" s="1"/>
  <c r="D205" i="2"/>
  <c r="K205" i="2" s="1"/>
  <c r="D229" i="2"/>
  <c r="K229" i="2" s="1"/>
  <c r="D244" i="2"/>
  <c r="K244" i="2" s="1"/>
  <c r="D260" i="2"/>
  <c r="D275" i="2"/>
  <c r="Q5" i="2"/>
  <c r="N5" i="2"/>
  <c r="X5" i="2"/>
  <c r="S5" i="2"/>
  <c r="U5" i="2"/>
  <c r="W5" i="2"/>
  <c r="Y5" i="2" s="1"/>
  <c r="Q4" i="2"/>
  <c r="W4" i="2"/>
  <c r="Y4" i="2" s="1"/>
  <c r="U4" i="2"/>
  <c r="S4" i="2"/>
  <c r="X4" i="2"/>
  <c r="Q6" i="2"/>
  <c r="U6" i="2"/>
  <c r="N6" i="2"/>
  <c r="W6" i="2"/>
  <c r="Y6" i="2" s="1"/>
  <c r="S6" i="2"/>
  <c r="X6" i="2"/>
  <c r="X3" i="2"/>
  <c r="N3" i="2"/>
  <c r="Q3" i="2" s="1"/>
  <c r="M2" i="2"/>
  <c r="I837" i="2" l="1"/>
  <c r="K837" i="2"/>
  <c r="I821" i="2"/>
  <c r="K821" i="2"/>
  <c r="I822" i="2"/>
  <c r="K822" i="2"/>
  <c r="I823" i="2"/>
  <c r="K823" i="2"/>
  <c r="I824" i="2"/>
  <c r="K824" i="2"/>
  <c r="I826" i="2"/>
  <c r="K826" i="2"/>
  <c r="I827" i="2"/>
  <c r="K827" i="2"/>
  <c r="I828" i="2"/>
  <c r="K828" i="2"/>
  <c r="I829" i="2"/>
  <c r="K829" i="2"/>
  <c r="I830" i="2"/>
  <c r="K830" i="2"/>
  <c r="I832" i="2"/>
  <c r="K832" i="2"/>
  <c r="I833" i="2"/>
  <c r="K833" i="2"/>
  <c r="I834" i="2"/>
  <c r="K834" i="2"/>
  <c r="I835" i="2"/>
  <c r="K835" i="2"/>
  <c r="I836" i="2"/>
  <c r="K836" i="2"/>
  <c r="K510" i="2"/>
  <c r="I510" i="2"/>
  <c r="K511" i="2"/>
  <c r="I511" i="2"/>
  <c r="K512" i="2"/>
  <c r="I512" i="2"/>
  <c r="K513" i="2"/>
  <c r="I513" i="2"/>
  <c r="I514" i="2"/>
  <c r="K514" i="2"/>
  <c r="I515" i="2"/>
  <c r="K515" i="2"/>
  <c r="K516" i="2"/>
  <c r="I516" i="2"/>
  <c r="K517" i="2"/>
  <c r="I517" i="2"/>
  <c r="K518" i="2"/>
  <c r="I518" i="2"/>
  <c r="K519" i="2"/>
  <c r="I519" i="2"/>
  <c r="K520" i="2"/>
  <c r="I520" i="2"/>
  <c r="K521" i="2"/>
  <c r="I521" i="2"/>
  <c r="I522" i="2"/>
  <c r="K522" i="2"/>
  <c r="K524" i="2"/>
  <c r="I524" i="2"/>
  <c r="K525" i="2"/>
  <c r="I525" i="2"/>
  <c r="K526" i="2"/>
  <c r="I526" i="2"/>
  <c r="K527" i="2"/>
  <c r="I527" i="2"/>
  <c r="K528" i="2"/>
  <c r="I528" i="2"/>
  <c r="I529" i="2"/>
  <c r="K529" i="2"/>
  <c r="I530" i="2"/>
  <c r="K530" i="2"/>
  <c r="K531" i="2"/>
  <c r="I531" i="2"/>
  <c r="K532" i="2"/>
  <c r="I532" i="2"/>
  <c r="K533" i="2"/>
  <c r="I533" i="2"/>
  <c r="K534" i="2"/>
  <c r="I534" i="2"/>
  <c r="K535" i="2"/>
  <c r="I535" i="2"/>
  <c r="K536" i="2"/>
  <c r="I536" i="2"/>
  <c r="I537" i="2"/>
  <c r="K537" i="2"/>
  <c r="I538" i="2"/>
  <c r="K538" i="2"/>
  <c r="K539" i="2"/>
  <c r="I539" i="2"/>
  <c r="K540" i="2"/>
  <c r="I540" i="2"/>
  <c r="K541" i="2"/>
  <c r="I541" i="2"/>
  <c r="I545" i="2"/>
  <c r="K545" i="2"/>
  <c r="I546" i="2"/>
  <c r="K546" i="2"/>
  <c r="K547" i="2"/>
  <c r="I547" i="2"/>
  <c r="K549" i="2"/>
  <c r="I549" i="2"/>
  <c r="K550" i="2"/>
  <c r="I550" i="2"/>
  <c r="K551" i="2"/>
  <c r="I551" i="2"/>
  <c r="K552" i="2"/>
  <c r="I552" i="2"/>
  <c r="I553" i="2"/>
  <c r="K553" i="2"/>
  <c r="I554" i="2"/>
  <c r="K554" i="2"/>
  <c r="K555" i="2"/>
  <c r="I555" i="2"/>
  <c r="I556" i="2"/>
  <c r="K556" i="2"/>
  <c r="I557" i="2"/>
  <c r="I559" i="2"/>
  <c r="K560" i="2"/>
  <c r="I560" i="2"/>
  <c r="I561" i="2"/>
  <c r="K561" i="2"/>
  <c r="I562" i="2"/>
  <c r="K562" i="2"/>
  <c r="K563" i="2"/>
  <c r="I563" i="2"/>
  <c r="K564" i="2"/>
  <c r="I564" i="2"/>
  <c r="K567" i="2"/>
  <c r="I567" i="2"/>
  <c r="I568" i="2"/>
  <c r="K568" i="2"/>
  <c r="I569" i="2"/>
  <c r="K569" i="2"/>
  <c r="I570" i="2"/>
  <c r="K570" i="2"/>
  <c r="K572" i="2"/>
  <c r="I572" i="2"/>
  <c r="K573" i="2"/>
  <c r="I573" i="2"/>
  <c r="K574" i="2"/>
  <c r="I574" i="2"/>
  <c r="I575" i="2"/>
  <c r="K575" i="2"/>
  <c r="K577" i="2"/>
  <c r="I577" i="2"/>
  <c r="I578" i="2"/>
  <c r="K579" i="2"/>
  <c r="I579" i="2"/>
  <c r="K580" i="2"/>
  <c r="I580" i="2"/>
  <c r="I581" i="2"/>
  <c r="K581" i="2"/>
  <c r="K582" i="2"/>
  <c r="I582" i="2"/>
  <c r="I583" i="2"/>
  <c r="K583" i="2"/>
  <c r="I584" i="2"/>
  <c r="K584" i="2"/>
  <c r="K585" i="2"/>
  <c r="I585" i="2"/>
  <c r="I586" i="2"/>
  <c r="K587" i="2"/>
  <c r="I587" i="2"/>
  <c r="K589" i="2"/>
  <c r="I589" i="2"/>
  <c r="K590" i="2"/>
  <c r="I590" i="2"/>
  <c r="I591" i="2"/>
  <c r="K591" i="2"/>
  <c r="I592" i="2"/>
  <c r="K592" i="2"/>
  <c r="K593" i="2"/>
  <c r="I593" i="2"/>
  <c r="I594" i="2"/>
  <c r="K595" i="2"/>
  <c r="I595" i="2"/>
  <c r="K596" i="2"/>
  <c r="I596" i="2"/>
  <c r="K597" i="2"/>
  <c r="I597" i="2"/>
  <c r="K598" i="2"/>
  <c r="I598" i="2"/>
  <c r="I600" i="2"/>
  <c r="K600" i="2"/>
  <c r="I601" i="2"/>
  <c r="K601" i="2"/>
  <c r="K602" i="2"/>
  <c r="I602" i="2"/>
  <c r="K603" i="2"/>
  <c r="I603" i="2"/>
  <c r="I607" i="2"/>
  <c r="K607" i="2"/>
  <c r="I608" i="2"/>
  <c r="K608" i="2"/>
  <c r="K609" i="2"/>
  <c r="I609" i="2"/>
  <c r="I610" i="2"/>
  <c r="K610" i="2"/>
  <c r="K611" i="2"/>
  <c r="I611" i="2"/>
  <c r="I612" i="2"/>
  <c r="K612" i="2"/>
  <c r="I613" i="2"/>
  <c r="K613" i="2"/>
  <c r="K614" i="2"/>
  <c r="I614" i="2"/>
  <c r="I615" i="2"/>
  <c r="K615" i="2"/>
  <c r="K616" i="2"/>
  <c r="I616" i="2"/>
  <c r="K617" i="2"/>
  <c r="I617" i="2"/>
  <c r="I618" i="2"/>
  <c r="K618" i="2"/>
  <c r="K619" i="2"/>
  <c r="I619" i="2"/>
  <c r="I620" i="2"/>
  <c r="K620" i="2"/>
  <c r="I621" i="2"/>
  <c r="K621" i="2"/>
  <c r="K622" i="2"/>
  <c r="I622" i="2"/>
  <c r="I623" i="2"/>
  <c r="K623" i="2"/>
  <c r="K624" i="2"/>
  <c r="I624" i="2"/>
  <c r="K626" i="2"/>
  <c r="I626" i="2"/>
  <c r="I627" i="2"/>
  <c r="K627" i="2"/>
  <c r="I628" i="2"/>
  <c r="K628" i="2"/>
  <c r="I629" i="2"/>
  <c r="K629" i="2"/>
  <c r="I630" i="2"/>
  <c r="K630" i="2"/>
  <c r="I631" i="2"/>
  <c r="K631" i="2"/>
  <c r="K632" i="2"/>
  <c r="I632" i="2"/>
  <c r="I633" i="2"/>
  <c r="K633" i="2"/>
  <c r="K634" i="2"/>
  <c r="I634" i="2"/>
  <c r="I635" i="2"/>
  <c r="K635" i="2"/>
  <c r="I636" i="2"/>
  <c r="K636" i="2"/>
  <c r="I637" i="2"/>
  <c r="K637" i="2"/>
  <c r="I638" i="2"/>
  <c r="K638" i="2"/>
  <c r="K639" i="2"/>
  <c r="I639" i="2"/>
  <c r="I640" i="2"/>
  <c r="K640" i="2"/>
  <c r="K641" i="2"/>
  <c r="I641" i="2"/>
  <c r="I642" i="2"/>
  <c r="K642" i="2"/>
  <c r="I643" i="2"/>
  <c r="K643" i="2"/>
  <c r="I644" i="2"/>
  <c r="K644" i="2"/>
  <c r="K645" i="2"/>
  <c r="I645" i="2"/>
  <c r="I646" i="2"/>
  <c r="K646" i="2"/>
  <c r="K647" i="2"/>
  <c r="I647" i="2"/>
  <c r="K649" i="2"/>
  <c r="I649" i="2"/>
  <c r="I650" i="2"/>
  <c r="K650" i="2"/>
  <c r="I651" i="2"/>
  <c r="K651" i="2"/>
  <c r="K652" i="2"/>
  <c r="I652" i="2"/>
  <c r="I653" i="2"/>
  <c r="K653" i="2"/>
  <c r="K654" i="2"/>
  <c r="I654" i="2"/>
  <c r="K655" i="2"/>
  <c r="I655" i="2"/>
  <c r="K656" i="2"/>
  <c r="I656" i="2"/>
  <c r="I657" i="2"/>
  <c r="K657" i="2"/>
  <c r="I658" i="2"/>
  <c r="K658" i="2"/>
  <c r="I659" i="2"/>
  <c r="K659" i="2"/>
  <c r="I660" i="2"/>
  <c r="K660" i="2"/>
  <c r="K661" i="2"/>
  <c r="I661" i="2"/>
  <c r="K662" i="2"/>
  <c r="I662" i="2"/>
  <c r="K663" i="2"/>
  <c r="I663" i="2"/>
  <c r="K664" i="2"/>
  <c r="I664" i="2"/>
  <c r="I665" i="2"/>
  <c r="K665" i="2"/>
  <c r="I666" i="2"/>
  <c r="K666" i="2"/>
  <c r="I667" i="2"/>
  <c r="K667" i="2"/>
  <c r="K669" i="2"/>
  <c r="I669" i="2"/>
  <c r="I671" i="2"/>
  <c r="K671" i="2"/>
  <c r="I672" i="2"/>
  <c r="K672" i="2"/>
  <c r="I673" i="2"/>
  <c r="K673" i="2"/>
  <c r="K674" i="2"/>
  <c r="I674" i="2"/>
  <c r="K675" i="2"/>
  <c r="I675" i="2"/>
  <c r="I676" i="2"/>
  <c r="K677" i="2"/>
  <c r="I677" i="2"/>
  <c r="I679" i="2"/>
  <c r="K679" i="2"/>
  <c r="I680" i="2"/>
  <c r="K680" i="2"/>
  <c r="I681" i="2"/>
  <c r="K681" i="2"/>
  <c r="K684" i="2"/>
  <c r="I684" i="2"/>
  <c r="K686" i="2"/>
  <c r="I686" i="2"/>
  <c r="I687" i="2"/>
  <c r="K687" i="2"/>
  <c r="I688" i="2"/>
  <c r="K688" i="2"/>
  <c r="K690" i="2"/>
  <c r="I690" i="2"/>
  <c r="K691" i="2"/>
  <c r="I691" i="2"/>
  <c r="I692" i="2"/>
  <c r="K693" i="2"/>
  <c r="I693" i="2"/>
  <c r="K694" i="2"/>
  <c r="I694" i="2"/>
  <c r="K697" i="2"/>
  <c r="I697" i="2"/>
  <c r="K698" i="2"/>
  <c r="I698" i="2"/>
  <c r="K699" i="2"/>
  <c r="I699" i="2"/>
  <c r="I700" i="2"/>
  <c r="K700" i="2"/>
  <c r="K701" i="2"/>
  <c r="I701" i="2"/>
  <c r="I702" i="2"/>
  <c r="K702" i="2"/>
  <c r="I703" i="2"/>
  <c r="K703" i="2"/>
  <c r="K704" i="2"/>
  <c r="I704" i="2"/>
  <c r="K705" i="2"/>
  <c r="I705" i="2"/>
  <c r="K707" i="2"/>
  <c r="I707" i="2"/>
  <c r="K708" i="2"/>
  <c r="I708" i="2"/>
  <c r="K709" i="2"/>
  <c r="I709" i="2"/>
  <c r="I710" i="2"/>
  <c r="K710" i="2"/>
  <c r="I711" i="2"/>
  <c r="K711" i="2"/>
  <c r="K712" i="2"/>
  <c r="I712" i="2"/>
  <c r="I713" i="2"/>
  <c r="K713" i="2"/>
  <c r="K714" i="2"/>
  <c r="I714" i="2"/>
  <c r="I715" i="2"/>
  <c r="K715" i="2"/>
  <c r="I716" i="2"/>
  <c r="K716" i="2"/>
  <c r="I717" i="2"/>
  <c r="K717" i="2"/>
  <c r="I721" i="2"/>
  <c r="K721" i="2"/>
  <c r="I722" i="2"/>
  <c r="K722" i="2"/>
  <c r="I723" i="2"/>
  <c r="K723" i="2"/>
  <c r="I724" i="2"/>
  <c r="K724" i="2"/>
  <c r="I725" i="2"/>
  <c r="K725" i="2"/>
  <c r="I726" i="2"/>
  <c r="K726" i="2"/>
  <c r="I727" i="2"/>
  <c r="K727" i="2"/>
  <c r="I728" i="2"/>
  <c r="K728" i="2"/>
  <c r="I729" i="2"/>
  <c r="K729" i="2"/>
  <c r="I730" i="2"/>
  <c r="K730" i="2"/>
  <c r="I731" i="2"/>
  <c r="K731" i="2"/>
  <c r="I732" i="2"/>
  <c r="K732" i="2"/>
  <c r="I733" i="2"/>
  <c r="K733" i="2"/>
  <c r="I734" i="2"/>
  <c r="K734" i="2"/>
  <c r="I735" i="2"/>
  <c r="K735" i="2"/>
  <c r="I736" i="2"/>
  <c r="K736" i="2"/>
  <c r="I737" i="2"/>
  <c r="K737" i="2"/>
  <c r="I741" i="2"/>
  <c r="K741" i="2"/>
  <c r="I742" i="2"/>
  <c r="K742" i="2"/>
  <c r="I743" i="2"/>
  <c r="K743" i="2"/>
  <c r="I744" i="2"/>
  <c r="K744" i="2"/>
  <c r="I745" i="2"/>
  <c r="K745" i="2"/>
  <c r="I747" i="2"/>
  <c r="K747" i="2"/>
  <c r="I748" i="2"/>
  <c r="K748" i="2"/>
  <c r="I749" i="2"/>
  <c r="K749" i="2"/>
  <c r="I751" i="2"/>
  <c r="K751" i="2"/>
  <c r="I752" i="2"/>
  <c r="K752" i="2"/>
  <c r="I753" i="2"/>
  <c r="K753" i="2"/>
  <c r="I754" i="2"/>
  <c r="K754" i="2"/>
  <c r="I755" i="2"/>
  <c r="K755" i="2"/>
  <c r="I756" i="2"/>
  <c r="K756" i="2"/>
  <c r="I757" i="2"/>
  <c r="K757" i="2"/>
  <c r="I758" i="2"/>
  <c r="K758" i="2"/>
  <c r="I759" i="2"/>
  <c r="K759" i="2"/>
  <c r="I760" i="2"/>
  <c r="K760" i="2"/>
  <c r="I761" i="2"/>
  <c r="K761" i="2"/>
  <c r="I762" i="2"/>
  <c r="K762" i="2"/>
  <c r="I763" i="2"/>
  <c r="K763" i="2"/>
  <c r="I764" i="2"/>
  <c r="K764" i="2"/>
  <c r="I765" i="2"/>
  <c r="K765" i="2"/>
  <c r="I766" i="2"/>
  <c r="K766" i="2"/>
  <c r="I767" i="2"/>
  <c r="K767" i="2"/>
  <c r="I770" i="2"/>
  <c r="K770" i="2"/>
  <c r="I771" i="2"/>
  <c r="K771" i="2"/>
  <c r="I772" i="2"/>
  <c r="K772" i="2"/>
  <c r="I773" i="2"/>
  <c r="K773" i="2"/>
  <c r="I774" i="2"/>
  <c r="K774" i="2"/>
  <c r="I775" i="2"/>
  <c r="K775" i="2"/>
  <c r="I777" i="2"/>
  <c r="K777" i="2"/>
  <c r="I778" i="2"/>
  <c r="K778" i="2"/>
  <c r="I779" i="2"/>
  <c r="K779" i="2"/>
  <c r="I780" i="2"/>
  <c r="K780" i="2"/>
  <c r="I781" i="2"/>
  <c r="K781" i="2"/>
  <c r="I783" i="2"/>
  <c r="K783" i="2"/>
  <c r="I784" i="2"/>
  <c r="K784" i="2"/>
  <c r="I785" i="2"/>
  <c r="K785" i="2"/>
  <c r="I786" i="2"/>
  <c r="K786" i="2"/>
  <c r="I787" i="2"/>
  <c r="K787" i="2"/>
  <c r="I788" i="2"/>
  <c r="K788" i="2"/>
  <c r="I789" i="2"/>
  <c r="K789" i="2"/>
  <c r="I790" i="2"/>
  <c r="K790" i="2"/>
  <c r="I791" i="2"/>
  <c r="K791" i="2"/>
  <c r="I792" i="2"/>
  <c r="K792" i="2"/>
  <c r="I793" i="2"/>
  <c r="K793" i="2"/>
  <c r="I794" i="2"/>
  <c r="K794" i="2"/>
  <c r="I795" i="2"/>
  <c r="K795" i="2"/>
  <c r="I796" i="2"/>
  <c r="K796" i="2"/>
  <c r="I797" i="2"/>
  <c r="K797" i="2"/>
  <c r="I798" i="2"/>
  <c r="K798" i="2"/>
  <c r="I799" i="2"/>
  <c r="K799" i="2"/>
  <c r="I800" i="2"/>
  <c r="K800" i="2"/>
  <c r="I801" i="2"/>
  <c r="K801" i="2"/>
  <c r="I802" i="2"/>
  <c r="K802" i="2"/>
  <c r="I805" i="2"/>
  <c r="K805" i="2"/>
  <c r="I806" i="2"/>
  <c r="K806" i="2"/>
  <c r="I807" i="2"/>
  <c r="K807" i="2"/>
  <c r="I808" i="2"/>
  <c r="K808" i="2"/>
  <c r="I809" i="2"/>
  <c r="K809" i="2"/>
  <c r="I812" i="2"/>
  <c r="K812" i="2"/>
  <c r="I814" i="2"/>
  <c r="K814" i="2"/>
  <c r="I815" i="2"/>
  <c r="K815" i="2"/>
  <c r="I816" i="2"/>
  <c r="K816" i="2"/>
  <c r="I817" i="2"/>
  <c r="K817" i="2"/>
  <c r="I818" i="2"/>
  <c r="K818" i="2"/>
  <c r="I819" i="2"/>
  <c r="K819" i="2"/>
  <c r="I820" i="2"/>
  <c r="K820" i="2"/>
  <c r="Y74" i="2"/>
  <c r="V487" i="2"/>
  <c r="Y502" i="2"/>
  <c r="Y63" i="2"/>
  <c r="W487" i="2"/>
  <c r="Y340" i="2"/>
  <c r="V483" i="2"/>
  <c r="Y484" i="2"/>
  <c r="Y15" i="2"/>
  <c r="Y480" i="2"/>
  <c r="Y71" i="2"/>
  <c r="Y488" i="2"/>
  <c r="Q479" i="2"/>
  <c r="S479" i="2" s="1"/>
  <c r="U479" i="2" s="1"/>
  <c r="W483" i="2"/>
  <c r="Y492" i="2"/>
  <c r="V501" i="2"/>
  <c r="V503" i="2"/>
  <c r="Q491" i="2"/>
  <c r="S491" i="2" s="1"/>
  <c r="U491" i="2" s="1"/>
  <c r="Y34" i="2"/>
  <c r="V479" i="2"/>
  <c r="V493" i="2"/>
  <c r="Y70" i="2"/>
  <c r="Y16" i="2"/>
  <c r="Y73" i="2"/>
  <c r="Y68" i="2"/>
  <c r="Y504" i="2"/>
  <c r="Y72" i="2"/>
  <c r="Y64" i="2"/>
  <c r="Y44" i="2"/>
  <c r="Y40" i="2"/>
  <c r="Y32" i="2"/>
  <c r="V72" i="2"/>
  <c r="Q72" i="2"/>
  <c r="S72" i="2" s="1"/>
  <c r="U72" i="2" s="1"/>
  <c r="V68" i="2"/>
  <c r="Q68" i="2"/>
  <c r="S68" i="2" s="1"/>
  <c r="U68" i="2" s="1"/>
  <c r="V64" i="2"/>
  <c r="Q64" i="2"/>
  <c r="S64" i="2" s="1"/>
  <c r="U64" i="2" s="1"/>
  <c r="V44" i="2"/>
  <c r="Q44" i="2"/>
  <c r="S44" i="2" s="1"/>
  <c r="U44" i="2" s="1"/>
  <c r="Q40" i="2"/>
  <c r="S40" i="2" s="1"/>
  <c r="U40" i="2" s="1"/>
  <c r="V40" i="2"/>
  <c r="Q15" i="2"/>
  <c r="S15" i="2" s="1"/>
  <c r="U15" i="2" s="1"/>
  <c r="V15" i="2"/>
  <c r="Y66" i="2"/>
  <c r="Y54" i="2"/>
  <c r="Y42" i="2"/>
  <c r="Q74" i="2"/>
  <c r="S74" i="2" s="1"/>
  <c r="U74" i="2" s="1"/>
  <c r="V74" i="2"/>
  <c r="Q70" i="2"/>
  <c r="S70" i="2" s="1"/>
  <c r="U70" i="2" s="1"/>
  <c r="V70" i="2"/>
  <c r="V54" i="2"/>
  <c r="Q54" i="2"/>
  <c r="S54" i="2" s="1"/>
  <c r="U54" i="2" s="1"/>
  <c r="V37" i="2"/>
  <c r="Q37" i="2"/>
  <c r="S37" i="2" s="1"/>
  <c r="U37" i="2" s="1"/>
  <c r="Y75" i="2"/>
  <c r="Y67" i="2"/>
  <c r="Y51" i="2"/>
  <c r="Y35" i="2"/>
  <c r="Q71" i="2"/>
  <c r="S71" i="2" s="1"/>
  <c r="U71" i="2" s="1"/>
  <c r="V71" i="2"/>
  <c r="Q35" i="2"/>
  <c r="S35" i="2" s="1"/>
  <c r="U35" i="2" s="1"/>
  <c r="V35" i="2"/>
  <c r="Q14" i="2"/>
  <c r="S14" i="2" s="1"/>
  <c r="U14" i="2" s="1"/>
  <c r="V14" i="2"/>
  <c r="W14" i="2"/>
  <c r="Y14" i="2" s="1"/>
  <c r="Y65" i="2"/>
  <c r="Q45" i="2"/>
  <c r="S45" i="2" s="1"/>
  <c r="U45" i="2" s="1"/>
  <c r="W45" i="2"/>
  <c r="Y45" i="2" s="1"/>
  <c r="Y24" i="2"/>
  <c r="Q65" i="2"/>
  <c r="S65" i="2" s="1"/>
  <c r="U65" i="2" s="1"/>
  <c r="V65" i="2"/>
  <c r="V57" i="2"/>
  <c r="Q57" i="2"/>
  <c r="S57" i="2" s="1"/>
  <c r="U57" i="2" s="1"/>
  <c r="V34" i="2"/>
  <c r="Q34" i="2"/>
  <c r="S34" i="2" s="1"/>
  <c r="U34" i="2" s="1"/>
  <c r="Y487" i="2"/>
  <c r="Y483" i="2"/>
  <c r="S480" i="2"/>
  <c r="U480" i="2" s="1"/>
  <c r="V480" i="2"/>
  <c r="Y479" i="2"/>
  <c r="I509" i="2"/>
  <c r="K509" i="2"/>
  <c r="I508" i="2"/>
  <c r="K508" i="2"/>
  <c r="I401" i="2"/>
  <c r="K401" i="2"/>
  <c r="Y329" i="2"/>
  <c r="Q317" i="2"/>
  <c r="S317" i="2" s="1"/>
  <c r="U317" i="2" s="1"/>
  <c r="V317" i="2"/>
  <c r="V341" i="2"/>
  <c r="W25" i="2"/>
  <c r="Y25" i="2" s="1"/>
  <c r="W227" i="2"/>
  <c r="Y227" i="2" s="1"/>
  <c r="Y453" i="2"/>
  <c r="Y457" i="2"/>
  <c r="Y330" i="2"/>
  <c r="Y320" i="2"/>
  <c r="W244" i="2"/>
  <c r="Y244" i="2" s="1"/>
  <c r="Y27" i="2"/>
  <c r="Y342" i="2"/>
  <c r="Y319" i="2"/>
  <c r="V340" i="2"/>
  <c r="S340" i="2"/>
  <c r="U340" i="2" s="1"/>
  <c r="Y341" i="2"/>
  <c r="Y455" i="2"/>
  <c r="Q453" i="2"/>
  <c r="S453" i="2" s="1"/>
  <c r="U453" i="2" s="1"/>
  <c r="V453" i="2"/>
  <c r="Q319" i="2"/>
  <c r="S319" i="2" s="1"/>
  <c r="U319" i="2" s="1"/>
  <c r="V319" i="2"/>
  <c r="Y317" i="2"/>
  <c r="Q293" i="2"/>
  <c r="S293" i="2" s="1"/>
  <c r="U293" i="2" s="1"/>
  <c r="W293" i="2"/>
  <c r="Y293" i="2" s="1"/>
  <c r="V240" i="2"/>
  <c r="W240" i="2"/>
  <c r="Y240" i="2" s="1"/>
  <c r="V239" i="2"/>
  <c r="W239" i="2"/>
  <c r="Y239" i="2" s="1"/>
  <c r="V236" i="2"/>
  <c r="W236" i="2"/>
  <c r="Y236" i="2" s="1"/>
  <c r="Y7" i="2"/>
  <c r="V468" i="2"/>
  <c r="W214" i="2"/>
  <c r="Y214" i="2" s="1"/>
  <c r="I474" i="2"/>
  <c r="I393" i="2"/>
  <c r="V278" i="2"/>
  <c r="I458" i="2"/>
  <c r="I381" i="2"/>
  <c r="I384" i="2"/>
  <c r="I486" i="2"/>
  <c r="I455" i="2"/>
  <c r="I470" i="2"/>
  <c r="I466" i="2"/>
  <c r="I476" i="2"/>
  <c r="I506" i="2"/>
  <c r="I487" i="2"/>
  <c r="I464" i="2"/>
  <c r="I484" i="2"/>
  <c r="I452" i="2"/>
  <c r="I471" i="2"/>
  <c r="I461" i="2"/>
  <c r="I494" i="2"/>
  <c r="I373" i="2"/>
  <c r="I490" i="2"/>
  <c r="I493" i="2"/>
  <c r="I488" i="2"/>
  <c r="I457" i="2"/>
  <c r="I507" i="2"/>
  <c r="I463" i="2"/>
  <c r="I453" i="2"/>
  <c r="I491" i="2"/>
  <c r="I482" i="2"/>
  <c r="I473" i="2"/>
  <c r="I467" i="2"/>
  <c r="I460" i="2"/>
  <c r="I496" i="2"/>
  <c r="I469" i="2"/>
  <c r="I498" i="2"/>
  <c r="I477" i="2"/>
  <c r="I465" i="2"/>
  <c r="I502" i="2"/>
  <c r="I468" i="2"/>
  <c r="I462" i="2"/>
  <c r="I459" i="2"/>
  <c r="I478" i="2"/>
  <c r="I479" i="2"/>
  <c r="I472" i="2"/>
  <c r="I475" i="2"/>
  <c r="K446" i="2"/>
  <c r="I446" i="2"/>
  <c r="K439" i="2"/>
  <c r="I439" i="2"/>
  <c r="K444" i="2"/>
  <c r="I444" i="2"/>
  <c r="K431" i="2"/>
  <c r="I431" i="2"/>
  <c r="K432" i="2"/>
  <c r="I432" i="2"/>
  <c r="K450" i="2"/>
  <c r="I450" i="2"/>
  <c r="K436" i="2"/>
  <c r="I436" i="2"/>
  <c r="K447" i="2"/>
  <c r="I447" i="2"/>
  <c r="K397" i="2"/>
  <c r="I397" i="2"/>
  <c r="K438" i="2"/>
  <c r="I438" i="2"/>
  <c r="I481" i="2"/>
  <c r="K426" i="2"/>
  <c r="I426" i="2"/>
  <c r="K425" i="2"/>
  <c r="I425" i="2"/>
  <c r="I480" i="2"/>
  <c r="K422" i="2"/>
  <c r="I422" i="2"/>
  <c r="K442" i="2"/>
  <c r="I442" i="2"/>
  <c r="K419" i="2"/>
  <c r="I419" i="2"/>
  <c r="K427" i="2"/>
  <c r="I427" i="2"/>
  <c r="K428" i="2"/>
  <c r="I428" i="2"/>
  <c r="I504" i="2"/>
  <c r="I483" i="2"/>
  <c r="K451" i="2"/>
  <c r="I451" i="2"/>
  <c r="K423" i="2"/>
  <c r="I423" i="2"/>
  <c r="K418" i="2"/>
  <c r="I418" i="2"/>
  <c r="K430" i="2"/>
  <c r="I430" i="2"/>
  <c r="K434" i="2"/>
  <c r="I434" i="2"/>
  <c r="K437" i="2"/>
  <c r="I437" i="2"/>
  <c r="K449" i="2"/>
  <c r="I449" i="2"/>
  <c r="I456" i="2"/>
  <c r="K443" i="2"/>
  <c r="I443" i="2"/>
  <c r="K415" i="2"/>
  <c r="I415" i="2"/>
  <c r="K440" i="2"/>
  <c r="I440" i="2"/>
  <c r="I454" i="2"/>
  <c r="K421" i="2"/>
  <c r="I421" i="2"/>
  <c r="K414" i="2"/>
  <c r="I414" i="2"/>
  <c r="I378" i="2"/>
  <c r="K417" i="2"/>
  <c r="I417" i="2"/>
  <c r="K445" i="2"/>
  <c r="I445" i="2"/>
  <c r="I501" i="2"/>
  <c r="K435" i="2"/>
  <c r="I435" i="2"/>
  <c r="I390" i="2"/>
  <c r="K424" i="2"/>
  <c r="I424" i="2"/>
  <c r="I497" i="2"/>
  <c r="I492" i="2"/>
  <c r="Q325" i="2"/>
  <c r="S325" i="2" s="1"/>
  <c r="U325" i="2" s="1"/>
  <c r="K420" i="2"/>
  <c r="I420" i="2"/>
  <c r="I485" i="2"/>
  <c r="K448" i="2"/>
  <c r="I448" i="2"/>
  <c r="I411" i="2"/>
  <c r="K411" i="2"/>
  <c r="K429" i="2"/>
  <c r="I429" i="2"/>
  <c r="K433" i="2"/>
  <c r="I433" i="2"/>
  <c r="K441" i="2"/>
  <c r="I441" i="2"/>
  <c r="I495" i="2"/>
  <c r="I500" i="2"/>
  <c r="I505" i="2"/>
  <c r="K416" i="2"/>
  <c r="I416" i="2"/>
  <c r="I503" i="2"/>
  <c r="I489" i="2"/>
  <c r="I412" i="2"/>
  <c r="V306" i="2"/>
  <c r="I362" i="2"/>
  <c r="I407" i="2"/>
  <c r="K407" i="2"/>
  <c r="K360" i="2"/>
  <c r="I360" i="2"/>
  <c r="K383" i="2"/>
  <c r="I383" i="2"/>
  <c r="K370" i="2"/>
  <c r="I370" i="2"/>
  <c r="K367" i="2"/>
  <c r="I367" i="2"/>
  <c r="K356" i="2"/>
  <c r="I356" i="2"/>
  <c r="K365" i="2"/>
  <c r="I365" i="2"/>
  <c r="K368" i="2"/>
  <c r="I368" i="2"/>
  <c r="K409" i="2"/>
  <c r="I409" i="2"/>
  <c r="I394" i="2"/>
  <c r="K394" i="2"/>
  <c r="W306" i="2"/>
  <c r="Y306" i="2" s="1"/>
  <c r="K404" i="2"/>
  <c r="I404" i="2"/>
  <c r="K398" i="2"/>
  <c r="I398" i="2"/>
  <c r="K369" i="2"/>
  <c r="I369" i="2"/>
  <c r="K385" i="2"/>
  <c r="I385" i="2"/>
  <c r="K395" i="2"/>
  <c r="I395" i="2"/>
  <c r="K361" i="2"/>
  <c r="I361" i="2"/>
  <c r="I380" i="2"/>
  <c r="K380" i="2"/>
  <c r="K389" i="2"/>
  <c r="I389" i="2"/>
  <c r="K405" i="2"/>
  <c r="I405" i="2"/>
  <c r="K355" i="2"/>
  <c r="I355" i="2"/>
  <c r="K374" i="2"/>
  <c r="I374" i="2"/>
  <c r="K359" i="2"/>
  <c r="I359" i="2"/>
  <c r="K396" i="2"/>
  <c r="I396" i="2"/>
  <c r="K372" i="2"/>
  <c r="I372" i="2"/>
  <c r="K363" i="2"/>
  <c r="I363" i="2"/>
  <c r="K382" i="2"/>
  <c r="I382" i="2"/>
  <c r="K376" i="2"/>
  <c r="I376" i="2"/>
  <c r="K388" i="2"/>
  <c r="I388" i="2"/>
  <c r="K410" i="2"/>
  <c r="I410" i="2"/>
  <c r="K386" i="2"/>
  <c r="I386" i="2"/>
  <c r="K399" i="2"/>
  <c r="I399" i="2"/>
  <c r="K392" i="2"/>
  <c r="I392" i="2"/>
  <c r="K408" i="2"/>
  <c r="I408" i="2"/>
  <c r="K402" i="2"/>
  <c r="I402" i="2"/>
  <c r="K400" i="2"/>
  <c r="I400" i="2"/>
  <c r="I413" i="2"/>
  <c r="K403" i="2"/>
  <c r="I403" i="2"/>
  <c r="K379" i="2"/>
  <c r="I379" i="2"/>
  <c r="I366" i="2"/>
  <c r="K366" i="2"/>
  <c r="K391" i="2"/>
  <c r="I391" i="2"/>
  <c r="K357" i="2"/>
  <c r="I357" i="2"/>
  <c r="K375" i="2"/>
  <c r="I375" i="2"/>
  <c r="K377" i="2"/>
  <c r="I377" i="2"/>
  <c r="K364" i="2"/>
  <c r="I364" i="2"/>
  <c r="K358" i="2"/>
  <c r="I358" i="2"/>
  <c r="K371" i="2"/>
  <c r="I371" i="2"/>
  <c r="K406" i="2"/>
  <c r="I406" i="2"/>
  <c r="K387" i="2"/>
  <c r="I387" i="2"/>
  <c r="I303" i="2"/>
  <c r="Q105" i="2"/>
  <c r="S105" i="2" s="1"/>
  <c r="U105" i="2" s="1"/>
  <c r="W209" i="2"/>
  <c r="Y209" i="2" s="1"/>
  <c r="W312" i="2"/>
  <c r="Y312" i="2" s="1"/>
  <c r="I354" i="2"/>
  <c r="I318" i="2"/>
  <c r="V325" i="2"/>
  <c r="V218" i="2"/>
  <c r="Q312" i="2"/>
  <c r="S312" i="2" s="1"/>
  <c r="U312" i="2" s="1"/>
  <c r="W218" i="2"/>
  <c r="Y218" i="2" s="1"/>
  <c r="Q216" i="2"/>
  <c r="S216" i="2" s="1"/>
  <c r="U216" i="2" s="1"/>
  <c r="Q239" i="2"/>
  <c r="S239" i="2" s="1"/>
  <c r="U239" i="2" s="1"/>
  <c r="Q240" i="2"/>
  <c r="S240" i="2" s="1"/>
  <c r="U240" i="2" s="1"/>
  <c r="V321" i="2"/>
  <c r="W321" i="2"/>
  <c r="Y321" i="2" s="1"/>
  <c r="V322" i="2"/>
  <c r="W307" i="2"/>
  <c r="Y307" i="2" s="1"/>
  <c r="Y325" i="2"/>
  <c r="Y185" i="2"/>
  <c r="V301" i="2"/>
  <c r="W322" i="2"/>
  <c r="Y322" i="2" s="1"/>
  <c r="V307" i="2"/>
  <c r="Q209" i="2"/>
  <c r="S209" i="2" s="1"/>
  <c r="U209" i="2" s="1"/>
  <c r="I339" i="2"/>
  <c r="W273" i="2"/>
  <c r="Y273" i="2" s="1"/>
  <c r="W286" i="2"/>
  <c r="Y286" i="2" s="1"/>
  <c r="W272" i="2"/>
  <c r="Y272" i="2" s="1"/>
  <c r="W284" i="2"/>
  <c r="Y284" i="2" s="1"/>
  <c r="Q285" i="2"/>
  <c r="S285" i="2" s="1"/>
  <c r="U285" i="2" s="1"/>
  <c r="Q284" i="2"/>
  <c r="S284" i="2" s="1"/>
  <c r="K348" i="2"/>
  <c r="I348" i="2"/>
  <c r="I343" i="2"/>
  <c r="K351" i="2"/>
  <c r="I351" i="2"/>
  <c r="K346" i="2"/>
  <c r="I346" i="2"/>
  <c r="K345" i="2"/>
  <c r="I345" i="2"/>
  <c r="K353" i="2"/>
  <c r="I353" i="2"/>
  <c r="K350" i="2"/>
  <c r="I350" i="2"/>
  <c r="K344" i="2"/>
  <c r="I344" i="2"/>
  <c r="K352" i="2"/>
  <c r="I352" i="2"/>
  <c r="K349" i="2"/>
  <c r="I349" i="2"/>
  <c r="K347" i="2"/>
  <c r="I347" i="2"/>
  <c r="I336" i="2"/>
  <c r="I340" i="2"/>
  <c r="V244" i="2"/>
  <c r="K333" i="2"/>
  <c r="I333" i="2"/>
  <c r="K334" i="2"/>
  <c r="I334" i="2"/>
  <c r="K338" i="2"/>
  <c r="I338" i="2"/>
  <c r="K337" i="2"/>
  <c r="I337" i="2"/>
  <c r="I342" i="2"/>
  <c r="K332" i="2"/>
  <c r="I332" i="2"/>
  <c r="K335" i="2"/>
  <c r="I335" i="2"/>
  <c r="K341" i="2"/>
  <c r="I341" i="2"/>
  <c r="W28" i="2"/>
  <c r="Y28" i="2" s="1"/>
  <c r="I321" i="2"/>
  <c r="Q236" i="2"/>
  <c r="S236" i="2" s="1"/>
  <c r="U236" i="2" s="1"/>
  <c r="K329" i="2"/>
  <c r="I329" i="2"/>
  <c r="K325" i="2"/>
  <c r="I325" i="2"/>
  <c r="I315" i="2"/>
  <c r="K324" i="2"/>
  <c r="I324" i="2"/>
  <c r="I323" i="2"/>
  <c r="I310" i="2"/>
  <c r="K327" i="2"/>
  <c r="I327" i="2"/>
  <c r="K326" i="2"/>
  <c r="I326" i="2"/>
  <c r="I330" i="2"/>
  <c r="K322" i="2"/>
  <c r="I322" i="2"/>
  <c r="K328" i="2"/>
  <c r="I328" i="2"/>
  <c r="I331" i="2"/>
  <c r="Q227" i="2"/>
  <c r="S227" i="2" s="1"/>
  <c r="U227" i="2" s="1"/>
  <c r="I308" i="2"/>
  <c r="I313" i="2"/>
  <c r="K312" i="2"/>
  <c r="I312" i="2"/>
  <c r="K314" i="2"/>
  <c r="I314" i="2"/>
  <c r="I307" i="2"/>
  <c r="I317" i="2"/>
  <c r="K306" i="2"/>
  <c r="I306" i="2"/>
  <c r="I319" i="2"/>
  <c r="I309" i="2"/>
  <c r="I316" i="2"/>
  <c r="K311" i="2"/>
  <c r="I311" i="2"/>
  <c r="I320" i="2"/>
  <c r="Y26" i="2"/>
  <c r="I302" i="2"/>
  <c r="K305" i="2"/>
  <c r="I305" i="2"/>
  <c r="I304" i="2"/>
  <c r="W297" i="2"/>
  <c r="Y297" i="2" s="1"/>
  <c r="W215" i="2"/>
  <c r="Y215" i="2" s="1"/>
  <c r="W295" i="2"/>
  <c r="Y295" i="2" s="1"/>
  <c r="W300" i="2"/>
  <c r="Y300" i="2" s="1"/>
  <c r="W296" i="2"/>
  <c r="Y296" i="2" s="1"/>
  <c r="I301" i="2"/>
  <c r="V300" i="2"/>
  <c r="S296" i="2"/>
  <c r="Q295" i="2"/>
  <c r="S295" i="2" s="1"/>
  <c r="U295" i="2" s="1"/>
  <c r="I218" i="2"/>
  <c r="I185" i="2"/>
  <c r="Q215" i="2"/>
  <c r="S215" i="2" s="1"/>
  <c r="U215" i="2" s="1"/>
  <c r="Q214" i="2"/>
  <c r="S214" i="2" s="1"/>
  <c r="U214" i="2" s="1"/>
  <c r="W195" i="2"/>
  <c r="Y195" i="2" s="1"/>
  <c r="Q195" i="2"/>
  <c r="S195" i="2" s="1"/>
  <c r="U195" i="2" s="1"/>
  <c r="V285" i="2"/>
  <c r="I300" i="2"/>
  <c r="W285" i="2"/>
  <c r="Y285" i="2" s="1"/>
  <c r="W283" i="2"/>
  <c r="Y283" i="2" s="1"/>
  <c r="Q286" i="2"/>
  <c r="S286" i="2" s="1"/>
  <c r="U286" i="2" s="1"/>
  <c r="Q241" i="2"/>
  <c r="S241" i="2" s="1"/>
  <c r="U241" i="2" s="1"/>
  <c r="W292" i="2"/>
  <c r="Y292" i="2" s="1"/>
  <c r="W238" i="2"/>
  <c r="Y238" i="2" s="1"/>
  <c r="Q243" i="2"/>
  <c r="S243" i="2" s="1"/>
  <c r="U243" i="2" s="1"/>
  <c r="Q242" i="2"/>
  <c r="S242" i="2" s="1"/>
  <c r="U242" i="2" s="1"/>
  <c r="Q230" i="2"/>
  <c r="S230" i="2" s="1"/>
  <c r="U230" i="2" s="1"/>
  <c r="V292" i="2"/>
  <c r="V273" i="2"/>
  <c r="Q232" i="2"/>
  <c r="S232" i="2" s="1"/>
  <c r="U232" i="2" s="1"/>
  <c r="W230" i="2"/>
  <c r="Y230" i="2" s="1"/>
  <c r="V293" i="2"/>
  <c r="W231" i="2"/>
  <c r="Y231" i="2" s="1"/>
  <c r="V290" i="2"/>
  <c r="W290" i="2"/>
  <c r="Y290" i="2" s="1"/>
  <c r="W233" i="2"/>
  <c r="Y233" i="2" s="1"/>
  <c r="Q224" i="2"/>
  <c r="S224" i="2" s="1"/>
  <c r="U224" i="2" s="1"/>
  <c r="Q272" i="2"/>
  <c r="S272" i="2" s="1"/>
  <c r="U272" i="2" s="1"/>
  <c r="W224" i="2"/>
  <c r="Y224" i="2" s="1"/>
  <c r="W241" i="2"/>
  <c r="Y241" i="2" s="1"/>
  <c r="W242" i="2"/>
  <c r="Y242" i="2" s="1"/>
  <c r="W232" i="2"/>
  <c r="Y232" i="2" s="1"/>
  <c r="W222" i="2"/>
  <c r="Y222" i="2" s="1"/>
  <c r="V221" i="2"/>
  <c r="Q270" i="2"/>
  <c r="S270" i="2" s="1"/>
  <c r="U270" i="2" s="1"/>
  <c r="W223" i="2"/>
  <c r="Y223" i="2" s="1"/>
  <c r="W243" i="2"/>
  <c r="Y243" i="2" s="1"/>
  <c r="Q222" i="2"/>
  <c r="S222" i="2" s="1"/>
  <c r="U222" i="2" s="1"/>
  <c r="W221" i="2"/>
  <c r="Y221" i="2" s="1"/>
  <c r="Q231" i="2"/>
  <c r="S231" i="2" s="1"/>
  <c r="U231" i="2" s="1"/>
  <c r="V238" i="2"/>
  <c r="Q283" i="2"/>
  <c r="S283" i="2" s="1"/>
  <c r="U283" i="2" s="1"/>
  <c r="Q233" i="2"/>
  <c r="S233" i="2" s="1"/>
  <c r="U233" i="2" s="1"/>
  <c r="W270" i="2"/>
  <c r="Y270" i="2" s="1"/>
  <c r="V223" i="2"/>
  <c r="I296" i="2"/>
  <c r="K295" i="2"/>
  <c r="I295" i="2"/>
  <c r="K298" i="2"/>
  <c r="I298" i="2"/>
  <c r="K287" i="2"/>
  <c r="I287" i="2"/>
  <c r="K284" i="2"/>
  <c r="I284" i="2"/>
  <c r="K292" i="2"/>
  <c r="I292" i="2"/>
  <c r="K285" i="2"/>
  <c r="I285" i="2"/>
  <c r="I294" i="2"/>
  <c r="K293" i="2"/>
  <c r="I293" i="2"/>
  <c r="K290" i="2"/>
  <c r="I290" i="2"/>
  <c r="K291" i="2"/>
  <c r="I291" i="2"/>
  <c r="K289" i="2"/>
  <c r="I289" i="2"/>
  <c r="K288" i="2"/>
  <c r="I288" i="2"/>
  <c r="I297" i="2"/>
  <c r="K286" i="2"/>
  <c r="I286" i="2"/>
  <c r="I299" i="2"/>
  <c r="I65" i="2"/>
  <c r="I259" i="2"/>
  <c r="I226" i="2"/>
  <c r="Y154" i="2"/>
  <c r="I244" i="2"/>
  <c r="W157" i="2"/>
  <c r="Y157" i="2" s="1"/>
  <c r="Y156" i="2"/>
  <c r="Y155" i="2"/>
  <c r="I198" i="2"/>
  <c r="I255" i="2"/>
  <c r="I225" i="2"/>
  <c r="I236" i="2"/>
  <c r="I233" i="2"/>
  <c r="I214" i="2"/>
  <c r="I192" i="2"/>
  <c r="I196" i="2"/>
  <c r="Q125" i="2"/>
  <c r="S125" i="2" s="1"/>
  <c r="U125" i="2" s="1"/>
  <c r="W125" i="2"/>
  <c r="Y125" i="2" s="1"/>
  <c r="I181" i="2"/>
  <c r="W110" i="2"/>
  <c r="Y110" i="2" s="1"/>
  <c r="I230" i="2"/>
  <c r="Q112" i="2"/>
  <c r="S112" i="2" s="1"/>
  <c r="U112" i="2" s="1"/>
  <c r="Q113" i="2"/>
  <c r="S113" i="2" s="1"/>
  <c r="U113" i="2" s="1"/>
  <c r="W100" i="2"/>
  <c r="Y100" i="2" s="1"/>
  <c r="V101" i="2"/>
  <c r="Y147" i="2"/>
  <c r="W111" i="2"/>
  <c r="Y111" i="2" s="1"/>
  <c r="V124" i="2"/>
  <c r="V99" i="2"/>
  <c r="Q128" i="2"/>
  <c r="S128" i="2" s="1"/>
  <c r="U128" i="2" s="1"/>
  <c r="W113" i="2"/>
  <c r="Y113" i="2" s="1"/>
  <c r="W98" i="2"/>
  <c r="Y98" i="2" s="1"/>
  <c r="V28" i="2"/>
  <c r="Q100" i="2"/>
  <c r="S100" i="2" s="1"/>
  <c r="U100" i="2" s="1"/>
  <c r="Q124" i="2"/>
  <c r="S124" i="2" s="1"/>
  <c r="U124" i="2" s="1"/>
  <c r="W114" i="2"/>
  <c r="Y114" i="2" s="1"/>
  <c r="V109" i="2"/>
  <c r="V146" i="2"/>
  <c r="W146" i="2"/>
  <c r="Y146" i="2" s="1"/>
  <c r="Q146" i="2"/>
  <c r="S146" i="2" s="1"/>
  <c r="U146" i="2" s="1"/>
  <c r="V144" i="2"/>
  <c r="Q144" i="2"/>
  <c r="S144" i="2" s="1"/>
  <c r="U144" i="2" s="1"/>
  <c r="W144" i="2"/>
  <c r="Y144" i="2" s="1"/>
  <c r="Q27" i="2"/>
  <c r="S27" i="2" s="1"/>
  <c r="U27" i="2" s="1"/>
  <c r="V27" i="2"/>
  <c r="W99" i="2"/>
  <c r="Y99" i="2" s="1"/>
  <c r="W112" i="2"/>
  <c r="Y112" i="2" s="1"/>
  <c r="Q123" i="2"/>
  <c r="S123" i="2" s="1"/>
  <c r="U123" i="2" s="1"/>
  <c r="W97" i="2"/>
  <c r="Y97" i="2" s="1"/>
  <c r="W126" i="2"/>
  <c r="Y126" i="2" s="1"/>
  <c r="W102" i="2"/>
  <c r="Y102" i="2" s="1"/>
  <c r="V156" i="2"/>
  <c r="Q156" i="2"/>
  <c r="S156" i="2" s="1"/>
  <c r="U156" i="2" s="1"/>
  <c r="Q18" i="2"/>
  <c r="S18" i="2" s="1"/>
  <c r="U18" i="2" s="1"/>
  <c r="W18" i="2"/>
  <c r="Y18" i="2" s="1"/>
  <c r="V18" i="2"/>
  <c r="V114" i="2"/>
  <c r="W109" i="2"/>
  <c r="Y109" i="2" s="1"/>
  <c r="Q7" i="2"/>
  <c r="S7" i="2" s="1"/>
  <c r="U7" i="2" s="1"/>
  <c r="V7" i="2"/>
  <c r="V145" i="2"/>
  <c r="W145" i="2"/>
  <c r="Y145" i="2" s="1"/>
  <c r="Q145" i="2"/>
  <c r="S145" i="2" s="1"/>
  <c r="U145" i="2" s="1"/>
  <c r="V127" i="2"/>
  <c r="W123" i="2"/>
  <c r="Y123" i="2" s="1"/>
  <c r="V97" i="2"/>
  <c r="V126" i="2"/>
  <c r="V102" i="2"/>
  <c r="V19" i="2"/>
  <c r="Q19" i="2"/>
  <c r="S19" i="2" s="1"/>
  <c r="U19" i="2" s="1"/>
  <c r="W19" i="2"/>
  <c r="Y19" i="2" s="1"/>
  <c r="Q17" i="2"/>
  <c r="S17" i="2" s="1"/>
  <c r="U17" i="2" s="1"/>
  <c r="V17" i="2"/>
  <c r="W17" i="2"/>
  <c r="Y17" i="2" s="1"/>
  <c r="Q20" i="2"/>
  <c r="S20" i="2" s="1"/>
  <c r="U20" i="2" s="1"/>
  <c r="W20" i="2"/>
  <c r="Y20" i="2" s="1"/>
  <c r="V149" i="2"/>
  <c r="Q149" i="2"/>
  <c r="S149" i="2" s="1"/>
  <c r="U149" i="2" s="1"/>
  <c r="Y124" i="2"/>
  <c r="W127" i="2"/>
  <c r="Y127" i="2" s="1"/>
  <c r="Q148" i="2"/>
  <c r="S148" i="2" s="1"/>
  <c r="U148" i="2" s="1"/>
  <c r="W148" i="2"/>
  <c r="Y148" i="2" s="1"/>
  <c r="W128" i="2"/>
  <c r="Y128" i="2" s="1"/>
  <c r="V111" i="2"/>
  <c r="W101" i="2"/>
  <c r="Y101" i="2" s="1"/>
  <c r="V110" i="2"/>
  <c r="S157" i="2"/>
  <c r="U157" i="2" s="1"/>
  <c r="V140" i="2"/>
  <c r="W140" i="2"/>
  <c r="Y140" i="2" s="1"/>
  <c r="Q140" i="2"/>
  <c r="S140" i="2" s="1"/>
  <c r="U140" i="2" s="1"/>
  <c r="V25" i="2"/>
  <c r="V155" i="2"/>
  <c r="Q155" i="2"/>
  <c r="S155" i="2" s="1"/>
  <c r="U155" i="2" s="1"/>
  <c r="Q26" i="2"/>
  <c r="S26" i="2" s="1"/>
  <c r="U26" i="2" s="1"/>
  <c r="V26" i="2"/>
  <c r="V147" i="2"/>
  <c r="Q147" i="2"/>
  <c r="S147" i="2" s="1"/>
  <c r="U147" i="2" s="1"/>
  <c r="V154" i="2"/>
  <c r="Q154" i="2"/>
  <c r="S154" i="2" s="1"/>
  <c r="U154" i="2" s="1"/>
  <c r="W149" i="2"/>
  <c r="Y149" i="2" s="1"/>
  <c r="I161" i="2"/>
  <c r="K161" i="2"/>
  <c r="I172" i="2"/>
  <c r="I171" i="2"/>
  <c r="I168" i="2"/>
  <c r="I165" i="2"/>
  <c r="I160" i="2"/>
  <c r="I157" i="2"/>
  <c r="I6" i="2"/>
  <c r="I4" i="2"/>
  <c r="I62" i="2"/>
  <c r="K62" i="2"/>
  <c r="I64" i="2"/>
  <c r="K64" i="2"/>
  <c r="I256" i="2"/>
  <c r="I193" i="2"/>
  <c r="I267" i="2"/>
  <c r="I204" i="2"/>
  <c r="I268" i="2"/>
  <c r="I251" i="2"/>
  <c r="I188" i="2"/>
  <c r="I63" i="2"/>
  <c r="K63" i="2"/>
  <c r="I252" i="2"/>
  <c r="I241" i="2"/>
  <c r="I237" i="2"/>
  <c r="I279" i="2"/>
  <c r="I60" i="2"/>
  <c r="K60" i="2"/>
  <c r="I125" i="2"/>
  <c r="K125" i="2"/>
  <c r="I93" i="2"/>
  <c r="I149" i="2"/>
  <c r="I150" i="2"/>
  <c r="I140" i="2"/>
  <c r="I136" i="2"/>
  <c r="I134" i="2"/>
  <c r="I133" i="2"/>
  <c r="I129" i="2"/>
  <c r="I229" i="2"/>
  <c r="I265" i="2"/>
  <c r="I164" i="2"/>
  <c r="I128" i="2"/>
  <c r="I124" i="2"/>
  <c r="I121" i="2"/>
  <c r="I118" i="2"/>
  <c r="I113" i="2"/>
  <c r="I108" i="2"/>
  <c r="I103" i="2"/>
  <c r="I89" i="2"/>
  <c r="I74" i="2"/>
  <c r="I73" i="2"/>
  <c r="I69" i="2"/>
  <c r="I61" i="2"/>
  <c r="I58" i="2"/>
  <c r="I56" i="2"/>
  <c r="I221" i="2"/>
  <c r="I156" i="2"/>
  <c r="I280" i="2"/>
  <c r="I266" i="2"/>
  <c r="I250" i="2"/>
  <c r="I235" i="2"/>
  <c r="I220" i="2"/>
  <c r="I203" i="2"/>
  <c r="I187" i="2"/>
  <c r="I170" i="2"/>
  <c r="I155" i="2"/>
  <c r="I139" i="2"/>
  <c r="I123" i="2"/>
  <c r="I107" i="2"/>
  <c r="I92" i="2"/>
  <c r="I79" i="2"/>
  <c r="I80" i="2"/>
  <c r="I48" i="2"/>
  <c r="I47" i="2"/>
  <c r="I184" i="2"/>
  <c r="I213" i="2"/>
  <c r="I109" i="2"/>
  <c r="I282" i="2"/>
  <c r="I276" i="2"/>
  <c r="I245" i="2"/>
  <c r="I42" i="2"/>
  <c r="K42" i="2"/>
  <c r="I26" i="2"/>
  <c r="K26" i="2"/>
  <c r="I32" i="2"/>
  <c r="I31" i="2"/>
  <c r="I16" i="2"/>
  <c r="K16" i="2"/>
  <c r="I84" i="2"/>
  <c r="I281" i="2"/>
  <c r="I137" i="2"/>
  <c r="I33" i="2"/>
  <c r="I52" i="2"/>
  <c r="I97" i="2"/>
  <c r="I234" i="2"/>
  <c r="I202" i="2"/>
  <c r="I186" i="2"/>
  <c r="I169" i="2"/>
  <c r="I154" i="2"/>
  <c r="I138" i="2"/>
  <c r="I122" i="2"/>
  <c r="I106" i="2"/>
  <c r="I91" i="2"/>
  <c r="I78" i="2"/>
  <c r="I46" i="2"/>
  <c r="I30" i="2"/>
  <c r="I15" i="2"/>
  <c r="K15" i="2"/>
  <c r="I17" i="2"/>
  <c r="K17" i="2"/>
  <c r="I13" i="2"/>
  <c r="I231" i="2"/>
  <c r="I182" i="2"/>
  <c r="I135" i="2"/>
  <c r="I43" i="2"/>
  <c r="I283" i="2"/>
  <c r="I222" i="2"/>
  <c r="I232" i="2"/>
  <c r="I246" i="2"/>
  <c r="I199" i="2"/>
  <c r="I119" i="2"/>
  <c r="I75" i="2"/>
  <c r="I27" i="2"/>
  <c r="I76" i="2"/>
  <c r="I278" i="2"/>
  <c r="I45" i="2"/>
  <c r="I117" i="2"/>
  <c r="I90" i="2"/>
  <c r="I28" i="2"/>
  <c r="I263" i="2"/>
  <c r="I200" i="2"/>
  <c r="I167" i="2"/>
  <c r="I262" i="2"/>
  <c r="I215" i="2"/>
  <c r="I166" i="2"/>
  <c r="I151" i="2"/>
  <c r="I104" i="2"/>
  <c r="I59" i="2"/>
  <c r="I12" i="2"/>
  <c r="I53" i="2"/>
  <c r="I94" i="2"/>
  <c r="I248" i="2"/>
  <c r="I105" i="2"/>
  <c r="I57" i="2"/>
  <c r="I44" i="2"/>
  <c r="I275" i="2"/>
  <c r="I205" i="2"/>
  <c r="I176" i="2"/>
  <c r="I197" i="2"/>
  <c r="I81" i="2"/>
  <c r="I277" i="2"/>
  <c r="I247" i="2"/>
  <c r="I216" i="2"/>
  <c r="I183" i="2"/>
  <c r="I152" i="2"/>
  <c r="I272" i="2"/>
  <c r="I257" i="2"/>
  <c r="I227" i="2"/>
  <c r="I210" i="2"/>
  <c r="I194" i="2"/>
  <c r="I177" i="2"/>
  <c r="I146" i="2"/>
  <c r="I130" i="2"/>
  <c r="I114" i="2"/>
  <c r="I99" i="2"/>
  <c r="I85" i="2"/>
  <c r="I70" i="2"/>
  <c r="I54" i="2"/>
  <c r="I38" i="2"/>
  <c r="I23" i="2"/>
  <c r="I11" i="2"/>
  <c r="I10" i="2"/>
  <c r="I7" i="2"/>
  <c r="I3" i="2"/>
  <c r="I249" i="2"/>
  <c r="I195" i="2"/>
  <c r="I243" i="2"/>
  <c r="I179" i="2"/>
  <c r="I37" i="2"/>
  <c r="I273" i="2"/>
  <c r="I242" i="2"/>
  <c r="I211" i="2"/>
  <c r="I162" i="2"/>
  <c r="I147" i="2"/>
  <c r="I115" i="2"/>
  <c r="I71" i="2"/>
  <c r="I39" i="2"/>
  <c r="I8" i="2"/>
  <c r="I72" i="2"/>
  <c r="I5" i="2"/>
  <c r="I141" i="2"/>
  <c r="I228" i="2"/>
  <c r="I163" i="2"/>
  <c r="I271" i="2"/>
  <c r="I240" i="2"/>
  <c r="I209" i="2"/>
  <c r="I145" i="2"/>
  <c r="I29" i="2"/>
  <c r="I22" i="2"/>
  <c r="I87" i="2"/>
  <c r="I269" i="2"/>
  <c r="I254" i="2"/>
  <c r="I238" i="2"/>
  <c r="I224" i="2"/>
  <c r="I207" i="2"/>
  <c r="I191" i="2"/>
  <c r="I174" i="2"/>
  <c r="I159" i="2"/>
  <c r="I143" i="2"/>
  <c r="I127" i="2"/>
  <c r="I111" i="2"/>
  <c r="I96" i="2"/>
  <c r="I67" i="2"/>
  <c r="I51" i="2"/>
  <c r="I35" i="2"/>
  <c r="I20" i="2"/>
  <c r="I83" i="2"/>
  <c r="I68" i="2"/>
  <c r="I217" i="2"/>
  <c r="I153" i="2"/>
  <c r="I9" i="2"/>
  <c r="I258" i="2"/>
  <c r="I178" i="2"/>
  <c r="I131" i="2"/>
  <c r="I100" i="2"/>
  <c r="I86" i="2"/>
  <c r="I55" i="2"/>
  <c r="I24" i="2"/>
  <c r="I116" i="2"/>
  <c r="I261" i="2"/>
  <c r="I260" i="2"/>
  <c r="I189" i="2"/>
  <c r="I212" i="2"/>
  <c r="I148" i="2"/>
  <c r="I18" i="2"/>
  <c r="I264" i="2"/>
  <c r="I201" i="2"/>
  <c r="I77" i="2"/>
  <c r="I14" i="2"/>
  <c r="I180" i="2"/>
  <c r="I98" i="2"/>
  <c r="I270" i="2"/>
  <c r="I239" i="2"/>
  <c r="I208" i="2"/>
  <c r="I175" i="2"/>
  <c r="I144" i="2"/>
  <c r="I88" i="2"/>
  <c r="I25" i="2"/>
  <c r="I112" i="2"/>
  <c r="I21" i="2"/>
  <c r="I36" i="2"/>
  <c r="I253" i="2"/>
  <c r="I223" i="2"/>
  <c r="I206" i="2"/>
  <c r="I190" i="2"/>
  <c r="I173" i="2"/>
  <c r="I158" i="2"/>
  <c r="I142" i="2"/>
  <c r="I126" i="2"/>
  <c r="I110" i="2"/>
  <c r="I95" i="2"/>
  <c r="I82" i="2"/>
  <c r="I66" i="2"/>
  <c r="I50" i="2"/>
  <c r="I34" i="2"/>
  <c r="I19" i="2"/>
  <c r="I102" i="2"/>
  <c r="I41" i="2"/>
  <c r="I40" i="2"/>
  <c r="I49" i="2"/>
  <c r="I132" i="2"/>
  <c r="I101" i="2"/>
  <c r="S3" i="2"/>
  <c r="U3" i="2" s="1"/>
  <c r="V3" i="2"/>
  <c r="W3" i="2"/>
  <c r="Y3" i="2" s="1"/>
  <c r="N2" i="2"/>
  <c r="V2" i="2" s="1"/>
  <c r="X2" i="2"/>
  <c r="H2" i="2"/>
  <c r="Q2" i="2" l="1"/>
  <c r="S2" i="2" s="1"/>
  <c r="U2" i="2" s="1"/>
  <c r="I2" i="2"/>
  <c r="W2" i="2"/>
  <c r="Y2" i="2" s="1"/>
</calcChain>
</file>

<file path=xl/sharedStrings.xml><?xml version="1.0" encoding="utf-8"?>
<sst xmlns="http://schemas.openxmlformats.org/spreadsheetml/2006/main" count="3282" uniqueCount="802">
  <si>
    <t>Identificador</t>
  </si>
  <si>
    <t>Fecha</t>
  </si>
  <si>
    <t>Cantidad Objetivo</t>
  </si>
  <si>
    <t>peso</t>
  </si>
  <si>
    <t>Cantidad</t>
  </si>
  <si>
    <t>Cantidad Asumida</t>
  </si>
  <si>
    <t>Observacion</t>
  </si>
  <si>
    <t>Desempeño</t>
  </si>
  <si>
    <t>% Desempeño</t>
  </si>
  <si>
    <t>Oportunidad</t>
  </si>
  <si>
    <t>% Oportunidad</t>
  </si>
  <si>
    <t>Aplica Calidad</t>
  </si>
  <si>
    <t>% Calidad</t>
  </si>
  <si>
    <t>Cantidad Muestra</t>
  </si>
  <si>
    <t>Persona_Calidad</t>
  </si>
  <si>
    <t>Cumple</t>
  </si>
  <si>
    <t>No Cumple</t>
  </si>
  <si>
    <t>Acepta</t>
  </si>
  <si>
    <t>No Acepta</t>
  </si>
  <si>
    <t>Se Mantiene</t>
  </si>
  <si>
    <t>Se Levanta</t>
  </si>
  <si>
    <t>Cantidad Para Calculo Calidad</t>
  </si>
  <si>
    <t>% Calidad Proceso</t>
  </si>
  <si>
    <t>% Peso para Calidad</t>
  </si>
  <si>
    <t>% Calidad Peso</t>
  </si>
  <si>
    <t>Paquete</t>
  </si>
  <si>
    <t>Persona</t>
  </si>
  <si>
    <t>Sub_Proceso</t>
  </si>
  <si>
    <t xml:space="preserve">WILLIAM ALBERTO MENDOZA SANDOVAL/Personas Naturales /Auditoria Reclamaciones Personas Naturales Sin Calidad Interna </t>
  </si>
  <si>
    <t xml:space="preserve">adicionalmente se asiste a reunión de observaciones citada por la líder del grupo en franja horaria de 3:00 pm a 4:25 pm, adicionalmente  se realiza 15 comunicaciones de resultados </t>
  </si>
  <si>
    <t>Si</t>
  </si>
  <si>
    <t>WILLIAM ALBERTO MENDOZA SANDOVAL/Personas Naturales /Elaboración de comunicaciones de resultados /Combinación de Correspondencia.</t>
  </si>
  <si>
    <t xml:space="preserve">Realizacion de 15 cartas de comunicaciones de resultados </t>
  </si>
  <si>
    <t>DIEGO DAVID RESTREPO BARRIOS/Personas Naturales /Legibilidad_Verificar errores de captura_ Capturar dirección correos electronicos</t>
  </si>
  <si>
    <t>SERGIO ALEJANDRO ARDILA VERGARA/Personas Naturales /Legibilidad_Verificar errores de captura_ Capturar dirección correos electronicos</t>
  </si>
  <si>
    <t xml:space="preserve">MANUEL ALEJANDRO SANTIZ CARVAJAL/Personas Naturales /Validaciones Ajuste de Matriz Vs Aplicativo final de auditoria Periodo de radicación.  </t>
  </si>
  <si>
    <t xml:space="preserve">Realiza la actividad de validaciones y consistencia de matriz y ajustes solicitados </t>
  </si>
  <si>
    <t xml:space="preserve">Se realizan 3 comunicaciones de resultados </t>
  </si>
  <si>
    <t xml:space="preserve">WILLIAM ALBERTO MENDOZA SANDOVAL/Personas Naturales /Alistamiento y Revisión de Certificaciones Bancarias </t>
  </si>
  <si>
    <t>Se termina con la actividad de legibilidad para un total de 86 reclamaciones verificadas</t>
  </si>
  <si>
    <t>MANUEL ALEJANDRO SANTIZ CARVAJAL/Personas Naturales /Legibilidad_Verificar errores de captura_ Capturar dirección correos electronicos</t>
  </si>
  <si>
    <t>Se termina con la actividad de legibilidad para un total de 85 reclamaciones verificadas</t>
  </si>
  <si>
    <t xml:space="preserve">WILLIAM ALBERTO MENDOZA SANDOVAL/Personas Naturales /Calidad Interna Auditoria Reclamaciones Personas Naturales </t>
  </si>
  <si>
    <t>Realiza otra actividad</t>
  </si>
  <si>
    <t xml:space="preserve">DIEGO DAVID RESTREPO BARRIOS/Personas Naturales /Auditoria Reclamaciones Personas Naturales </t>
  </si>
  <si>
    <t xml:space="preserve">SERGIO ALEJANDRO ARDILA VERGARA/Personas Naturales /Auditoria Reclamaciones Personas Naturales </t>
  </si>
  <si>
    <t>No</t>
  </si>
  <si>
    <t xml:space="preserve">MANUEL ALEJANDRO SANTIZ CARVAJAL/Personas Naturales /Auditoria Reclamaciones Personas Naturales </t>
  </si>
  <si>
    <t>MANUEL ALEJANDRO SANTIZ CARVAJAL/Personas Naturales /Elaboración de comunicaciones de veracidad /Combinación de Correspondencia.</t>
  </si>
  <si>
    <t>Contingencia para realizacion de comunicaciones de resultados</t>
  </si>
  <si>
    <t>DIEGO DAVID RESTREPO BARRIOS/Personas Naturales /Elaboración de comunicaciones de resultados /Combinación de Correspondencia.</t>
  </si>
  <si>
    <t>SERGIO ALEJANDRO ARDILA VERGARA/Personas Naturales /Elaboración de comunicaciones de resultados /Combinación de Correspondencia.</t>
  </si>
  <si>
    <t>Se realiza comunicaciones de resultados del paquete 30012 correspondientes al periodo del Segundo corte de diciembre de 2024.</t>
  </si>
  <si>
    <t xml:space="preserve">MANUEL ALEJANDRO SANTIZ CARVAJAL/Personas Naturales /Auditoria Reclamaciones Personas Naturales Sin Calidad Interna </t>
  </si>
  <si>
    <t xml:space="preserve">DIEGO DAVID RESTREPO BARRIOS/Personas Naturales /Auditoria Reclamaciones Personas Naturales Sin Calidad Interna </t>
  </si>
  <si>
    <t xml:space="preserve">SERGIO ALEJANDRO ARDILA VERGARA/Personas Naturales /Auditoria Reclamaciones Personas Naturales Sin Calidad Interna </t>
  </si>
  <si>
    <t xml:space="preserve">WILLIAM ALBERTO MENDOZA SANDOVAL/Personas Naturales /Auditoria Reclamaciones Personas Naturales </t>
  </si>
  <si>
    <t>Se realizan 51 comunicaciones de resultados paquete 30012</t>
  </si>
  <si>
    <t xml:space="preserve">Se envian comunicaciones de resultados se alistan planillas </t>
  </si>
  <si>
    <t xml:space="preserve">Se realiza revision de certificaciones bancarias </t>
  </si>
  <si>
    <t xml:space="preserve">Reliza otras actividades, se envían comunicaciones  internas y se revisan 4 reclamaciones de eventos terrioritas para mesa probatoria con la doctora Yasmin </t>
  </si>
  <si>
    <t>Se realizan 7 dispositivas caso eventos terroristas Servilex Dra. Polo</t>
  </si>
  <si>
    <t xml:space="preserve">Contingencia se amplia la cantidad de produccion a 14 reclamaciones </t>
  </si>
  <si>
    <t xml:space="preserve">DIEGO DAVID RESTREPO BARRIOS/Personas Naturales /Validaciones Ajuste de Matriz Vs Aplicativo final de auditoria Periodo de radicación.  </t>
  </si>
  <si>
    <t xml:space="preserve">SERGIO ALEJANDRO ARDILA VERGARA/Personas Naturales /Validaciones Ajuste de Matriz Vs Aplicativo final de auditoria Periodo de radicación.  </t>
  </si>
  <si>
    <t xml:space="preserve">WILLIAM ALBERTO MENDOZA SANDOVAL/Personas Naturales /Validaciones Ajuste de Matriz Vs Aplicativo final de auditoria Periodo de radicación.  </t>
  </si>
  <si>
    <t xml:space="preserve">Contingencia se amplia la cantidad de produccion a 12 reclamaciones </t>
  </si>
  <si>
    <t xml:space="preserve">Contingencia se amplia la cantidad de produccion a 12 reclamaciones /Se trabaja dia Sabado por contingencia </t>
  </si>
  <si>
    <t>Contingencia</t>
  </si>
  <si>
    <t>SERGIO ALEJANDRO ARDILA VERGARA/Personas Naturales /Revision Comunicaciones de Resultados (Calidad)</t>
  </si>
  <si>
    <t>WILLIAM ALBERTO MENDOZA SANDOVAL/Personas Naturales /Revision Comunicaciones de Resultados (Calidad)</t>
  </si>
  <si>
    <t xml:space="preserve">Finalizacion de lo asignado en auditoria para este corte </t>
  </si>
  <si>
    <t>MANUEL ALEJANDRO SANTIZ CARVAJAL/Personas Naturales /Revision Comunicaciones de Resultados (Calidad)</t>
  </si>
  <si>
    <t>DIEGO DAVID RESTREPO BARRIOS/Personas Naturales /Revision Comunicaciones de Resultados (Calidad)</t>
  </si>
  <si>
    <t xml:space="preserve">Total asignado total trabajado </t>
  </si>
  <si>
    <t>WILLIAM ALBERTO MENDOZA SANDOVAL/Personas Naturales /Legibilidad_Verificar errores de captura_ Capturar dirección correos electronicos</t>
  </si>
  <si>
    <t>WILLIAM ALBERTO MENDOZA SANDOVAL</t>
  </si>
  <si>
    <t xml:space="preserve">Se termina con la auditoria de lo asignado y realiza otra actividad </t>
  </si>
  <si>
    <t>Cantidad distribuida y asignada a cada auditor</t>
  </si>
  <si>
    <t xml:space="preserve">No reporta producción </t>
  </si>
  <si>
    <t xml:space="preserve">Se asignan 56 reclamaciones y se sacan en un solo dia </t>
  </si>
  <si>
    <t xml:space="preserve">Por instrucción de direccion general solo se trabaja medio dia </t>
  </si>
  <si>
    <t xml:space="preserve">Cantidad asignada y realizacion de 2 actividades el mismo dia </t>
  </si>
  <si>
    <t>Cantidad asignada</t>
  </si>
  <si>
    <t>Revision comunicaciones 30026</t>
  </si>
  <si>
    <t xml:space="preserve">ANA AUDREY BARRERO RONCANCIO/Personas Naturales /Capacitacion e Induccion proceso de ingreso </t>
  </si>
  <si>
    <t>Induccion realizacion comunicaciones de resultados</t>
  </si>
  <si>
    <t xml:space="preserve">Induccion revision de reclamaciones personas naturales </t>
  </si>
  <si>
    <t xml:space="preserve">induccion alistamiento certificaciones bancarias </t>
  </si>
  <si>
    <t>ANA AUDREY BARRERO RONCANCIO/Personas Naturales /Elaboración de comunicaciones de veracidad /Combinación de Correspondencia.</t>
  </si>
  <si>
    <t xml:space="preserve">Realiza 17 comunicaciones de resultados //Proceso de capacitacion de elaboracion de las comunicaciones </t>
  </si>
  <si>
    <t>ANA AUDREY BARRERO RONCANCIO/Personas Naturales /Legibilidad_Verificar errores de captura_ Capturar dirección correos electronicos</t>
  </si>
  <si>
    <t>Inicio de actividad de legibilidad 369 reclamaciones del mes de enero 2025</t>
  </si>
  <si>
    <t xml:space="preserve">Continuación revision de legibilidad 100 reclamaciones </t>
  </si>
  <si>
    <t xml:space="preserve">Finalizacion de actividad de legibilidad </t>
  </si>
  <si>
    <t>ANA AUDREY BARRERO RONCANCIO/Personas Naturales /Elaboración de comunicaciones de resultados (Masivas)</t>
  </si>
  <si>
    <t xml:space="preserve">Continuidad de elaboración de comunicaciones de resultados //Capacitación </t>
  </si>
  <si>
    <t>NO</t>
  </si>
  <si>
    <t xml:space="preserve">Se le asignan 39 reclamaciones a revisar en el dia </t>
  </si>
  <si>
    <t xml:space="preserve">ANA AUDREY BARRERO RONCANCIO/Personas Naturales /Alistamiento y Revisión de Certificaciones Bancarias </t>
  </si>
  <si>
    <t xml:space="preserve">Se realiza revision de las certificaciones bancarias paquete 30017//La revision se debia hacer sobre 64 certificaciones bancarias /Realiza Mal la actividad de verificacion de certificaciones bancarias </t>
  </si>
  <si>
    <t xml:space="preserve">Se realiza verificacion de 17 certificaciones  cuentas bancarias .Ajuste de cierre 30021  //No se Justifica la produccion reportada para un dia de trabajo </t>
  </si>
  <si>
    <t xml:space="preserve">No reporta Producción </t>
  </si>
  <si>
    <t>Continuidad de elaboración de comunicaciones de resultados 30022</t>
  </si>
  <si>
    <t>Elaboración comunicaciones de resultados paquete 30026</t>
  </si>
  <si>
    <t xml:space="preserve">ANA AUDREY BARRERO RONCANCIO/Personas Naturales /Ajuste de correos electronicos reportados por Envios y enviar nuevamente información </t>
  </si>
  <si>
    <t>Ajuste de correos y planilla de envio Paquete 30022</t>
  </si>
  <si>
    <t xml:space="preserve">ANA AUDREY BARRERO RONCANCIO/Personas Naturales /Alistamiento plantilla de envio comunicaciones de resultados por paquete </t>
  </si>
  <si>
    <t xml:space="preserve">se realiza ajuste de planilla de correspondencia y posterior redicacion a envios del paquete  30026//No se justifica la actividad para un dia de trabajo </t>
  </si>
  <si>
    <t>Correccion plantilla y correos paquete 30026-30022</t>
  </si>
  <si>
    <t>Revision de 100 certificaciones bancarias /Correccion plantilla y correos paquete 30026-30022</t>
  </si>
  <si>
    <t xml:space="preserve">Continuidad con la revision de certificaciones bancarias //Reporta que revisa 150 certificaciones bancarias lo cual no es concuerda con las cantidades es decir realiza entrega de 189 certificaciones bancarias de las cuales 100 habia revisado el dia anterior y del dia 2 según entrega serian 89 pero reporta 150. //reporta misma actividad del dia anterior no se justifica la produccion para un dia de trabajo </t>
  </si>
  <si>
    <t xml:space="preserve">Acompañamiento a mesa tecnica </t>
  </si>
  <si>
    <t xml:space="preserve">No reporta produccion por temas de salud </t>
  </si>
  <si>
    <t xml:space="preserve">Ajusta la produccion pendiente </t>
  </si>
  <si>
    <t xml:space="preserve">Revision radicacion 01 al 15 de Febrero </t>
  </si>
  <si>
    <t>Se realiza solo 2 reclamaciones de calidad</t>
  </si>
  <si>
    <t>Revision de comunicaciones de resultados paquete 30026</t>
  </si>
  <si>
    <t xml:space="preserve">WILLIAM ALBERTO MENDOZA SANDOVAL/Personas Naturales /Verificacion Ajustes Reclamaciones Reportadas en Calidad Interna </t>
  </si>
  <si>
    <t xml:space="preserve">Verificacion de ajustes reporte oficial y entrega de matriz de auditoria de calidad interna </t>
  </si>
  <si>
    <t xml:space="preserve">Se realiza corrección de correos electrónicos paquete 30022 y 30026 </t>
  </si>
  <si>
    <t>se realiza corrección de correos electrónicos paquete 30022 y 30026 se realiza verificación de cuentas Bancarias paquete 30032 y faltante del 30026</t>
  </si>
  <si>
    <t xml:space="preserve">Relaciona la misma actividad realizada anteriormente / no se justifica para la produccion </t>
  </si>
  <si>
    <t>ANA AUDREY BARRERO RONCANCIO/Personas Naturales /Elaboración de comunicaciones de resultados /Combinación de Correspondencia.</t>
  </si>
  <si>
    <t xml:space="preserve">Se elaboran 3 comunicaciones de resultados paquete 30033//Validacion de certificaciones Bancarias Y llamadas a reclamantes para solicitud de CB   por legibilidad se realiza comunicación de resultados paquete especial 30033//Nota Adicional: reporta nuevamente actividad realizada el dia anterior por no se justifica el reporte para un dia de produccion </t>
  </si>
  <si>
    <t xml:space="preserve">ANGELICA VIVIANA HERNANDEZ PACHECO </t>
  </si>
  <si>
    <t>Se apoya con respuesta de 2 tutelas.</t>
  </si>
  <si>
    <t xml:space="preserve">ANA AUDREY BARRERO RONCANCIO/Personas Naturales /Auditoria Reclamaciones Personas Naturales Sin Calidad Interna </t>
  </si>
  <si>
    <t xml:space="preserve"> Indica reporte de ejercicio de auditoria de 7 reclamaciones pero no envia matriz soportando esta auditoria  a pesar de que se le indica que la debe anexar // no justificado para 1 dia de produccion </t>
  </si>
  <si>
    <t xml:space="preserve">Se asiste a reunion  del grupo juridico DOP.  de 11:00 am  a 12:30 am </t>
  </si>
  <si>
    <t xml:space="preserve">reporta ejercicio de auditora de 4 reclamaciones sin anexar documento soporte de la auditoria / no justificado para un dia de produccion </t>
  </si>
  <si>
    <t>Se finaliza con la cantidad asignada //Se asiste a reunión y capacitacion de auditoria de personas naturales</t>
  </si>
  <si>
    <t xml:space="preserve">SERGIO ALEJANDRO ARDILA VERGARA/Personas Naturales /Compensacion de Tiempo Pendiente// Calamidad familiar // Permiso </t>
  </si>
  <si>
    <t xml:space="preserve">Calamidad Familiar </t>
  </si>
  <si>
    <t>Se realiza llamadas telefonicas solicitud certificacion bancaria / verificacion de legibilidad.</t>
  </si>
  <si>
    <t xml:space="preserve"> Se realiza ejercicio de auditoria 2, tutorias  de ejercicio 2 , realizacion de comunicación de resultados //Realiza solo 1 comunicación de resultados y 2 auditorias //No justificado para un dia de producción. </t>
  </si>
  <si>
    <t xml:space="preserve">Realizacion de 5 auditorias como ejercicio de practica </t>
  </si>
  <si>
    <t xml:space="preserve">Verificacion de correos electronicos (66)para elaboracion de comunicaciones de resultados.//Reporta ejercicio de Auditoria sin evidencia de la misma, reporta verificacion de correos sin evidencia. </t>
  </si>
  <si>
    <t xml:space="preserve">Realizacion de 5 auditorias como ejercicio de practica //Reporta ejercicio de Auditoria sin evidencia de la misma, reporta verificacion de correos sin evidencia. </t>
  </si>
  <si>
    <t>Verificacion de correos electronicos (149)para elaboracion de comunicaciones de resultados.</t>
  </si>
  <si>
    <t xml:space="preserve">Realizacion de 27 comunicaciones de resultados </t>
  </si>
  <si>
    <t>Se realizan 57 comunicaciones de resultados y orfeadas 84</t>
  </si>
  <si>
    <t xml:space="preserve">No reporta produccion Ana </t>
  </si>
  <si>
    <t xml:space="preserve">se realiza alistamiento de matriz para realizacion de comunicacio0nes de resultados , </t>
  </si>
  <si>
    <t>Se realizan 31 comunicaciones de resultados y orfeadas 31</t>
  </si>
  <si>
    <t>ANA AUDREY BARRERO RONCANCIO/Personas Naturales /Revision Comunicaciones de Resultados (Calidad)</t>
  </si>
  <si>
    <t>Se realiza revision a comunicaciones de Resultado elaboradas por Sergio y Alejandro</t>
  </si>
  <si>
    <t xml:space="preserve">Se realiza auditoria y cierre en aplicativo de 2 reclamaciones pendientes por auditar. Se realiza actividad de legibilidad primer corte de marzo 2025 </t>
  </si>
  <si>
    <t>Se realiza auditoria y cierre en aplicativo de 11 reclamaciones.</t>
  </si>
  <si>
    <t>Se realiza auditoria y cierre en aplicativo de 8 reclamaciones teniendo en cuenta la reunión PN adelantada el dia de hoy</t>
  </si>
  <si>
    <t>Se realiza auditoria y cierre en aplicativo de 7 reclamaciones, se lleva finaliza actividad de legibilidad (fotos). Certificaciones bancarias</t>
  </si>
  <si>
    <t>Se realiza 30 comunicaciones de resultados paquete 30032</t>
  </si>
  <si>
    <t xml:space="preserve">Se realiza Actividad de Legibilidad y errores de captura de (36) reclamaciones correspondiente al Primer Corte de Marzo de 2025 </t>
  </si>
  <si>
    <t>Se realiza Auditoria de (8) reclamaciones correspondiente al Primer corte de Marzo 2025 // Se asiste a reunion de PN</t>
  </si>
  <si>
    <t xml:space="preserve">Se realiza  (31) Comunicaciones de resultados correspondiente al paquete 30032 Revisor Ana Barrero </t>
  </si>
  <si>
    <t>ANA AUDREY BARRERO RONCANCIO</t>
  </si>
  <si>
    <t xml:space="preserve">Se realiza legibilidade captura de 36 reclamaciones correspondiente al primer corte de marzo de 2025.//Realiza la cantidad asignada </t>
  </si>
  <si>
    <t>Se auditan 11 reclamaciones correspondientes al primer corte de marzo  de 2025.</t>
  </si>
  <si>
    <t xml:space="preserve">Se toma 2 dias pendientes por trabajo en marzo de 2 sabados </t>
  </si>
  <si>
    <t xml:space="preserve">Se auditan 8 reclamaciones correspondientes al primer corte de marzo  de 2025. se asiste a reunión lineamento AUD PN </t>
  </si>
  <si>
    <t>Se realizan 31 Comunicaciones de Resultado del paquete 30032</t>
  </si>
  <si>
    <t>Se realizan ajuste de calidad interna tanto en matriz como aplicativo, se auditan las reclamaciones suspendida,  y se ajusta matriz vs aplicativo, se envía la CB..</t>
  </si>
  <si>
    <t>Se realizan legibilidad y captura del segundo de corte de marzo del 2025</t>
  </si>
  <si>
    <t>Se toman 2 dias pendientes por haber trabajado 2 sabados</t>
  </si>
  <si>
    <t xml:space="preserve">Se realiza revisión de calidad interna de 8 reclamaciones correspondientes al primer corte de marzo de   2025, adicionalmente se asiste a la reunión citada con la líder del grupo en franja horaria de 2:00pm a 4:15pm </t>
  </si>
  <si>
    <t xml:space="preserve">Se realiza revisión de calidad interna de 10 reclamaciones correspondientes al primer corte de marzo de   2025, adicionalmente, se realiza análisis de 2 tutelas por instrucción de Angélica. </t>
  </si>
  <si>
    <t xml:space="preserve">Se realiza revisión de calidad interna de 1 reclamaciones correspondientes al primer corte de marzo de   2025, adicionalmente, se  efectúa auditoría de 1 tutela paquéete especial y se realiza </t>
  </si>
  <si>
    <t>se  efectúa auditoría de 1 tutela paquéte especial//</t>
  </si>
  <si>
    <t xml:space="preserve">se realiza 30  revisiones de comunicación de resultados a  Ana. </t>
  </si>
  <si>
    <t xml:space="preserve">revisión de 40 comunicaiones de resultados  a Ana </t>
  </si>
  <si>
    <t xml:space="preserve">MANUEL ALEJANDRO SANTIZ CARVAJAL/Personas Naturales /Calidad Interna Auditoria Reclamaciones Personas Naturales </t>
  </si>
  <si>
    <t xml:space="preserve">Se realizan otras actividades en el mismo dia //se realiza análisis de1 tutelas por instrucción de Angélica. </t>
  </si>
  <si>
    <t>Realiza otras actividades //1-Se realiza revisión de calidad interna de 2 reclamaciones correspondientes al primer corte de marzo de   2025</t>
  </si>
  <si>
    <t>Realiza otras actividades// Se realiza auditoria de 2 reclamaciones paquete especial tutelas.</t>
  </si>
  <si>
    <t xml:space="preserve">Realiza otras actividades//revisión de 32 comunicaiones de reusltados a Ana. </t>
  </si>
  <si>
    <t>Se realiza legibilidad de 20 reclamaciones, adicional, se  revisan 16 ajustes de  comunicaciones de resultados de Ana.  Cabe agregar que solo se realiza media producción por  cita médica de rodilla.// Se continua al dia siguiente con actividad de legibilidad.</t>
  </si>
  <si>
    <t>1-Se realiza legibilidad de 34 reclamaciones, adicional.//2- se realiza entrega de la matriz final de calidad interna de auditoria correspondiente a 01 de corte de marzo de 2025.</t>
  </si>
  <si>
    <t xml:space="preserve">WILLIAM ALBERTO MENDOZA SANDOVAL/Personas Naturales /Capacitacion e Induccion proceso de ingreso </t>
  </si>
  <si>
    <t>1-Se realiza capacitación de veracidades a en franja horaria de 9:40am a 6:00pm.</t>
  </si>
  <si>
    <t>Se realiza calidad interna de 12 reclamaciones correspondientes a 2 corte de marzo de 2025</t>
  </si>
  <si>
    <t>1- Se realiza  análisis de fallo de tutela.//2- Se realza auditoria de 2 reclamaciones de segundo corte de marzo de 2025//3- se realiza auditoria de 6 reclamaciones concernientes a tutelas//4- reclamaciones conciliadas de 16-05-2025</t>
  </si>
  <si>
    <t>1- Se realiza auditoria de 12 reclamaciones de segundo corte de marzo de 2025</t>
  </si>
  <si>
    <t>Se ajusta matriz según hallazgos notificados. Se remitió matriz ajustada del primer corte de marzo correspondiente a 55 reclamaciones auditadas, se remiten certificaciones bancarias.</t>
  </si>
  <si>
    <t>Se realiza auditoria de 11 reclamaciones y cierre de 10. Se suspende 1 reclamación quedando auditada por inconsistencia técnica</t>
  </si>
  <si>
    <t>Se realiza auditoria y cierre 11 reclamaciones</t>
  </si>
  <si>
    <t xml:space="preserve">Se realiza revision a comunicaciones de Resultado realizadas por Alejandro santiz y Sergio Ardila </t>
  </si>
  <si>
    <t xml:space="preserve">Se realiza revision y ajuste de 8 a comunicaciones de Resultado , se realiza consolidacion de matriz y archivos de comunicacion de resultados del paquere 30032 total de reclamaciones 177//No justificado para un dia de producción </t>
  </si>
  <si>
    <t>Se realiza actividad de Legibilidad a 47 reclamaciones , y consolidación de 83 certificaciones Bancarias .</t>
  </si>
  <si>
    <t>se  realiza planilla de correspondencia paquete 30032 y capacitación de veracidades con William Mendoza</t>
  </si>
  <si>
    <t xml:space="preserve">Se   envió planilla de correspondencia paquete 30032 y realización de  veracidades //Nota para este dia el reporte de la actividad es muy bajo no compensa lo realizado con la actividad en general)//Reporta misma actividad del dia anterior // Indica cartas de veracidad </t>
  </si>
  <si>
    <t xml:space="preserve">ANA AUDREY BARRERO RONCANCIO/Personas Naturales /Descarga de documentos (RG civiles nacimiento - matrimonio - Fiscalia) Alistamiento de Base-Matriz para realizacion de combinacion de correspondencia Veracidades. </t>
  </si>
  <si>
    <t>se realiza verificacion de correos de correspondencia , se realizan 7 comunicaciones de resultados , se realiza descargue de documentos  para veracidad  .</t>
  </si>
  <si>
    <t>se realiza verificacion de correos de correspondencia</t>
  </si>
  <si>
    <t>se realizan validacion de 105 certificaciones Bancarias ,  correcion de 7 comunicaciones de resultados , elaboracion de 3 comunicaciones de resultados priorizadas paquete 30040//Para este dia se le reporta que las 7 comunicaciones realizadas el dia anterior requerian ajuste. //Se cita a reunion y se pactan compromiso de entregar las comunicaciones de resultados el dia Jueves 22 de mayo.</t>
  </si>
  <si>
    <t>Se auditan 11 reclamaciones correspondientes al segundo corte de marzo  de 2025</t>
  </si>
  <si>
    <t xml:space="preserve">Se auditan 11 reclamaciones correspondientes al segundo corte de marzo  de 2025. </t>
  </si>
  <si>
    <t>Se auditan 11, entre ellas 5 que corresponde a u fallo tutela paquete especial. reclamaciones correspondientes al segundo corte de marzo  de 2025.</t>
  </si>
  <si>
    <t>Se realiza Ajuste de matriz de (55) reclamaciones correspondiente al Primer corte de Marzo 2025 , adicionalmente se envía CB del mismo paquete correspondiente a reclamaciones aprobadas y aprobadas parciales.</t>
  </si>
  <si>
    <t xml:space="preserve">Se realiza legibilidad y errores de captura de  (53) reclamaciones correspondiente al segundo corte de Marzo 2025 </t>
  </si>
  <si>
    <t xml:space="preserve">Se realiza Auditoria de  (11) reclamaciones correspondiente al segundo corte de Marzo 2025 </t>
  </si>
  <si>
    <t>Se realiza Auditoria de  (6) reclamaciones correspondiente al segundo corte de Marzo 2025  es de aclarar que (5) reclamaciones corresponden cumplimento del fallo de tutela Nro. 47189318400220250000402 de 13 de mayo de 2025.</t>
  </si>
  <si>
    <t>Se realiza Auditoria de  (11) reclamaciones correspondiente al segundo corte de Marzo 2025.</t>
  </si>
  <si>
    <t>se realiza verificación de certificaciones bancarias del paquete 30040 (cantidad 39), posterior a entrega de matriz final de paquete se realiza proceso de verificación de matriz para cargue masivo , recolección de datos faltantes 10 correos electrónicos, radicación de  comunicaciones priorizadas al área de envió 7 comunicaciones //reporta misma actividad de certificaciones bancarias del dia anterior</t>
  </si>
  <si>
    <t xml:space="preserve">se realiza cargue masivo de 247 comunicaciones de resultado del paquete 30040 </t>
  </si>
  <si>
    <t xml:space="preserve">se realiza cargue masivo de122comunicaciones de resultado del paquete 30040 </t>
  </si>
  <si>
    <t xml:space="preserve">se realizan 16 comunicaciones  de resultado del paquete 30040  y cargue al orfeo se realiza ajuste de 78 y envio de 276 comuniciones , se envian pdf  de los // No cumple con los tiempos de entrega estipulados </t>
  </si>
  <si>
    <t xml:space="preserve">se realiza  planilla de  correspondencia , alistamiento de comunicaciones y posteriror envio de comunicacion de resultados del paquete 30040 </t>
  </si>
  <si>
    <t xml:space="preserve">se realiza validacion de correos devueltos  y verificacion de certificaciones bancarias del paquete 30040// Realiza la actividad pero no es justificable para el tiempo establecido de 1 dia de producción </t>
  </si>
  <si>
    <t xml:space="preserve">Se realiza recopilación documental de 26 reclamaciones para proceso de veracidad  , realización de 10 comunicaciones de las mismas </t>
  </si>
  <si>
    <t>ANA AUDREY BARRERO RONCANCIO/Personas Naturales /Elaboración de comunicaciones de Aseguradoras /Combinación de Correspondencia.</t>
  </si>
  <si>
    <t xml:space="preserve">Capacitacion con william mendoza Aseguradoras , y realizacion de comunicaciones .//Capacitacion </t>
  </si>
  <si>
    <t xml:space="preserve">Reunión Angelica Hernandez //Manual de auditororia se toma medio dia para esta actividad </t>
  </si>
  <si>
    <t>Reporta misma actividad ya realizada en dia 30 de mayo 2025</t>
  </si>
  <si>
    <t xml:space="preserve">se realiza captura de información de 27 reclamaciones, entre registros civiles, certificación de fiscalía y poderes </t>
  </si>
  <si>
    <t xml:space="preserve">se realiza captura de información de 20 documentos para veracidades del paquete 30026 del periodo de enero.//actividad no justificada para un dia de produccion </t>
  </si>
  <si>
    <t>Se auditan 11,  correspondientes al segundo corte de marzo  de 2025.</t>
  </si>
  <si>
    <t>Se auditan 09,  correspondientes al segundo corte de marzo  de 2025. y se realizo y se reviso 05 CR del paquete 30040</t>
  </si>
  <si>
    <t>se reviso 05 CR del paquete 30040</t>
  </si>
  <si>
    <t>Se auditan 08,  correspondientes al segundo corte de marzo  de 2025. y se realizo y se reviso 12 CR del paquete 30040, se levanto glosa de ACRE06 de  05 reclamaciones ET</t>
  </si>
  <si>
    <t>se reviso 12 CR del paquete 30040</t>
  </si>
  <si>
    <t>se reviso 52 CR del paquete 30040</t>
  </si>
  <si>
    <t xml:space="preserve">para este dia solo quedan pendiente 9 rclamaciones de todo lo asignado </t>
  </si>
  <si>
    <t xml:space="preserve">se realiza ajuste de matriz vs aplicativo, se reprocesa 15 reclamación por la glosa ACRE006 </t>
  </si>
  <si>
    <t xml:space="preserve">Reporta lo asignado para el dia </t>
  </si>
  <si>
    <t>Se auditan 09,  correspondientes al primer corte de abril  de 2025, se asiste a reunión de cumplimiento de obligaciones contractuales.</t>
  </si>
  <si>
    <t xml:space="preserve">DIEGO DAVID RESTREPO BARRIOS/Personas Naturales /Capacitacion e Induccion proceso de ingreso </t>
  </si>
  <si>
    <t>Se auditan 02,  correspondientes al primer corte de abril  de 2025, se asiste manual de auditoria, inducción auditoria, compañera nueva</t>
  </si>
  <si>
    <t>inducción auditoria, compañera nueva</t>
  </si>
  <si>
    <t xml:space="preserve"> se asiste a reunión manual de auditoria en el horario de 9.30am a 12:00m, inducción manejo de aplicativos para la auditoria PN a la compañera Lina. </t>
  </si>
  <si>
    <t>Se auditan 03,  correspondientes al primer corte de abril  de 2025,</t>
  </si>
  <si>
    <t>Se auditan 11,  correspondientes al primer corte de abril  de 2025,</t>
  </si>
  <si>
    <t>Se realiza auditoria y cierre en aplicativo de 5 reclamaciones, Se da explicación del reporte debido a que tuve que atender temas familiares</t>
  </si>
  <si>
    <t>Se realiza auditoria y cierre en aplicativo de 8 reclamaciones.</t>
  </si>
  <si>
    <t>Se realiza revisión de 62 reclamaciones paquete 30040</t>
  </si>
  <si>
    <t xml:space="preserve">Se realiza auditoria y cierre en aplicativo de 14 reclamaciones.//Se compensa parte de reclamaciones pendientes por cumplir produccion en dias anteriores </t>
  </si>
  <si>
    <t>Se realizan ajustes solicitados y  revisión eventos terroristas.</t>
  </si>
  <si>
    <t>Se realiza actividad de legibilidad y reportes de captura de 41 reclamaciones.</t>
  </si>
  <si>
    <t>Se realiza auditoria y cierre en aplicativo de 9 reclamaciones. Se asistió a reunión de cumplimiento contractual PN</t>
  </si>
  <si>
    <t>Se realiza auditoria y cierre en aplicativo de 5 reclamaciones. Se participa en reunión grupo PN socialización Manual de Auditoria</t>
  </si>
  <si>
    <t>Se realiza auditoria y cierre en aplicativo de 5 reclamaciones auditoria del 1 al 15 de abril de 2025. Se participa en reunión de socialización Manual de Auditoria PN 9:30 a.m a 12:15 p.m</t>
  </si>
  <si>
    <t xml:space="preserve">Se realiza auditoria y cierre en aplicativo de 11 reclamaciones auditoria del 1 al 15 de abril de 2025. </t>
  </si>
  <si>
    <t>Se realiza Auditoria de  (8) reclamaciones correspondiente al segundo corte de Marzo 2025. Es de aclarar que se realizo (5) comunicaciones de resultados correspondientes al paquete 30040</t>
  </si>
  <si>
    <t xml:space="preserve">Se realiza Auditoria de  (8) reclamaciones correspondiente al segundo corte de Marzo 2025. Es de aclarar que se realizo  Revisión de (12) comunicaciones de resultados correspondientes </t>
  </si>
  <si>
    <t xml:space="preserve">Se realiza Auditoria de  (5) reclamaciones correspondiente al segundo corte de Marzo 2025. Es de aclarar que se realizo  Revisión de (41) comunicaciones de resultados correspondientes al paquete 30040. Elaboradas por ANA BARRERO//PENDIENTES POR AJUSTAR 21
</t>
  </si>
  <si>
    <t xml:space="preserve">Se realiza Auditoria de  (5) reclamaciones correspondiente al segundo corte de Marzo 2025. Del mismo modo se envió CB de las reclamaciones aprobadas y aprobada parcial </t>
  </si>
  <si>
    <t xml:space="preserve">Se realiza Ajustes de matriz -revisión de validaciones y de glosas ACRE006 Eventos terroristas   (16) reclamaciones correspondiente al segundo corte de Marzo 2025.  </t>
  </si>
  <si>
    <t xml:space="preserve">Se realiza Actividad de Legibilidad y errores de captura de (41) reclamaciones correspondiente al primer corte de Abril 2025.//
Es de aclarar que se cierran (3) reclamaciones por concepto de ajustes de calidad del paquete de radicación segundo corte de Marzo 2025 
</t>
  </si>
  <si>
    <t xml:space="preserve">Se realiza Auditoria de (9) reclamaciones correspondiente al primer corte de Abril 2025.//Termina con la cantidad asignada </t>
  </si>
  <si>
    <t xml:space="preserve">Se realiza Auditoria de (5) reclamaciones correspondiente al primer corte de Abril 2025. Es importante aclarar que en la jornada de la mañana se realizo socialización Revisión Manual de Auditoria Persona natural. </t>
  </si>
  <si>
    <t xml:space="preserve">Se realiza Auditoria de (6) reclamaciones correspondiente al primer corte de Abril 2025. Es importante aclarar que en la jornada de la mañana Entre la franja horaria de (10 a 12:20 m) se realizo socialización Revisión Manual de Auditoria Persona natural.  </t>
  </si>
  <si>
    <t xml:space="preserve">Se realiza Auditoria de (11) reclamaciones correspondiente al primer corte de Abril 2025. </t>
  </si>
  <si>
    <t>1- Se realiza auditoria de 12 reclamaciones de segundo corte de marzo de 2025.</t>
  </si>
  <si>
    <t xml:space="preserve">1- Se realiza  revisión de comunicación de resultados a Ana </t>
  </si>
  <si>
    <t>1- Se realiza  revisión de comunicación de resultados a Ana  58 comunicaciones.</t>
  </si>
  <si>
    <t xml:space="preserve">1. Se realiza auditoria de 4 tutelas para paquete especial
2. 8  reclamaciones correspondientes a calidad interna segundo corte marzo de 2025
3. archivo de 75 orfeos.
</t>
  </si>
  <si>
    <t>Se realiza   legibilidad de primero corte de abril de 2025</t>
  </si>
  <si>
    <t xml:space="preserve">Se realiza   explicación y  elaboración cartas de aseguradoras con Ana.//2-  Asistencia a reunión presencial con la lider del grupo.//3- Elaboración de 4 comunicaciones de resultados  correspondiente a tutelas paquete especial. 
</t>
  </si>
  <si>
    <t xml:space="preserve">Se asiste a la reunión de manual de auditoria con la  líder del grupo  de  franja horaria de 9:00am a 12:30am//- Se asiste a reunión de la sede electrónica  en franja horaria de 2:00pm a 4:00pm. </t>
  </si>
  <si>
    <t>Se asiste a la reunión de manual de auditoria con la  líder del grupo,  de  franja horaria de 10:00 am a 12:15m</t>
  </si>
  <si>
    <t xml:space="preserve">Se capacita de manera detallada a Lina Muñoz, en el proceso de aduitoria integral en franja horaria de 8:00am a 5:30pm </t>
  </si>
  <si>
    <t xml:space="preserve">LINA FERNANDA MUÑOZ RODRIGUEZ/Personas Naturales /Capacitacion e Induccion proceso de ingreso </t>
  </si>
  <si>
    <t xml:space="preserve">Capacitacion Ingreso </t>
  </si>
  <si>
    <t>MERY SORAIDA HOYOS ORDOÑEZ/Personas Naturales /Seguimiento Produccion Diaria</t>
  </si>
  <si>
    <t xml:space="preserve">MERY SORAIDA HOYOS ORDOÑEZ/Personas Naturales /Asignacion - desmarque en aplicativo (Diario)//Ajuste de captura en aplicativo </t>
  </si>
  <si>
    <t>MERY SORAIDA HOYOS ORDOÑEZ/Personas Naturales /Validacion y consistencia matriz de auditoria vs Glosas en aplicativo (Diario)</t>
  </si>
  <si>
    <t xml:space="preserve">MERY SORAIDA HOYOS ORDOÑEZ/Personas Naturales /Recibimiento universo periodo de Radicacion // Cruces con base de radicacion </t>
  </si>
  <si>
    <t xml:space="preserve">MERY SORAIDA HOYOS ORDOÑEZ/Personas Naturales /Alistamiento y Revisión de Certificaciones Bancarias </t>
  </si>
  <si>
    <t xml:space="preserve">MERY SORAIDA HOYOS ORDOÑEZ/Personas Naturales /Revision Comunicaciones de Resultados / Calidad </t>
  </si>
  <si>
    <t>MERY SORAIDA HOYOS ORDOÑEZ/Personas Naturales /Verificacion y respuesta a observaciones calidad Externa por paquete.</t>
  </si>
  <si>
    <t xml:space="preserve">MERY SORAIDA HOYOS ORDOÑEZ/Personas Naturales /Cruces bases de datos con Universo de auditoria // Alistamiento distribución y asignacion periodo de radicación a auditores//Solicitud validaciones de Sistemas </t>
  </si>
  <si>
    <t>MERY SORAIDA HOYOS ORDOÑEZ/Personas Naturales /Validacion y consistencia matriz de auditoria vs Glosas en aplicativo Finalizacion de auditoria.  // verificación aplicación de criterios y glosas. // aplicación validaciones //</t>
  </si>
  <si>
    <t xml:space="preserve">MERY SORAIDA HOYOS ORDOÑEZ/Personas Naturales /Seguimiento Produccion Diaria//Validacion y consistencia matriz de auditoria vs Glosas en aplicativo (Diario)//Asignacion - desmarque en aplicativo (Diario)//Ajuste de captura en aplicativo </t>
  </si>
  <si>
    <t>Se realiza captura de información de 38 documentos para veracidades del paquete 30026 del periodo de enero .</t>
  </si>
  <si>
    <t>Se realiza auditoria y cierre en aplicativo de 7 reclamaciones auditoria del 1 al 15 de abril de 2025, teniendo en cuenta la capacitación realizada a la compañera Lina.</t>
  </si>
  <si>
    <t xml:space="preserve">Se auditan 09,  correspondientes al primer corte de abril  de 2025,//No entrega producción completa  </t>
  </si>
  <si>
    <t xml:space="preserve">Adicionalmente se trabaja en los tableros de producción </t>
  </si>
  <si>
    <t>Se realiza auditoria y cierre en aplicativo de 5 reclamaciones auditoria del 1 al 15 de abril de 2025, se realizan ajustes en matriz y se concilia calidad</t>
  </si>
  <si>
    <t>Se auditan 10 reclamación,  correspondientes al primer corte de abril  de 2025, se realiza ajustes de matriz vs aplicativo</t>
  </si>
  <si>
    <t>Se realiza legibilidad y captura  correspondientes al segundo corte de abril  de 2025</t>
  </si>
  <si>
    <t>Se realiza Auditoria de (2) reclamaciones correspondiente al primer corte de Abril 2025., adicionalmente se ajusta matriz con cruces, del mismo modo se adjunta las certificaciones bancarias de las reclamaciones que son aprobadas y aprobadas parciales del primer corte Abril 2025.</t>
  </si>
  <si>
    <t>Se realiza Actividad de legibilidad y errores de captura de (46) reclamaciones correspondiente al Segundo corte de Abril 2025.</t>
  </si>
  <si>
    <t xml:space="preserve">1- Se realiza calidad interna de 6 reclamaciones de primer corte de abril de 2025.//2- Conciliaciones  con auditor Alejandro y sergio, y explicación a Lina sobre carga de glosas al sistema.//3- Inicio de trabajo asignado para la sede electrónica de radicación de sede electrónica reclamaciones pn. 
</t>
  </si>
  <si>
    <t>1- Se realiza historias de usuarios asignadas (3), con el debido diligencimiento del formato Nro. 5.</t>
  </si>
  <si>
    <t xml:space="preserve">Realiza ejericicio práctico de auditoria </t>
  </si>
  <si>
    <t>LINA FERNANDA MUÑOZ RODRIGUEZ/Personas Naturales /Legibilidad_Verificar errores de captura_ Capturar dirección correos electronicos</t>
  </si>
  <si>
    <t xml:space="preserve">Se realiza legibilidad y captura de 47 reclamaciones correspondientes al segundo corte de abril de 2025 </t>
  </si>
  <si>
    <t>se realiza verificación de legibilidad de 48 certificaciones Bancarias del paquete 30051</t>
  </si>
  <si>
    <t>se realiza 24 comunicaciones del proceso veracidades del   paquete 30026 entidad fiscalías. //Pendiente orfear solo esta proyectadala carta pero falta realizar el otro proceso.//Indica actividad de carta de veracidades pero no se evidencia entregables de la cartas.</t>
  </si>
  <si>
    <t>se realiza verificación de legibilidad de 45 reclamaciones del periodo del 16 al 31 de marzo .</t>
  </si>
  <si>
    <t>Se realiza cruces de matriz de auditoria final  con el segumiento final se generan alertas y se solicita ajuste de reclamaciones</t>
  </si>
  <si>
    <t xml:space="preserve">MERY SORAIDA HOYOS ORDOÑEZ/Personas Naturales /Legibilidad_Errores de captura_ Datos dirección correos electronicos//Solicitud de Fisicos //Solicitud ajustes de captura _propietario indeterminado// </t>
  </si>
  <si>
    <t>Se unifica archivo de legibilidad // se solicitan fisicos en archivo// se solicitan ajustes de captura y captura de placa de propietario indeterminado</t>
  </si>
  <si>
    <t xml:space="preserve">Se realiza asignacion de reclamaciones en aplicativo // Se realiza analisis de la reclamacion 51025192 </t>
  </si>
  <si>
    <t xml:space="preserve">1- Se asiste a reunión de historias de usuarios para  sede electrónica, en franja horaria de 10:00am a 12:00m//2- se realiza ajuste  a 2 historias de usuario realizadas, cabe señalar que se continua con nel trabajo puesto que este de be ser entregado para mas tardar el viernes, en reunión.//3- Se realiza  ajuste de comunicación de resultados caso claire
</t>
  </si>
  <si>
    <t xml:space="preserve">1- Se realiza 6 pruebas de historias de usuarios, se la plataforma electrónica para radicación de reclamaciones PN. </t>
  </si>
  <si>
    <t xml:space="preserve">1-Se realiza revisión de 36 comunicaciones de resultados paquete 30054.//2- Se asiste a reunión de abogados de la DOP. En franja horaria de 10:00 am a 11:00 am.//3- se realiza auditoria  calidad interna de 8 reclamaciones segundo corte de abril de 2025
</t>
  </si>
  <si>
    <t xml:space="preserve">Se realiza Auditoria de (11) reclamaciones correspondiente al Segundo corte de Abril 2025., </t>
  </si>
  <si>
    <t>Se realiza Auditoria de (1) reclamacion correspondiente al Segundo corte de Abril 2025, Se asite reunion abogados estimada 1 hora  y del mismo modo se realizo revision de comunicaciones de resultados de 36 correspondientes al paquete 30051</t>
  </si>
  <si>
    <t xml:space="preserve">SERGIO ALEJANDRO ARDILA VERGARA/Personas Naturales /Capacitacion e Induccion proceso de ingreso </t>
  </si>
  <si>
    <t>Se auditan 11 reclamación,  correspondientes al segundo corte de abril  de 2025</t>
  </si>
  <si>
    <t>, Se asiste a reunión de abogados de la DOP. En franja horaria de 10:00 am a 11:00 am</t>
  </si>
  <si>
    <t>Se realiza revisión de 36 comunicaciones de resultados paquete 30054//., Se auditan 01 reclamación,  correspondientes al segundo corte de abril  de 2025</t>
  </si>
  <si>
    <t>Se realiza auditoria y cierre en aplicativo de 11 reclamaciones segundo corte de abril 2025</t>
  </si>
  <si>
    <t>Se realiza auditoria y cierre en aplicativo de 4 reclamaciones segundo corte de abril 2025 y se lleva a cabo la reviciòn de 36 comunicaciones de resultados del paquete 30051</t>
  </si>
  <si>
    <t xml:space="preserve">Alistamiento verificacion de correos y matriz para realizacion de comunicaciones de manera masiva </t>
  </si>
  <si>
    <t xml:space="preserve">Elaboración cartas masivas </t>
  </si>
  <si>
    <t>se realiza correcciones a comunicación de resultados del paquete 30051. se realiza planilla de envíos del paquete 30051</t>
  </si>
  <si>
    <t xml:space="preserve">Paquete 30062 17 reclamaciones revisadas </t>
  </si>
  <si>
    <t xml:space="preserve">Se solicita conformar paquete especial 30067 4 reclamaciones //Ajuste de errores de captura // se asiste a reunion de capturador // se realizan pruebas de capturador </t>
  </si>
  <si>
    <t>Se realizan pruebas de capturador // se asiste a reunion de capturados //se continua con revision de 8 reclamaciones de calidad externa paquete 30062</t>
  </si>
  <si>
    <t xml:space="preserve">Se realizan pruebas captura de la información Asignación pruebas plataforma virtual  de radiación de reclamaciones. </t>
  </si>
  <si>
    <t>Se realizan tres pruebas de captura de reclamaciones en ambiente de pruebas.</t>
  </si>
  <si>
    <t>Se realiza casuística  pruebas plataforma virtual</t>
  </si>
  <si>
    <t xml:space="preserve">Se realiza prueba de 4 casos asignados en aplicativo. para radicación por la plataforma digital. </t>
  </si>
  <si>
    <t xml:space="preserve">LINA FERNANDA MUÑOZ RODRIGUEZ/Personas Naturales /Auditoria Reclamaciones Personas Naturales Sin Calidad Interna </t>
  </si>
  <si>
    <t xml:space="preserve">Ejercicio practico de auditoria </t>
  </si>
  <si>
    <t xml:space="preserve">se realiza llamada telefónica certificaciones bancarias faltantes del paquete 30051, se realiza corrección de comunicación de resultados 20254300111501 y 20254300111491, se realiza 1 ejercicio de prueba, se realiza radicación a envíos de comunicaciones  Orfeo 20254300106411, se envió consolidado de comunicaciones de resultados de paquete 30051. se realiza envió de certificaciones bancarias del paquete 30051 //No reporta en correo de manera oportuna lo envia al dia siguiente. </t>
  </si>
  <si>
    <t xml:space="preserve">ANA AUDREY BARRERO RONCANCIO/Personas Naturales /Otras Actividades Asignadas y Realizadas </t>
  </si>
  <si>
    <t>se realiza 4 ejercicios de prueba de FURPEN (radicación Web)</t>
  </si>
  <si>
    <t xml:space="preserve">1- se realiza auditoria  calidad interna de 1 reclamaciones segundo corte de abril de 2025//2- Se realiza comunicación de resultados de una reclamación especial </t>
  </si>
  <si>
    <t>Ejercicio practico de auditoria</t>
  </si>
  <si>
    <t>Se realiza Auditoria de (11) reclamaciones correspondiente al Segundo corte de Abril 2025.,</t>
  </si>
  <si>
    <t xml:space="preserve">Adicional se solicita conformar paquete radicación 01 al 15 de abril. </t>
  </si>
  <si>
    <t>Validacion auditoria del segundo corte de mayo.</t>
  </si>
  <si>
    <t>se realiza verificación de 129 certificaciones Bancarias, se capturan 37 certificaciones no aportadas, se realiza radicación del paquete 30051 para envíos. se envía comunicación de resultado 20254300117841.</t>
  </si>
  <si>
    <t>se realizan 9  comunicación de resultados del paquete 30062.se realiza verificación de correos devueltos de envíos del paquete 30051 . reunión de gestión documental de 9 am  a 10:40 am  se realiza revisión de calidad de  9  comunicaciones  de resultado.</t>
  </si>
  <si>
    <t>No  reporta Produccion // Indica que no tiene servicion de luz en la casa // se asume la consolidacion y el envio de la planilla de envio de las 53 reclamaciones (Actividad realizada por Mery Hoyos)</t>
  </si>
  <si>
    <t xml:space="preserve">se realiza alistamiento de matriz para realización de comunicación de resultados del paquete 30062 se realiza envío de comunicaciones de resultados paquete 30067. </t>
  </si>
  <si>
    <t>Se realiza auditoria y cierre en aplicativo de 10 reclamaciones segundo corte de abril 2025</t>
  </si>
  <si>
    <t>Se realiza auditoria y cierre en aplicativo de 5 reclamaciones segundo corte de abril 2025. Se elaboran 9 C_R paquete 30062 y se revisan 9 C_R paqure 30062 a mi compañero Sergio Ardila</t>
  </si>
  <si>
    <t>Se realiza auditoria y cierre en aplicativo de 8 reclamaciones segundo corte de abril 2025</t>
  </si>
  <si>
    <t>Se realiza Auditoria de (11) reclamaciones correspondiente al Segundo corte de Abril 2025</t>
  </si>
  <si>
    <t xml:space="preserve">Se realiza Auditoria de (5) reclamaciones correspondiente al Segundo corte de Abril 2025, Se asisten a reunión de producción con la líder del grupo en franja horaria de 11:00 a 11:30 am, Se realiza (9) comunicaciones de resultados de  paquete 30062 </t>
  </si>
  <si>
    <t>Se realiza Auditoria de (5) reclamaciones correspondiente al Segundo corte de Abril 2025, Adicionalmente se envia certificaciones bancarias de las reclamaciones aprobadas y aprobadas parciales, e igualmente se envia matriz ajustada, correspondiente al paquete segundo corte Abril 2025</t>
  </si>
  <si>
    <t>Se realiza AJUSTES de matriz por concepto de ajustes de captura, se envían certificaciones bancarias de reclamaciones aprobadas y aprobada parcial, todo esto correspondiente al Segundo corte de Abril 2025.</t>
  </si>
  <si>
    <t>Se auditan 10 reclamación,  correspondientes al segundo corte de abril  de 2025// se asiste  a capacitación de redjuristas desde las 2.50 pm hasta la 3.30 pm</t>
  </si>
  <si>
    <t>Se auditan 5 reclamación,  correspondientes al segundo corte de abril  de 2025, se realizan 09 CR del paquera 30062 y se revisa 08 CR del mismo paquete</t>
  </si>
  <si>
    <t>Se auditan 11 reclamación,  correspondientes al segundo corte de abril  de 2025.</t>
  </si>
  <si>
    <t>Se auditan 9 reclamación,  correspondientes al segundo corte de abril  de 2025.</t>
  </si>
  <si>
    <t>se realiza ajuste de matriz vs aplicativo, alertas -  captura de imágenes ilegibles, ajuste de aplicativo por error de captura, se extraen CB - correspondientes al segundo corte de abril  de 2025.</t>
  </si>
  <si>
    <t>1.Se realiza  auditoria calidad interna  de 7 reclamaciones de segundo corte de abril de 2025.//2.	Se asiste a reunión de red juristas en franja horaria de 3:00-4:00pm</t>
  </si>
  <si>
    <t xml:space="preserve">1.	Se realiza  auditoria calidad interna  de 5 reclamaciones de segundo corte de abril de 2025, con Lina muñoz  de manera re retroalimentación.
2.	Se asisten a reunión de producción con la líder del grupo en franja horaria de 11:00 a 11:30 am
3.	Se realiza 9 comu8ncaciones de resultados de  paquete 30062- 
</t>
  </si>
  <si>
    <t xml:space="preserve">
1.	Se realiza calidad interna de 11 reclamaciones a Lina Muñoz, correspondiente a segundo corte de abril de 2025
2.	Se asiste a reunión de pruebas sede eléctrica (p.n)  en franja horaria de 3:00 pm a 4-: 00 pm 
</t>
  </si>
  <si>
    <t xml:space="preserve">2.	Se realiza atención al  ciudadano, abogado de  las minorías indígenas./3.	 se realiza ajuste de 15 reclamaciones con lina muñoz,  en sistema. /No reporta producción envia correo posterior </t>
  </si>
  <si>
    <t>Se realiza auditoria y cierre en aplicativo de 5 reclamaciones primer corte de mayo 2025. Se realiza actividad de legibilidad y captura 18 reclamaciones asignadas.</t>
  </si>
  <si>
    <t>Se realiza auditoria y cierre en aplicativo de 11 reclamaciones primer corte de mayo 2025.</t>
  </si>
  <si>
    <t xml:space="preserve">se realiza ajustes de revisión de comunicación de resultados del paquete 30062, se envía consolidado del mismo. </t>
  </si>
  <si>
    <t>Se realiza planilla de control de correspondencia del paquete 30062, y envió de 203  comunicaciones con asociación de imágenes requerida  , se realiza validación de comunicaciones de resultado faltantes de firma un total de 6 se envía para su proceso correspondiente se realiza comunicación de resultado con envió a revisión de la comunicación de resultado 51030750.</t>
  </si>
  <si>
    <t xml:space="preserve">Se auditan 2 reclamación,  correspondientes al primer corte de mayo  de 2025, se realiza calidad de 28 CR del paquete 30062 y se realiza avance de legibilidad y captura del primer corte de mayo. </t>
  </si>
  <si>
    <t xml:space="preserve">Se auditan 05 reclamación,  correspondientes al primer corte de mayo de 2025.// Se termina actividad de legibilidad del primer corte de mayo de 2025 </t>
  </si>
  <si>
    <t>Se auditan 07 reclamación,  correspondientes al primer corte de mayo de 2025. se asiste a curso de capacitación Normas Internacionales de Auditoria y Mejores Prácticas en horario de 2 pm a 5 pm en  la UN</t>
  </si>
  <si>
    <t xml:space="preserve">Se realiza auditoria de 3 reclamaciones correspondiente al paquete especial (30072)//Adicionalmente se realizo actividad de legibilidad y errores de captura de 24 reclamaciones correspondientes al periodo de radicación de primer corte mayo 2025. //Se participo reunión socialización manual de auditoria  franja horario de 7:00 am a 9:30 ams//se realizo revisión de 28 Comunicaciones de resultados correspondiente al paquete 30062. 
</t>
  </si>
  <si>
    <t xml:space="preserve">Se realiza auditoria de 5 reclamaciones correspondiente al Primer corte mayo 2025 //Adicionalmente se realizo actividad de legibilidad y errores de captura de 15 reclamaciones correspondientes al periodo de radicación de primer corte mayo 2025. //Se participo reunión Abogados Reunión Abogados DOP [En persona]//socialización manual de auditoria  franja horario de 11: am a 12:00 m 
</t>
  </si>
  <si>
    <t xml:space="preserve">Se realiza auditoria de 11 reclamaciones correspondiente al periodo de radiacion Primer corte mayo 2025 </t>
  </si>
  <si>
    <t xml:space="preserve">Se brinda capacitacion a Lina Muñoz en respuesta a glosa </t>
  </si>
  <si>
    <t>Se lea asigna 64comunicaciones a revisar reclamaciones aprobadas del paquete 30062</t>
  </si>
  <si>
    <t xml:space="preserve">1.	Se realiza  archivo de  legibilidad de 20 reclamaciones  de mayor 01 corte//2.	Se realiza capacitación de respuesta a la glosa a Lina muñoz .//3.	Se asiste  a reunión de abogados  de dop en franja horaria de 11:00- 12:20 m
</t>
  </si>
  <si>
    <t xml:space="preserve">1.	Se realiza auditoria de 3 reclamaciones  de calidad interna correspondiente a mayo primer corte.//Es de vital importancia que, este numero se debe la estado de salud, sin embargo para la fecha de 2/07/2025 se cumplirá con las reclamaciones pendientes //Se habla e indica que cumplira con toda la produccion el dia 2 de julio // no entrega correo de manera oportuna </t>
  </si>
  <si>
    <t>Se realiza con William Mendoza 15 ajustes de las reclamaciones asignadas.</t>
  </si>
  <si>
    <t xml:space="preserve">Se realiza tarea de Legibilidad de 15 reclamaciones del primer corte de mayo de 2025.//Se realiza 1 auditoria a una reclamación del periodo de abril del 2025 //Para este dia se asignan 35 reclamaciones para actividad de legibilidad y solo realiza 15 del total asignado ya que realizo ajustes de reportes de calidad, se habla con auditoria para que se ajusten tiempos ya que es muy poca la producción reportada para este dia. 
</t>
  </si>
  <si>
    <t xml:space="preserve">Se realiza capacitación con el auditor william Alberto Mendoza, en respuesta a glosa y ejercicios de prueba prácticos </t>
  </si>
  <si>
    <t xml:space="preserve">LINA FERNANDA MUÑOZ RODRIGUEZ/Personas Naturales /Auditoria Reclamaciones Personas Naturales </t>
  </si>
  <si>
    <t>Se realiza auditoria de 6 reclamaciones asignadas.</t>
  </si>
  <si>
    <t>Se verifican reclamaciones solicitadas por Angelica 51030550-51029939</t>
  </si>
  <si>
    <t xml:space="preserve">Permiso personal autorizado //Se solicito a Angelica lider del proceso y a supervisor del contrato el no laborar los dias 01-02 de julio </t>
  </si>
  <si>
    <t>se realiza revisión de correos devueltos del paquete 30062, y envió de correcciones pertinentes, se realiza planilla de envió de 6 comunicaciones del paquete 30062 y posterior envió, se realiza solicitud telefónica de certificaciones Bancarias del paquete 30062, se da tramite a 6 Orfeo en bandeja de entrada, se realiza revisión certificaciones bancarias del paquete 30071 periodo del 1 al 16 de abril. </t>
  </si>
  <si>
    <t>se realiza solicitud telefonica de 8  certificaciones bancarias de los paquetes 30061 y 30071 se realiza tramite correspondiente de 4 orfeos . se realiza verificacion de 80  correos electronicos de reclamaciones del paquete 30071.</t>
  </si>
  <si>
    <t xml:space="preserve">Se auditan 11 reclamación,  correspondientes al primer corte de mayo de 2025. </t>
  </si>
  <si>
    <t>Se auditan 06 reclamación,  correspondientes al primer corte de mayo de 2025. se asiste a curso de capacitación Normas Internacionales de Auditoria y Mejores Prácticas en horario de 2 pm a 5 pm en  la UN- se asiste reunió Perdonas Naturales  de 9:am a 9:30</t>
  </si>
  <si>
    <t xml:space="preserve">Se realiza auditoria de (11) reclamaciones correspondiente al periodo de radiación Primer corte mayo 2025 </t>
  </si>
  <si>
    <t>•	Se realiza auditoria de (10) reclamaciones correspondiente al periodo de radiación Primer corte mayo 2025.//•	Se participo de reunión Persona Naturales de 9:00 am a 45 am</t>
  </si>
  <si>
    <t>Se realiza auditoria de (11) reclamaciones correspondiente al periodo de radiación Primer corte mayo 2025.</t>
  </si>
  <si>
    <t>•	Se realiza auditoria de (5) reclamaciones correspondiente al periodo de radiación Primer corte mayo 2025.//•	Se adjunta CB Periodo de radicación primer corte mayo 2025 de reclamaciones aprobadas y aprobadas parciales.</t>
  </si>
  <si>
    <t>1.	Se realiza auditoria de calidad de 12 reclamaciones de primer corte de mayo de 2025.</t>
  </si>
  <si>
    <t xml:space="preserve">2.	Se realiza 4 comunicaciones de resultados de  paquete especial 30072.//3.	Se asiste a reunión de hallazgo por mala  auditoria, citada por la lider en franja horaria de 9:00am a 9:45 am </t>
  </si>
  <si>
    <t>2.	Se asiste a reunión con la directora de la DOP, en franja horaria de 7:00 am  a 7:35 am, de manera presencial //1.	Se realiza auditoria de calidad de 11 reclamaciones de primer corte de mayo de 2025.</t>
  </si>
  <si>
    <t>Cordial Saludo, envío producción del día miércoles 2 de julio de año en curso con la novedad que en las horas de la tarde el equipo no me funciono, ya que no se pudo conectar a la red de internet de la entidad, por lo que pedí apoyo a sistemas con el ingeniero Wilson Ferney Guerrero.</t>
  </si>
  <si>
    <t>Se realiza auditoria de 5 reclamaciones asignadas.//Se asisto a reunion con la directora Direccion de otras prestaciones de 7: 20 a.m. a 8:00 a.m.//Envió producción del día 4 de julio de 2025. Con la novedad que el equipo- computador se entregó ese día configurado a las 12: 00 pm.</t>
  </si>
  <si>
    <t xml:space="preserve">Se da inicio a la revision de las obervaciones de calidad paquete 30079 // Se realiza seguimiento diario // se realizan validaciones diarias // asignacion en aplicativo </t>
  </si>
  <si>
    <t xml:space="preserve">Se termina revision de calidad externa paquete 30079 // Se realiza seguimiento diario // se realizan validaciones diarias // asignacion en aplicativo </t>
  </si>
  <si>
    <t>1.	Se realiza auditoria de calidad de 13 reclamaciones de primer corte de mayo de 2025.</t>
  </si>
  <si>
    <t xml:space="preserve">se realiza verificacion de  correos de 50 reclamaciones paquete 30071 , se realiza verificacion de de orfeos,  paquete 30062 de orfeos por hallazgo de incosistencia en imagenes. </t>
  </si>
  <si>
    <t xml:space="preserve">se realizan 17 comunicaciones de solicitud de veracidades paquete 30026 , se orfean 40 , .se realiza  descargue de 56 imágenes del paquete 30017 para veracidades .se inicia con revisión matriz para realización de comunicaciones de resultados del paquete 30071 </t>
  </si>
  <si>
    <t xml:space="preserve">1.	Se realiza conciliación de 13 reclamaciones de primer corte de mayo de 2025. y se revisan ajustes realizados. //2.	se asigna trabajo de calidad interna para el grupo de trabajo correspondiente  09-07/2025. 
</t>
  </si>
  <si>
    <t xml:space="preserve">Se realiza ajuste de matriz , conciliación de calidad interna realizada por WILLIAM MENDOZA .//Certificaciones bancarias de las reclamaciones objeto de aprobación total y parcial Correspondiente al periodo de radiación Primer corte mayo 2025.
</t>
  </si>
  <si>
    <t>Se realiza auditoria y cierre en aplicativo de 5 reclamaciones primer corte de mayo 2025. Se realizan ajustes reportados</t>
  </si>
  <si>
    <t>Se realiza auditoria y cierre en aplicativo de 2 reclamaciones primer corte de mayo 2025. Se realizan ajustes según reportados por Mery y William para consolidar matriz.</t>
  </si>
  <si>
    <t>Se auditan 8 reclamación,  correspondientes al primer corte de mayo de 2025</t>
  </si>
  <si>
    <t>Se auditan 02 reclamación,  correspondientes al primer corte de mayo de 2025. Se realiza ajuste matriz, se concilia cálida interna, se descargan las certificación bancarias, se realiza ajuste de captura//Asiste a cruso UN</t>
  </si>
  <si>
    <t xml:space="preserve">se realiza alistamiento de matriz para realizacion de comunicaciones de resultado del paquete 30071 se da tramite a 4 orfeos allegados a bandeja de entrada de certificaciones  Bancarias aportadas por este medio a las cuales se da el respectivo tramite </t>
  </si>
  <si>
    <t>se realiza comunicaciones de resultado del paquete 30071</t>
  </si>
  <si>
    <t>se realiza ajuste y consolidado  de comunicaciones del paquete 30071.</t>
  </si>
  <si>
    <t xml:space="preserve">Se realiza calidad interna de 12 reclamación,  de los auditores lina y alejandro  correspondientes al primer corte de mayo de 2025. </t>
  </si>
  <si>
    <t>Se realiza calidad legibilidad y captura de 2do  entre de de mayo , se realiza conciliacion calidad interna auditorrs alejandro y lina</t>
  </si>
  <si>
    <t xml:space="preserve">SERGIO ALEJANDRO ARDILA VERGARA/Personas Naturales /Calidad Interna Auditoria Reclamaciones Personas Naturales </t>
  </si>
  <si>
    <t xml:space="preserve">Se realiza calidad de 10 reclamaciones primer corte de mayo 2025. Teniendo en cuenta reunión y fallas en aplicativo me quedaron pendientes dos por revisar  </t>
  </si>
  <si>
    <t>Se realizan ajustes de calidad interna reportados, se concilia calidad de las reclamaciones revisadas y se avanza en actividad de legibilidad y captura</t>
  </si>
  <si>
    <t xml:space="preserve">MANUEL ALEJANDRO SANTIZ CARVAJAL/Personas Naturales /Otras Actividades Asignadas y Realizadas </t>
  </si>
  <si>
    <t xml:space="preserve">Se realiza revisión de 33 comunicaciones de resultados paquete 30071 y actividad de Legibilidad y errores de captura </t>
  </si>
  <si>
    <t xml:space="preserve">1.	Se realiza auditoria de calidad interna de 4  reclamaciones de primer corte de mayo de 2025//2.	se asiste a reunión presencia jhan piero con el fin de mejorar el proceso de las comunicaciones de resultados, en franja horaria de 10:30 a 11:30 am.//3.	 Se realiza avance del 70 % de revisiones de certificaciones bancarias de 30079.//4.	Cabe señalar que durante el día el aplicativo estuvo intermitente, por lo cual se presentó el caso al ingeniero, pero debido a esto no se cumple con las 12 asignadas. </t>
  </si>
  <si>
    <t xml:space="preserve">1.	Se realiza consolidación de certificaciones bancarias de paquete 30079//2.	se consolida matriz de calidad interna primer corte  mayo 2025//3.	 Se auditan 2 reclamaciones, pendientes a subir hast asignación </t>
  </si>
  <si>
    <t xml:space="preserve">1.	Se realiza revisión de 32 C.R. 30071 ha Ana Barrero.//2.	Se auditan las 5 tutelas asignadas de paquete especial. </t>
  </si>
  <si>
    <t xml:space="preserve">SERGIO ALEJANDRO ARDILA </t>
  </si>
  <si>
    <t xml:space="preserve">LINA FERNANDA MUÑOZ RODRIGUEZ/Personas Naturales /Validaciones Ajuste de Matriz Vs Aplicativo final de auditoria Periodo de radicación.  </t>
  </si>
  <si>
    <t>Se realiza auditoria de 1 reclamación asignadas el día de hoy.//Se hicieron ajustes y validaciones de las reclamaciones asignadas en este corte.</t>
  </si>
  <si>
    <t xml:space="preserve">LINA FERNANDA MUÑOZ RODRIGUEZ/Personas Naturales /Otras Actividades Asignadas y Realizadas </t>
  </si>
  <si>
    <t>Se realiza calidad de 6 reclamación asignadas el día de hoy.//Se asistió a reunión presencial con el grupo de persona natural de 10:30 a 11: 15 a.m.</t>
  </si>
  <si>
    <t>Se realiza ajustes de calidad de 6 reclamación  el día de hoy.//Se asistió a reunión presencial con el grupo de persona natural.//Se me capacito en Comunicación de resultados.//Se realizo legibilidad de algunas reclamaciones</t>
  </si>
  <si>
    <t>Se asistió a reunión presencial con el grupo de persona natural.//Se reviso la totalidad de comunicaciones de resultados asignadas para ese día viernes 11//Se realizo legibilidad de algunas reclamaciones//</t>
  </si>
  <si>
    <t>Se Realiza auditoria de (11) reclamaciones Correspondiente al periodo de radicación Segundo corte mayo 2025.</t>
  </si>
  <si>
    <t xml:space="preserve">LEIDY SANABRIA </t>
  </si>
  <si>
    <t>se realiza alistamiento de matriz y cargue de masiva  para realizacion de comunicaciones de resultado del paquete 30079 .</t>
  </si>
  <si>
    <t>se realiza comunicaciones de resultado del paquete 30079</t>
  </si>
  <si>
    <t>se realiza consolidado y entrega del paquete 30079, se realiza  planilla de envio paquete 30071 y envio .</t>
  </si>
  <si>
    <t xml:space="preserve">Se realiza auditoria y cierre en aplicativo de 11 reclamaciones segundo corte de mayo 2025. </t>
  </si>
  <si>
    <t xml:space="preserve">Se auditan 11 reclamación,  correspondientes al segundo corte de mayo de 2025. </t>
  </si>
  <si>
    <t>LEIDY SANABRIA</t>
  </si>
  <si>
    <t xml:space="preserve">1.	Se realiza auditoria de   8 reclamaciones de 02 corte de mayo de 2025.//2.	se audita 1 tutela paquete especial </t>
  </si>
  <si>
    <t xml:space="preserve">Se realiza auditoria de 6 reclamación asignadas el día de hoy.//Se tiene cantidad de producción diaria 9 por curva de aprendizaje// no cumple con la producción </t>
  </si>
  <si>
    <t>MERY SORAIDA HOYOS ORDOÑEZ/Personas Naturales /Elaboración de comunicaciones de resultados /Combinación de Correspondencia.</t>
  </si>
  <si>
    <t xml:space="preserve">Se realizan comunicaciones de resultados paquete 30079 Polo y se realiza envio / se realiza distribucion envio de radicacion del segundo corte </t>
  </si>
  <si>
    <t>se realiza  planilla de envio paquete 30079 y  ajuste de 10 comunicaciones del paquete 30079.</t>
  </si>
  <si>
    <t xml:space="preserve">se realiza ajustes de comunicaciones y consolidado del paquete 30079, se realiza ajustes de correos electrónicos devueltos del paquete 30071, se realizan 5 comunicaciones de resultado paquete 30091, se realiza planilla y envió se cartas de aseguradoras el día de ayer. </t>
  </si>
  <si>
    <t>Se realiza auditoria y cierre en aplicativo de 10 reclamaciones segundo corte de mayo 2025. Se suspende reclamación, pero se dejan glosas cargadas en aplicativo y auditoria registrada en matriz</t>
  </si>
  <si>
    <t>Se realiza auditoria y cierre en aplicativo de 11 reclamaciones segundo corte de mayo 2025.</t>
  </si>
  <si>
    <t>Se auditan 07 reclamación,  correspondientes al segundo corte de mayo de 2025. se asiste a curso de capacitación Normas Internacionales de Auditoria y Mejores Prácticas en horario de 2 pm a 5 pm en  la UN</t>
  </si>
  <si>
    <t>Se Realiza auditoria de (10) reclamaciones Correspondiente al periodo de radicación Segundo corte mayo 2025. //Es importante aclarar que la reclamación 51027361 se encuentra suspendida por concepto lineamiento técnico.</t>
  </si>
  <si>
    <t>Se Realiza auditoria de (10) reclamaciones Correspondiente al periodo de radicación Segundo corte mayo 2025. //Es importante aclarar que la reclamación 51026505 se encuentra suspendida por concepto lineamiento técnico.</t>
  </si>
  <si>
    <t>1.	Se realiza auditoria de   11 reclamaciones de 02 corte de mayo de 2025.</t>
  </si>
  <si>
    <t>1.	Se realiza auditoria de   10 reclamaciones de 02 corte de mayo de 2025.//2.	 Se solicita anulación de una reclamación cabe aclarar que esta también demando tiempo de estudio para tomar la decisión, además de su respectiva gestión a realizar.</t>
  </si>
  <si>
    <t xml:space="preserve">Se realiza auditoria de 4 reclamación asignadas el día de hoy//Se tiene cantidad de producción diaria 9 por curva de aprendizaje// no cumple con la producción </t>
  </si>
  <si>
    <t xml:space="preserve">Se realiza auditoria de 7 reclamación asignadas el día de hoy//Se tiene cantidad de producción diaria 9 por curva de aprendizaje// no cumple con la producción </t>
  </si>
  <si>
    <t xml:space="preserve">Se realizan cruces de validaciones distribucion y asignacion segundo corte de mayo </t>
  </si>
  <si>
    <t xml:space="preserve">Validaciones segundo corte mayo </t>
  </si>
  <si>
    <t>se realiza ajustes de comunicaciones del paquete 30079 , se realiza ajustes de correos electrónicos devueltos del paquete 30071 ,se realiza complementación y  consolidación de información de  5 comunicaciones de resultado paquete 30091  //Reporta misma actividad dia anterior?</t>
  </si>
  <si>
    <t xml:space="preserve">No reporta producción del dia viernes 18 de julio //se realiza ajustes de comunicaciones del paquete 30079 , se realiza planilla de correspondencia cargue de imagenes y posterior   solicitud de envio.//Reporta mismo ajuste del dia anteriror </t>
  </si>
  <si>
    <t xml:space="preserve">ANA AUDREY BARRERO RONCANCIO/Personas Naturales /Compensacion de Tiempo Pendiente// Calamidad familiar // Permiso </t>
  </si>
  <si>
    <t xml:space="preserve">Se reporne 1 dia de trabajo por el fin de semana laborado </t>
  </si>
  <si>
    <t xml:space="preserve">Se auditan 10 reclamación,  correspondientes al segundo corte de mayo de 2025. </t>
  </si>
  <si>
    <t>Se realiza legibilidad y captura de 1er  corte de  junio ,</t>
  </si>
  <si>
    <t xml:space="preserve">Se Realiza auditoria de (11) reclamaciones Correspondiente al periodo de radicación Segundo corte mayo 2025. </t>
  </si>
  <si>
    <t xml:space="preserve">Se Realiza auditoria de (09) reclamaciones Correspondiente al periodo de radicación Segundo corte mayo 2025. //Es importante aclarar que la reclamación 51030953 se encuentra suspendida por concepto lineamiento técnico procedencia de FORM003 como única inconsistencia.//Adicionalmente se remiten CB de las reclamaciones que fueron aprobadas y aprobadas parciales del mismo periodo de radicación segundo corte mayo 2025 </t>
  </si>
  <si>
    <t xml:space="preserve">Legibilidad primer corte de junio //Se trabaja dia sabado por contingencia </t>
  </si>
  <si>
    <t>Se realiza auditoria y cierre en aplicativo de 9 reclamaciones segundo corte de mayo 2025. Se realizan ajustes reportados por Mery</t>
  </si>
  <si>
    <t xml:space="preserve">Legibilidad primer corte junio // se trabajadia sabado por contingencia </t>
  </si>
  <si>
    <t>1.	Se realiza auditoria de   9 reclamaciones de 02 corte de mayo de 2025.</t>
  </si>
  <si>
    <t>Legibilidad primer corte de Junio // se trabaja dia sabado por contingencia</t>
  </si>
  <si>
    <t xml:space="preserve">Se realiza auditoria de 7 reclamación asignadas el día de hoy// Se asignan 7 se termina la auditoria </t>
  </si>
  <si>
    <t xml:space="preserve">Se realiza tarea de legibilidad de 35 reclamaciones.// Se trabaja dia sabado por contingencia </t>
  </si>
  <si>
    <t xml:space="preserve">Se solicita validaciones y alistamiento radicacion primer corte de junio </t>
  </si>
  <si>
    <t xml:space="preserve">Se trabaja el dia sabado por contingencia </t>
  </si>
  <si>
    <t xml:space="preserve">Se reporta ajustes de captura / se solicitan fisicos se realiza asignacion en aplicativo //Se solicitan ajustes de captura //se realiza seguimiento </t>
  </si>
  <si>
    <t xml:space="preserve">Se realiza alistamiento segundo corte de Junio (Radicacion )// se solicitó conformar paquete radicacion 16 al 30 de mayo// se realizan cruce de validaciones a la radicacion del 01 al 15 de junio y se envia a auditores // se realiza seguimiento de produccion </t>
  </si>
  <si>
    <t>Realiza actividad de ajuste de correos electronicos // actividad proyectada para medio dia //se realizan llamadas telefonicas 51029265,51028748,51028897solcitud de certificaciones Bancarias , se realiza verificacion de correos electronicos devueltos del paquete 30079 un total de 57</t>
  </si>
  <si>
    <t xml:space="preserve">1.	Se  realiza auditoria  de 4 reclamaciones de 01 corte de junio de 2025.//2.	Se asiste a reunión   con  el grupo de personas naturales Dop  en franja horaria de 9:00 a 11:30 am //3.	se informa que el sistema desde las  8:00 pm empieza con intermitencias de funcionamiento. //No reporta produccion completa se habia solicitado 8 reclamaciones </t>
  </si>
  <si>
    <t xml:space="preserve">SERGIO ARDILA </t>
  </si>
  <si>
    <t>1.	Se realiza auditoria de 11 reclamaciones de 01 corte de junio de 2025.</t>
  </si>
  <si>
    <t xml:space="preserve">Se realiza auditoria y cierre en aplicativo de 8 reclamaciones primer corte de junio 2025.//Se asiste a reunion citada por la coordinación </t>
  </si>
  <si>
    <t xml:space="preserve">DANIELA FERNANDA RIVERA </t>
  </si>
  <si>
    <t xml:space="preserve">Se auditan 1 reclamación,  correspondientes al segundo de corte de mayo  y 7 reclamaciones al primer corte de junio de 2025. </t>
  </si>
  <si>
    <t>lINA MUIÑOZ</t>
  </si>
  <si>
    <t xml:space="preserve">Se realiza auditoria de 6 reclamación de las asignadas el día de hoy//No cumple con la produccion se debian reportar 8 reclamaciones </t>
  </si>
  <si>
    <t>Se Realiza auditoria de (08) reclamaciones Correspondiente al periodo de radicación Primer corte Junio 2025. //Se participo en reunion Reunión Coordinación equipo personas naturales [En persona] franja horaria de 9:30 a 10:30 am.</t>
  </si>
  <si>
    <t xml:space="preserve">Se Realiza auditoria de (11) reclamaciones Correspondiente al periodo de radicación Primer corte Junio de 2025. </t>
  </si>
  <si>
    <t xml:space="preserve">No reporta correo de produccion </t>
  </si>
  <si>
    <t>Se realiza auditoria de 7 reclamación de las asignadas el día de hoy//No cumple con la produccion establecida (11 Reclamaciones)</t>
  </si>
  <si>
    <t xml:space="preserve">DIEGO RESTREPO </t>
  </si>
  <si>
    <t>1.	Se realiza auditoria calidad interna  de 12 reclamaciones de 01 corte de junio de 2025.</t>
  </si>
  <si>
    <t>No reporta produccion //Revision de correos electronicos y alistamiento de matriz 30089//Se realiza validacion de correos electronicos  y direcciones del paquete 30089  tramite de orfeo 20256303850942 .inicio matriz de veracidades paquete 30017</t>
  </si>
  <si>
    <t>No reporta produccion //Revisión de Certificaciones Bancarias del paquete 30089 y posterior reporte  .Diligenciamiento matriz de veracidades paquete 30017</t>
  </si>
  <si>
    <t xml:space="preserve">Sufre Accidente // No se solicita produción </t>
  </si>
  <si>
    <t>No reporta correo de produccion //Se realiza auditoria y cierre en aplicativo de 7 reclamaciones primer corte de junio 2025.</t>
  </si>
  <si>
    <t>Se Realiza auditoria de (11) reclamaciones Correspondiente al periodo de radicación Primer corte Junio de 2025</t>
  </si>
  <si>
    <t xml:space="preserve">Se auditan 11  reclamaciones correspondiente al primer corte de junio de 2025. </t>
  </si>
  <si>
    <t xml:space="preserve">1.	Se realiza auditoria calidad interna  de 10 reclamaciones de 01 corte de junio de 2025.//2.	Se consolida y revisa ajustes de la calidad interna de mayo 01 corte de 2025, con resultados finales </t>
  </si>
  <si>
    <t xml:space="preserve">Se realiza validaciones diarias radicacion 01 al 15 de junio // se realiza redistribucion de reclamaciones </t>
  </si>
  <si>
    <t xml:space="preserve">Se realiza validaciones diarias radicacion 01 al 15 de junio // se envia informe de reclamaciones pendientes por cergue de imagenes a radicacion </t>
  </si>
  <si>
    <t xml:space="preserve">No reporta produccion //Se indica actividad para este dia entrega Viernes en la tarde //No cumple //realización de Comunicación de resultados priorizadas paquete 30089 y 30095, Alistamiento de matriz para masiva de paquete 30089 y posterior cargue al Orfeo . </t>
  </si>
  <si>
    <t>Continua con elaboracion de comunicaciones no entrego las comunicaciones el dia viernes//Ajuste y envío  de consolidado de 179 comunicaciones de Resultado del paquete 30089.</t>
  </si>
  <si>
    <t>Se realiza auditoria y cierre en aplicativo de 7 reclamaciones primer corte de junio 2025.</t>
  </si>
  <si>
    <t xml:space="preserve">Se Realiza auditoria de (5) reclamaciones Correspondiente al periodo de radicación Primer corte Junio de 2025. //La reclamación 51031431 se encuentra suspendida  por concepto lineamiento técnico.//Adicionalmente se envía certificaciones bancarias correspondientes al primer corte junio 2025, las cuales fueron aprobadas y aprobadas parciales.//Se realiza validaciones diarias </t>
  </si>
  <si>
    <t xml:space="preserve">Se auditan 5 reclamación,  correspondientes primer corte de junio de 2025. //Validaciones y seguimiento ajustes </t>
  </si>
  <si>
    <t xml:space="preserve">1.	Se realiza auditoria calidad interna  de 8 reclamaciones de 01 corte de junio de 2025.//Se asiste a reunión de abogados en franja horaria de 10:00a 11:30//3.	Se auditan 2 reclamaciones asignada por Mery por concepto de solicitud de aclaración. </t>
  </si>
  <si>
    <t xml:space="preserve">Se realiza auditoria de 3 reclamación de las asignadas el día de hoy. //SE realizaron ajustes en las reclamaciones reportadas.//Ajuste de validaciones </t>
  </si>
  <si>
    <t xml:space="preserve">Se Realiza Actividad de Legibilidad y Errores de Captura (26) reclamaciones Correspondiente al periodo de radicación Segundo corte Junio de 2025. //Se espero por mas de medio dia la entrega de las comunicaciones las cuales no fueron entregadas </t>
  </si>
  <si>
    <t xml:space="preserve">No reporta Produccion del dia // realiza ajuste de comunicaciones de resultados del paquete 30089//Ajustes de comunicaciones de Resultado de paquete 30089, consolidación y entrega final para envió a firmas. </t>
  </si>
  <si>
    <t xml:space="preserve">Se realiza auditoria y cierre en aplicativo de 2 reclamaciones primer corte de junio 2025. Se realizan ajustes reportados y se concilian hallazgos de calidad interna. Se adelanta legibilidad y captura de 20 reclamaciones.//Se espero hasta el medio dia para entrega de comunicaciones pero no fueron entregadas por parte de Ana por lo tanto se asigno tarea de legibilidad </t>
  </si>
  <si>
    <t>Se realiza revisiòn de 23 comunicaciones de resultados paquete 30089  y se realiza validaciòn de 23 reclamaciones, culminando asì con la actividad de legibilidad y captura del segundo corte de junio 2025</t>
  </si>
  <si>
    <t>Se Realiza Actividad de Legibilidad y Errores de Captura de 20 finales de la asignación , dando culmiación y Para un total de (43) reclamaciones Correspondiente al periodo de radicación Segundo corte Junio de 2025. //Adicionalmente se realiza revisión de (26) Comunicaciones de Resultados correspondiente al paquete 30089.</t>
  </si>
  <si>
    <t xml:space="preserve">Se realiza calidad legibilidad y captura de 2do corte de junio//Se realiza solo esta actividad uaya que estaba en espera de que Ana enviara las comunicaciones para revisión pero hasta el medio dia no se entrega </t>
  </si>
  <si>
    <t>serealiza legibilidad y captura de las reclamación,  correspondientes segundo corte de junio de 2025. se raliza revision de  las CRdel paquete 30089</t>
  </si>
  <si>
    <t>Se realiza legibilidad de 19 reclamaciones. //Se realizaron ajustes en las reclamaciones reportadas por calidad interna William, se modificaron y cerraron en el aplicativo.</t>
  </si>
  <si>
    <t>LINA FERNANDA MUÑOZ RODRIGUEZ/Personas Naturales /Revision Comunicaciones de Resultados (Calidad)</t>
  </si>
  <si>
    <t>Se realiza legibilidad de 24 reclamación de las asignadas que faltaban. // Se realizaron 25 revisiones a comunicaciones de resultado.</t>
  </si>
  <si>
    <t xml:space="preserve">Se asiste a reunión de componentes sarlaf  para PN de 11 a 12:00m //3.	Se concilian y se ajusta base final de calidad interna//	se asigna trabajo para el 30 de 07 de 2025, calidad interna con todo el grupo </t>
  </si>
  <si>
    <t>1.	Se realiza revisión de 53 comunicaciones de resultados 30089.//2.	Se realiza consolidación, de base auditoria, calidad interna para la presentación de jueves 31 de 2025</t>
  </si>
  <si>
    <t>Se revisan 19 reclamaciones reportadas por el area de calidad externa y se emiten las observaciones correspondientes // se verifican ajustes reportados por validaciones de la radicacon del 01 al 15 de junio</t>
  </si>
  <si>
    <t>se realizan llamadas telefonicas 51029265,51028748,51028897solcitud de certificaciones Bancarias , se realiza verificacion de correos electronicos devueltos del paquete 30079 un total de 57</t>
  </si>
  <si>
    <t xml:space="preserve">No reporta </t>
  </si>
  <si>
    <t xml:space="preserve">Se Realiza Actividad de Calidad itnerna de  (12) reclamaciones Correspondiente al periodo de radicación Primer corte Junio de 2025 realizadas por el Auditor William Mendoza. </t>
  </si>
  <si>
    <t xml:space="preserve">1.	Sea realiza unificación de base de auditoria  de calidad interna de primer corte de junio de 2025.//2.	Se asiste   a la reunión de marcadores de producción.//3.	Se inicia la revisión de cb. de 30089 </t>
  </si>
  <si>
    <t>1.	Se realiza auditoria calidad interna  de 6 reclamaciones de 02 corte de junio de 2025.//2.	Se revisan certificaciones bancarias de 30094 y se enviar relación de faltantes. //</t>
  </si>
  <si>
    <t>Se realiza auditoria  calidad interna de 11 reclamaciones del primer corte de junio de 2025.</t>
  </si>
  <si>
    <t xml:space="preserve">Teniendo en cuenta las fallas en aplicativo y el tiempo de asistencia a reunión de producción, se lleva a acabo auditoria de 5 reclamaciones y cierre de 4 en aplicativo, correspondientes al segundo corte del mes de junio 2025.//Reunion de tableros de control </t>
  </si>
  <si>
    <t>Teniendo en cuenta la directriz señalada por el Dr. Felix frente a la celebración del cumpleaños de la ADRES. se realiza auditoria y cierre de 8 reclamaciones correspondientes al segundo corte del mes de junio 2025.</t>
  </si>
  <si>
    <t>Se Realiza Auditoria de (7) reclamaciones Correspondiente al periodo de radicación Segundo corte Junio de 2025//Reclamación 51031275 se encuentra suspendida por concepto documento ilegible por tomar captura imagen.//Adicionalmente se participo en Reunión Reporte de Producción Personas Naturales comprendida entre las  10:00 am a 10:30 am</t>
  </si>
  <si>
    <t>Se realiza Auditoria de (11) reclamaciones correspondiente al segundo corte Junio de 2025</t>
  </si>
  <si>
    <t>Se auditan 03 reclamación,  correspondientes al segundo corte de mayo de 2025. se asiste a curso de capacitación Normas Internacionales de Auditoria y Mejores Prácticas en horario de 2 pm a 5 pm en  la UN, se asiste a reunion produccion PN , sisteem presente lentitud.</t>
  </si>
  <si>
    <t>Se auditan 8 reclamación,  correspondientes segundo corte de junio de 2025., cumpleaños de la entidad tarde libre. Dr. Félix</t>
  </si>
  <si>
    <t>Envió matriz de la producción de hoy con la novedad que me faltaron 2 reclamaciones por revisar de calidad interna del auditor Diego, pero debido al aplicativo no me fue posible continuar ya que ni por Edge ni por Google Chome me permitió abrir, son los dos exploradores que manejo en mi computador ya que moxila no lo tengo en mi PC.stoy intentando desde las 8 y no funciona.</t>
  </si>
  <si>
    <t>Se realiza auditoria de 7 reclamación de las asignadas el día de hoy.</t>
  </si>
  <si>
    <t>Se realiza auditoria de 10 reclamación de las asignadas.</t>
  </si>
  <si>
    <t xml:space="preserve">Reunion tableros de control </t>
  </si>
  <si>
    <t>legibilidad 103 reclamaciones .</t>
  </si>
  <si>
    <t xml:space="preserve">complementacion de matriz de validaciones ( reclamaciones faltantes por adicionar a la matriz )  realizacion de 30 de comunicaciones de veracidades </t>
  </si>
  <si>
    <t xml:space="preserve">realizacion de 20 comunicaciones de veracidades del paquete 30017 y  orfeo de 55 . se realiza validacion de legibilidad de 77 reclamaciones . apoyo a radicacion . </t>
  </si>
  <si>
    <t>Verificación de 269  reclamaciones correos electrónicos y direcciones del paquete 30094 para elaboración de comunicaciones de resultados.</t>
  </si>
  <si>
    <t>Elaboracion de comunicacion de resultados paquete 30094, envio .</t>
  </si>
  <si>
    <t>1.	Se realiza auditoria calidad interna de 12 reclamaciones de 02 corte de junio de 2025.</t>
  </si>
  <si>
    <t>1.	Se realiza auditoria calidad interna  de 12 reclamaciones de 02 corte de junio de 2025.</t>
  </si>
  <si>
    <t>1.	Se realiza auditoria de 2 tutelas asignadas.//2.	Se realiza asignación de trabajo para 11/08/2025//3.	Se realiza consolidación de base y conciliaciones pendientes con auditores//4.	Se realiza consolidación y entrega de resultados de  calidad interna de junio 010 corte de 2025.</t>
  </si>
  <si>
    <t>Se realiza auditoria y cierre de 11 reclamaciones correspondientes al segundo corte del mes de junio 2025.</t>
  </si>
  <si>
    <t>Se realiza auditoria y cierre de 10 reclamaciones correspondientes al segundo corte del mes de junio 2025. Se descuenta una reclamaciòn teniendo en cuenta el tiempo de la reuiòn con la Dra. Yasmin Escamilla</t>
  </si>
  <si>
    <t>Se realiza auditoria y cierre de 8 reclamaciones correspondientes al segundo corte del mes de junio 2025. Se presentan fallas en el funcionamiento de SIIECAT</t>
  </si>
  <si>
    <t>Se realiza Auditoria de (8) reclamaciones correspondiente al segundo corte Junio de 2025.//Se envía Matriz auditoria segundo corte Junio 2025.//Adicionalmente se envía CB Segundo corte Junio 2025 reclamaciones probadas y aprobadas parciales.//Del mismo modo se concilia reclamaciones por concepto de calidad interna William Mendoza.//Se asistió a Reunión   Socialización del Tablero Auditoria Persona Natural
horario de 10:00 AM a 11:00 AM</t>
  </si>
  <si>
    <t>Se envía Matriz auditoria 48 Reclamaciones correspondiente al segundo corte Junio 2025.//Adicionalmente se envía CB Segundo corte Junio 2025 reclamaciones aprobadas y aprobadas parciales.</t>
  </si>
  <si>
    <t>Se auditan 8 reclamación,  correspondientes segundo corte de junio de 2025.</t>
  </si>
  <si>
    <t>Se auditan 10 reclamación,  correspondientes segundo corte de junio de 2025. reunion con la dra. Jazmin de 2:00a las 2.35</t>
  </si>
  <si>
    <t>Se auditan 7 reclamación,  correspondientes segundo corte de junio de 2025.</t>
  </si>
  <si>
    <t>Se auditan 1 reclamación,  correspondientes segundo corte de junio de 2025. se realiza ajuste de matriz vs aplicativo se concilia reclamaciones de calidad interna. se toma foto legibilidad, y se buscan las certificaciones bancarias</t>
  </si>
  <si>
    <t>Se realiza auditoria de 6 reclamación de las asignadas.</t>
  </si>
  <si>
    <t>Se realiza auditoria de las ultimas 7 reclamaciones  asignadas</t>
  </si>
  <si>
    <t>Se realiza ajustes de las reclamaciones reportadas por Mery y se cierran en aplicativo y las reportadas por william se justan en matriz.</t>
  </si>
  <si>
    <t xml:space="preserve">Se emiten respuesta a las observaciones de calidad paquete 30094 - se realizan validaciones diarias </t>
  </si>
  <si>
    <t xml:space="preserve">No reporta // comunicaciones paquete 30094 </t>
  </si>
  <si>
    <t>No reporta // ajustes comunicaciones de resultados //Ajuste de comunicacion de resultados paquete 30094 consolidado y envio a revision de calidad .</t>
  </si>
  <si>
    <t xml:space="preserve">1.	Se realiza auditoria calidad interna  de 5 reclamaciones de 02 corte de junio de 2025.//2.	Se realiza avance de 25 reclamaciones de ajustes de captura  y  captura de correos de julio 01 corte. </t>
  </si>
  <si>
    <t>1.	Se realiza ajustes de captura y revisión de 34 reclamaciones//2.	se realza revisión de 45 comunicaciones de resultados 30094</t>
  </si>
  <si>
    <t xml:space="preserve">MANUEL ALEJANDRO SANTIZ CARVAJAL/Personas Naturales /Compensacion de Tiempo Pendiente// Calamidad familiar // Permiso </t>
  </si>
  <si>
    <t xml:space="preserve">Incapacidad </t>
  </si>
  <si>
    <t xml:space="preserve">Se realiza actividad de errores de captura y captura direccione sy correos de (30) reclamaciones correspondientes al primer corte Julio 2025 </t>
  </si>
  <si>
    <t xml:space="preserve">Se realiza Revision de (61) Comunicaciones de resultados paquete 30094 </t>
  </si>
  <si>
    <t>se realiza 05 revisión de calidad interna  y conciliación del segundo corte de junio del auditor Sergio// se realiza Captura de 25 reclamaciones del primer corte de  julio</t>
  </si>
  <si>
    <t xml:space="preserve">No  reporta correo de produccion // revision de 61 comunicaciones de resultados </t>
  </si>
  <si>
    <t>Se realiza calidad interna de auditoria de 4 reclamaciones.//Y 26 reclamaciones revisadas con capturas de direcciones y correos, errores de captura y validaciones.</t>
  </si>
  <si>
    <t>Se realiza revisión de 45 comunicaciones de resultados.//Y 26   reclamaciones revisadas que faltaban, con capturas de direcciones y correos, errores de captura y validaciones.</t>
  </si>
  <si>
    <t xml:space="preserve">Se realiza revision de 23 comunicaciones de resultados // se realizan actividades diarias de seguimiento conformacion de paquete// ajustes de calidad externa. </t>
  </si>
  <si>
    <t xml:space="preserve">No reporta produccion //Ajustes de calidad comunicacion de resultados paquete 30094// reporta actividad del dia anterior </t>
  </si>
  <si>
    <t>1.	Se realiza ajustes de captura y revisión de 34 reclamaciones//2.	se realza revisión de 58 comunicaciones de resultados 30094, con respectivos ajustes finales.</t>
  </si>
  <si>
    <t xml:space="preserve">Se realiza Auditoria de (6) Reclamaciones correspondiente al primer corte Julio de 2025//Se culmina actividad de captura de direcciones y correo - y errores de captura de 23 reclamaciones para un total de  53 reclamaciones correspondientes de primer corte julio de 2025 </t>
  </si>
  <si>
    <t>Se auditan 6 reclamación,  correspondientes primer corte de julio de 2025., se realiza Captura de 28 reclamaciones del primer corte de  julio</t>
  </si>
  <si>
    <t xml:space="preserve">Se realiza auditoria de 7 reclamaciones// Revision de comunicaciones de resultados </t>
  </si>
  <si>
    <t xml:space="preserve">Se realiza cruces distribucion y asignacion radicacion 01 al 15 de julio </t>
  </si>
  <si>
    <t>elaboracion planilla de envios paquete 30094 ,solicitud de envio de paquete 30094 ,inicio actividad veracidades paquete 30021.solicitud telefonica de Certificacion Bancaria .</t>
  </si>
  <si>
    <t>1.	Se revisa 12 reclamaciones de calidad interna correspondientes a julio 01 corte de 2025</t>
  </si>
  <si>
    <t>Se realiza auditoria y cierre de 11 reclamaciones correspondientes al segundo corte del mes de junio 2025. Se suspende una reclamación la cual se encuentra auditada, toda vez que se debe preguntar a Mery si hay viabilidad de aprobación</t>
  </si>
  <si>
    <t>Se realiza Auditoria de (11) Reclamaciones correspondiente al primer corte Julio de 2025</t>
  </si>
  <si>
    <t>Se auditan 11 reclamación,  correspondientes primer corte de julio de 2025.</t>
  </si>
  <si>
    <t>Se realiza auditoria de 11 reclamaciones</t>
  </si>
  <si>
    <t>se realiza actividad de legibilidad de 95 reclamaciones .</t>
  </si>
  <si>
    <t>Se realiza auditoria y cierre de 11 reclamaciones correspondientes al primer corte del mes de julio 2025</t>
  </si>
  <si>
    <t>Se realiza Auditoria de (11) Reclamaciones correspondiente al primer corte Julio de 2025//Es de aclarar que la reclamacion 51031604 se ecuentra suspendida por concepto lineamiento tecnico.</t>
  </si>
  <si>
    <t>Se realizo auditoria de 11 reclamaciones revisadas y cerradas en el aplicativo.</t>
  </si>
  <si>
    <t xml:space="preserve">No reporta producción //Se realiza ajuste de 38  correos electrónicos que el envió no fue efectivo del paquete 30094, unificación de certificaciones bancarias correspondiente al 1 corte de junio.//Reporta producción tarde </t>
  </si>
  <si>
    <t>1.	Se revisa 10 reclamaciones de calidad interna correspondientes a julio 01 corte de 2025//2.	Se auditan dos reclamaciones de situaciones anamolas 51030220 y 51031517//No reportó producción a tiempo</t>
  </si>
  <si>
    <t>Se realiza auditoria y cierre de 8 reclamaciones correspondientes al primer corte del mes de julio 2025. Se suspenden 2 reclamaciones dejando la correspondiente anotación en matriz deauditoria</t>
  </si>
  <si>
    <t xml:space="preserve">Dia compensatorio </t>
  </si>
  <si>
    <t>No reporta producción //se realiza verificación de 202 correos electrónicos y direcciones del paquete 30101</t>
  </si>
  <si>
    <t>Se realiza auditoria y cierre de 2 reclamaciones correspondientes al primer corte del mes de julio 2025. Se adelantan pruebas de radicación P.N//Pruebas de radicación WEB</t>
  </si>
  <si>
    <t>Se realizo auditoria de 10 reclamaciones revisadas y cerradas en el aplicativo.</t>
  </si>
  <si>
    <t xml:space="preserve">SERGIO ALEJANDRO ARDILA VERGARA/Personas Naturales /Otras Actividades Asignadas y Realizadas </t>
  </si>
  <si>
    <t>Se realiza   Pruebas Funcionales  en plataforma virtual radicacion de (5) Reclamaciones //Pruebas radicacion WEB</t>
  </si>
  <si>
    <t>Dia Compensatorio</t>
  </si>
  <si>
    <t>Se realiza auditoria y cierre de 14 reclamaciones correspondientes al primer corte del mes de julio 2025. //Repone las 3 reclamaciones que estaban pendientes del dia 19</t>
  </si>
  <si>
    <t xml:space="preserve">se realiza actividad de legibilidad de 278 reclamaciones. </t>
  </si>
  <si>
    <t xml:space="preserve">Toma de dia compensatorio </t>
  </si>
  <si>
    <t>Se realiza Auditoria de (11) Reclamaciones correspondiente al Primer corte Julio de 2025</t>
  </si>
  <si>
    <t xml:space="preserve">DIEGO DAVID RESTREPO BARRIOS/Personas Naturales /Otras Actividades Asignadas y Realizadas </t>
  </si>
  <si>
    <t xml:space="preserve">Se realiza casuística  pruebas plataforma virtual de radicación, se asiste al curso de buenas practicas en la auditoria 2:00 pm a 3:00 pm </t>
  </si>
  <si>
    <t>Se realizo auditoria de 6 reclamaciones revisadas y cerradas en el aplicativo.//Se envía en archivo Zip CB de este corte</t>
  </si>
  <si>
    <t xml:space="preserve">Se realiza reunion con Mauricio Otalora donde se va realizando entrega de actividades realizadas por Mery Hoyos con el fin de realizar entrega de estas actividades </t>
  </si>
  <si>
    <t xml:space="preserve">WILLIAM ALBERTO MENDOZA SANDOVAL/Personas Naturales /Otras Actividades Asignadas y Realizadas </t>
  </si>
  <si>
    <t xml:space="preserve">1.	Se revisa )1) tutela para que sea respondida por derecho de petición //2.	Se inicia trabajo de revisión de historias de usuarios. </t>
  </si>
  <si>
    <t xml:space="preserve">No reporta produccion </t>
  </si>
  <si>
    <t>Se realiza Auditoria de (6) Reclamaciones correspondiente al Primer corte Julio de 2025.//Adicionalmente se envían CB de las reclamaciones que fueron aprobadas y aprobadas parciales correspondientes al periodo de radiación de primer corte Julio de 2025</t>
  </si>
  <si>
    <t>Se auditan 7 reclamación,  correspondientes primer corte de julio de 2025.</t>
  </si>
  <si>
    <t xml:space="preserve">Se realiza reunion con Mauricio Otalora donde se va realizando entrega de actividades realizadas por Mery Hoyos con el fin de realizar entrega de estas actividades // se recibe segundo corte de Julio y se realizan las revisiones correspondientes </t>
  </si>
  <si>
    <t xml:space="preserve">1.	Se realiza 3 historias de usuarios , para la sede digital. //2.	Se reporta fallas en el siecat el fin de semana , toda vez que donde se debe revisar glosas impuestas no arroja imagen ni contenido de la reclamación.  </t>
  </si>
  <si>
    <t>Se realiza comunicaciones de resultado 30101 , se realiza  ajustes de odt consolidados de pdf y entrega final , validación de 14 reclamaciones de Legibilidad .</t>
  </si>
  <si>
    <t>Se realiza auditoria y cierre de 2 reclamaciones correspondientes al primer corte del mes de julio 2025. Se realiza calidad interna de 5 reclamaciones asignadas de mi compañero Sergio Ardila. Es de tener en cuenta que el aplicativo funcionó sobre el medio dia</t>
  </si>
  <si>
    <t>Se realiza Actividad de calidad inerna de (5) Reclamaciones correspondiente al Primer corte Julio de 2025.//Es de Aclarar que en la jornada de la mañana los aplicativos , especificamente ESTADO DE CUENTA DE RECLAMACION y CONSULTA BDUA no funcionaban razon por la cual se afecto la entrega total de esta actividad.</t>
  </si>
  <si>
    <t xml:space="preserve">se realliza calidad intern de 05 reclamaciones del 1er corte de julio a la auditora lina//Fallas en el aplicativo </t>
  </si>
  <si>
    <t>1.	Se revisa 5 reclamaciones de calidad interna correspondientes a julio 01 corte de 2025//2.	Se termina 3 historias de usuarios de sede digital.
3.	se resultados de auditoria  estadísticas de junio 02 corte de 2025</t>
  </si>
  <si>
    <t>Se realizo calidad interna a Diego de 5 reclamaciones.//Se ajustaron 4 reclamaciones suspendidas.</t>
  </si>
  <si>
    <t>Se realiza Ajustes de calidad de 56 reclamaciones del paquete 30101 , consolidacion y envio para aprobacion.se realiza revision de 102 certificaciones Bancarias del paquete 30101.</t>
  </si>
  <si>
    <t>Se realiza revisión de 40 comunicaciones de resultados del paquete 30101, Se concilia calidad interna reportada por William y Sergio</t>
  </si>
  <si>
    <t xml:space="preserve">se revisan 40 comunicaciones de resultado del paqueta30101, se concilian y  ajustan reclamaciones calidad inter del 1er corte de julio </t>
  </si>
  <si>
    <t xml:space="preserve">Se realizo revisión de comunicación de resultados, en total 40. </t>
  </si>
  <si>
    <t xml:space="preserve">Se realiza Revisión de  (40) comunicaciones de resultados correspondiente al paquete 30101.
Se envía Matriz Ajustada primer corte Julio 2025 
</t>
  </si>
  <si>
    <t>1.	Se realiza 41 revisiones de comunicaciones de resultados correspondiente 30101.</t>
  </si>
  <si>
    <t>No reporta Producción //Se realiza Ajustes de calidad de 56 reclamaciones del paquete 30101 , consolidacion y envio para aprobacion.se realiza revision de 102 certificaciones Bancarias del paquete 30101.//Esta produccion fue reportada el dia 9 de septiembre de 2025 posterior a la socializacion con Angelica Hernandez.</t>
  </si>
  <si>
    <t>Se realiza actividad de anulación de orfeos duplicados para lo cual se requirió consolidar información de la totalidad de los paquetes comunicaciones de resultados realizados con números de radicado, se realiza inclusión cierre de paquete 30017 en bandeja de Orfeo, se realiza tramite de cierre de orfeos en bandeja de entrada. </t>
  </si>
  <si>
    <t>se realiza planilla  de correspondencia del paquete 30101y su posterior envió , sed realiza actividad de legibilidad de 117 reclamaciones.</t>
  </si>
  <si>
    <t>Se realiza validaciones de captura, correos y direcciones de 71 reclamaciones correspondientes al segundo corte del mes de julio 2025. </t>
  </si>
  <si>
    <t>Se realiza auditoria y cierre de 11 reclamaciones correspondientes al segundo corte del mes de julio 2025. </t>
  </si>
  <si>
    <t>Se realiza auditoria de 9 reclamaciones del segundo corte del mes de julio 2025.  Se descuentan dos reclamaciones de la producciòn diaria teniendo en cuenta tiempos de reuniòn abogados y cambio de equipo.</t>
  </si>
  <si>
    <t xml:space="preserve">Se realiza Actividad de captura correos - direcciones - errores de captura de  (71) reclamacionesde correspondiente 
Segundo corte Julio 2025 </t>
  </si>
  <si>
    <t xml:space="preserve">Se realiza Auditoria de  (11) reclamaciones correspondiente 
Segundo corte Julio 2025 </t>
  </si>
  <si>
    <t xml:space="preserve">    Se realiza revisión de historias de usuario 5-6-7-8-18.//    Se genera novedad de 2 reclamaciones que deben ser cambiadas posterior a cierre de paquete//    Se asisten a reunión de historias de 2 a 3:30pm </t>
  </si>
  <si>
    <t xml:space="preserve">    Se asiste a reunión de  abogados en franja horaria de 10:00 am a 10:45 am //    se realiza  revisión de calidad interna de 11 reclamaciones de julio 02 corte </t>
  </si>
  <si>
    <t>Se realizo captura de correos reclamante y apoderado direcciones y verificación de alertas a 71 reclamaciones del  2 corte de julio.</t>
  </si>
  <si>
    <t>Se realizo auditoria de 11 reclamaciones del 2 corte de julio del 16 al 31.</t>
  </si>
  <si>
    <t xml:space="preserve">Se realizo auditoria de 11 reclamaciones del 2 corte de julio. </t>
  </si>
  <si>
    <t>se realiza actividad de aseguradoras periodo abril  a julio. Recopilacion datos captura de imagenes</t>
  </si>
  <si>
    <t>No reporta producción</t>
  </si>
  <si>
    <t xml:space="preserve">Se realiza auditoria y cierre de 11 reclamaciones correspondientes al segundo corte del mes de julio 2025. </t>
  </si>
  <si>
    <t xml:space="preserve">Se realiza auditoria y cierre de 9 reclamaciones correspondientes al segundo corte del mes de julio 2025. </t>
  </si>
  <si>
    <t>Se realiza auditoria y cierre de 8 reclamaciones correspondientes al segundo corte del mes de julio 2025. Esto teniendo en cuenta los tiempos descontados conforme a las actividades del dia.// Asistencia reunión Angélica</t>
  </si>
  <si>
    <t>Se realizo auditoria de 11 reclamaciones del 2 corte de julio.</t>
  </si>
  <si>
    <t>Se realizo auditoria de 7 reclamaciones del 2 corte de julio// Envió matriz del 2 corte de julio. Se informa a que se entregan 7, teniendo en cuenta que no tuve acceso al aplicativo SIIECAT, en las primeras horas de la mañana</t>
  </si>
  <si>
    <t xml:space="preserve">Se realiza  y captura 71reclamaciónes,  correspondientes segundo corte de julio de 2025. </t>
  </si>
  <si>
    <t>Se auditan 8 reclamación,  correspondientes al segundo corte de mayo de 2025. se asiste a curso  de capacitación Normas Internacionales de Auditoria y Mejores Prácticas en horario de 2 pm a 4 pm clase virtual // Cerradas en aplicativo 7</t>
  </si>
  <si>
    <t>reclamación,  correspondientes al segundo corte de mayo de 2025. se asiste a reunión de abogados DOP de 10:00 am a 10:30 am, se realiza cambio de computador de 2:00 pm a 3:00 pm</t>
  </si>
  <si>
    <t xml:space="preserve">Se auditan 11 reclamación,  correspondientes al segundo corte de julio de 2025. </t>
  </si>
  <si>
    <t>reclamación,  correspondientes al segundo corte de julio de 2025.  se asiste integración grupo PN // Reunión Angélica</t>
  </si>
  <si>
    <t>Se realiza Auditoria de  (11) reclamaciones correspondiente Segundo corte Julio 2025</t>
  </si>
  <si>
    <t>Se realiza Auditoria de  (11) reclamaciones correspondiente Segundo corte Julio 2025.</t>
  </si>
  <si>
    <t>Se realiza Auditoria de  (8) reclamaciones correspondiente Segundo corte Julio 2025 // Reunión Angélica</t>
  </si>
  <si>
    <t>1.	se realiza  revisión de calidad interna de 6 reclamaciones de julio 02 corte.
(toda vez que se informa situación familiar a la líder del grupo y se acordó media producción esta semana se repondrá las 6 reclamaciones pendientes).</t>
  </si>
  <si>
    <t>1.	se realiza  revisión de calidad interna de 11 reclamaciones de julio 02 corte 2.	 Se audita reclamación de paquete especial  51030280</t>
  </si>
  <si>
    <t>Se realizo auditoria de 9 reclamaciones del 2 corte de julio. Se revisaron 2 reclamaciones suspendidas del corte pasado, se corrigieron y se cerraron en el aplicativo</t>
  </si>
  <si>
    <t>Se auditan 8 reclamaciones,  correspondientes al segundo corte de julio de 2025.  Se asiste curso de buenas prácticas e auditoría en la universidad nacional de 2: 00 pm a 5:00 pm</t>
  </si>
  <si>
    <t>Se realiza Auditoria de  (11) reclamaciones correspondiente-Segundo corte Julio 2025</t>
  </si>
  <si>
    <t>Se realizo auditoria de 11 reclamaciones del 2 corte de julio. </t>
  </si>
  <si>
    <t>Se realiza auditoria y cierre de 11 reclamaciones correspondientes al segundo corte del mes de julio 2025//se recibe el día 08/09/2025</t>
  </si>
  <si>
    <t xml:space="preserve">	
Se realiza auditoria y cierre de 11 reclamaciones correspondientes al segundo corte del mes de julio 2025. Se suspende una reclamación, quedando esta auditada y cargadas las glosas en aplicativo.</t>
  </si>
  <si>
    <t xml:space="preserve">
se realiza revisión de calidad interna de 12 reclamaciones de julio 02 corte.</t>
  </si>
  <si>
    <t>Descanso - permiso</t>
  </si>
  <si>
    <t>Se realiza Auditoria de  (11) reclamaciones correspondiente 
Segundo corte Julio 2025</t>
  </si>
  <si>
    <t xml:space="preserve">	
Se realizo auditoria de 11 reclamaciones del 2 corte de julio. </t>
  </si>
  <si>
    <t>Se realiza auditoria y cierre de 9 reclamaciones correspondientes al segundo corte del mes de julio 2025.</t>
  </si>
  <si>
    <t xml:space="preserve">Capacitacion entrega de actividades  Mauricio Otalora </t>
  </si>
  <si>
    <t>Se realizo auditoria de 9 reclamaciones del 2 corte de julio.</t>
  </si>
  <si>
    <t>se realiza revisión de calidad interna de 10 reclamaciones de julio 02 corte.
se auditan 2 reclamaciones referentes a tutelas ( 51030402 y 51030401)</t>
  </si>
  <si>
    <t>Se realiza auditoria y cierre de11 reclamaciones correspondientes al segundo corte del mes de julio 2025. </t>
  </si>
  <si>
    <t>Se realizo auditoria de 3 reclamaciones del 2 corte de julio.</t>
  </si>
  <si>
    <t xml:space="preserve">Se auditan 7 reclamación,  correspondientes al segundo corte de julio de 2025. </t>
  </si>
  <si>
    <t xml:space="preserve">
Se realiza Auditoria de  (5) reclamaciones correspondiente 
Segundo corte Julio 2025 
Se ajusta Matriz y se concilia ajustes por calidad interna
Se remite certificaciones bancarias correspondiente al segundo corte de Julio de 2025</t>
  </si>
  <si>
    <t>Se realiza auditoria y cierre de 6 reclamaciones correspondientes al segundo corte del mes de julio 2025</t>
  </si>
  <si>
    <t>se realiza revisión de calidad interna de 10 reclamaciones de julio 02 corte.
Se asiste a  reunión de calidad interna en fran horaria de 11:15am a 12: 15m</t>
  </si>
  <si>
    <t xml:space="preserve">	
Se realizo CAPTURA DE CORREOS A 52 RECLAMACIONES CON ALERTAS EN IPS, POLIZA, FALLECIDOS Y RNEC DEL  1 corte de AGOSTO. </t>
  </si>
  <si>
    <t>Para el dia 12 de septiembre de 2025 no se realiza producción diaria - teniendo en cuenta que poseo para esta fecha 1 dia de compensatorio por concepto de dia contingencia anteriormente comunicado a Angelica Hernandez</t>
  </si>
  <si>
    <t>Se realiza ajuste de matriz vs aplicativo se concilia reclamaciones de calidad interna. se toma foto legibilidad, y se buscan las certificaciones bancarias, se envía matriz definitiva</t>
  </si>
  <si>
    <t>Se realiza Auditoria de  (7) reclamaciones correspondiente 
Primer corte Agosto de 2025.
La reclamacion 51031729 se encuentra suspendido por concepto de validacion documento ilegible.
Es importante aclarar que se realizara revision de comunicaciones de resultados las cuales hasta la fecha del envio del presente correo esta pendiente de que sean remitidas para revision.</t>
  </si>
  <si>
    <t xml:space="preserve">Se realizo AUDITORIA A 7 RECLAMACIONES DEL  1 corte de AGOSTO. 
SE REALIZO AJUSTE Y SE CERRARON RECLAMACIONES PENDIENTES POR REPORTES DE CALIDAD INTERNA </t>
  </si>
  <si>
    <t xml:space="preserve">0
Se realiza captura de 52 reclamaciones correspondientes al periodo del 01 al 15 agosto </t>
  </si>
  <si>
    <t>Se auditan 7 reclamación,  correspondientes al primer corte de agostos de 2025.  se aclara que se realizan 07 reclamaciones , toda vez  la auditoria empezó tarde, ya que para el día  hoy  se tenia previsto realizar revisión de las CR, las cuales  por situaciones ajenas no las enviaron</t>
  </si>
  <si>
    <t>Se realizan ajustes reportados y se concilia calidad interna de las reclamaciones correspondientes al segundo corte del mes de julio 2025.</t>
  </si>
  <si>
    <t>Se realizan ajustes reportados y se auditan y cierran en aplicativo 7 reclamaciones correspondientes al primer corte del mes de agosto de 2025.</t>
  </si>
  <si>
    <t xml:space="preserve">se realiza revisión de calidad interna de 12 reclamaciones de julio 02 corte.
Se concilian  reclamaciones pendientes en calidad, quedando 70% de las reclamaciones  objeto de conciliación. </t>
  </si>
  <si>
    <t xml:space="preserve">se realiza revisión de  cb de segundo corte de junio de 2025.
Se realiza auditoria de 1 reclamación </t>
  </si>
  <si>
    <t xml:space="preserve">Auditoria </t>
  </si>
  <si>
    <t>ACTIVIDAD GENERAL</t>
  </si>
  <si>
    <t>ACIVIDADES ESPECÍFICAS</t>
  </si>
  <si>
    <t>Flujo_Proceso</t>
  </si>
  <si>
    <t xml:space="preserve">Entrega de Reclamaciones radicadas por cortes periodicos </t>
  </si>
  <si>
    <t xml:space="preserve">Legibilidad - Captura dirección correo Electronico -Errores de Captura </t>
  </si>
  <si>
    <t xml:space="preserve">Aplicación Criterios de auditoria </t>
  </si>
  <si>
    <t>Aplicación validaciones establecidas BDUA-SIRAS -POLIZAS-FALLECIDOS-RNEC-SPOA -REGISRADURIA</t>
  </si>
  <si>
    <t>Diligenciamiento Matriz de auditoria en EXCEL</t>
  </si>
  <si>
    <t xml:space="preserve">Aplicación de glosas o Aprobacion </t>
  </si>
  <si>
    <t xml:space="preserve">Cierre de la reclamacion en aplicativo </t>
  </si>
  <si>
    <t xml:space="preserve">Comunicación de Resultados </t>
  </si>
  <si>
    <t>Matriz de Distribución de glosas paquete auditado y cerrado</t>
  </si>
  <si>
    <t xml:space="preserve">Verificacion consistencia informacion de correos electronicos direcciones y glosas </t>
  </si>
  <si>
    <t xml:space="preserve">Realización Comunicaciones masivas </t>
  </si>
  <si>
    <t>Verificación consistencia informacion comunicaciones de resultados ODT</t>
  </si>
  <si>
    <t>Converitr en PDF dividir las cartas/ Realizar proceso en orfeo  y entrega para revision //</t>
  </si>
  <si>
    <t xml:space="preserve">Ajuste de camunicaciones que presentan inconsistencias </t>
  </si>
  <si>
    <t xml:space="preserve">Alistamiento de planilla de envio y posterior envio al area encargada </t>
  </si>
  <si>
    <t xml:space="preserve">Ajuste de correos para las comunicaciones que no fueron enviadas por algun error en correo electronico </t>
  </si>
  <si>
    <t xml:space="preserve">Comunicación de Veracidad </t>
  </si>
  <si>
    <t>Entrega de cierre en Excel para toma de muestra</t>
  </si>
  <si>
    <t xml:space="preserve">Descarga de imágenes de la reclamaciones relacionada para la muestra </t>
  </si>
  <si>
    <t xml:space="preserve">Diligenciamiento de matriz para realizacion de conbinacion de correspondencia </t>
  </si>
  <si>
    <t xml:space="preserve">Combinacion y generacion de cartas // Pasar por orfeo // convertir en PDF </t>
  </si>
  <si>
    <t xml:space="preserve">Entrega de cartas en pdf para su revision </t>
  </si>
  <si>
    <t>Ajuste si se requiere de los pdf</t>
  </si>
  <si>
    <t xml:space="preserve">Alistamiento planilla de Envio </t>
  </si>
  <si>
    <t>Procesos</t>
  </si>
  <si>
    <t>Sub_Procesos</t>
  </si>
  <si>
    <t>Nombre_Subproceso</t>
  </si>
  <si>
    <t>Tipo_Medicion</t>
  </si>
  <si>
    <t>Cantidad muestra</t>
  </si>
  <si>
    <t>Perfil_asignado</t>
  </si>
  <si>
    <t>Peso</t>
  </si>
  <si>
    <t>Calidad</t>
  </si>
  <si>
    <t>Peso_Calidad</t>
  </si>
  <si>
    <t xml:space="preserve">Personas Naturales </t>
  </si>
  <si>
    <t xml:space="preserve">Auditoria Reclamaciones Personas Naturales </t>
  </si>
  <si>
    <t xml:space="preserve">Reclamación </t>
  </si>
  <si>
    <t>Auditor</t>
  </si>
  <si>
    <t>SI</t>
  </si>
  <si>
    <t>Legibilidad_Verificar errores de captura_ Capturar dirección correos electronicos</t>
  </si>
  <si>
    <t>Elaboración de comunicaciones de resultados (Masivas)</t>
  </si>
  <si>
    <t>a demanda</t>
  </si>
  <si>
    <t xml:space="preserve">Analista </t>
  </si>
  <si>
    <t>Revision Comunicaciones de Resultados (Calidad)</t>
  </si>
  <si>
    <t xml:space="preserve">Cartas </t>
  </si>
  <si>
    <t xml:space="preserve">Calidad Interna Auditoria Reclamaciones Personas Naturales </t>
  </si>
  <si>
    <t xml:space="preserve">Alistamiento y Revisión de Certificaciones Bancarias </t>
  </si>
  <si>
    <t xml:space="preserve">Validaciones Ajuste de Matriz Vs Aplicativo final de auditoria Periodo de radicación.  </t>
  </si>
  <si>
    <t xml:space="preserve">Capacitacion e Induccion proceso de ingreso </t>
  </si>
  <si>
    <t xml:space="preserve">Auditoria Reclamaciones Personas Naturales Sin Calidad Interna </t>
  </si>
  <si>
    <t xml:space="preserve">Alistamiento plantilla de envio comunicaciones de resultados por paquete </t>
  </si>
  <si>
    <t xml:space="preserve">Ajuste de correos electronicos reportados por Envios y enviar nuevamente información </t>
  </si>
  <si>
    <t xml:space="preserve">Verificacion Ajustes Reclamaciones Reportadas en Calidad Interna </t>
  </si>
  <si>
    <t xml:space="preserve">Compensacion de Tiempo Pendiente// Calamidad familiar // Permiso </t>
  </si>
  <si>
    <t xml:space="preserve">Auditor/Analista </t>
  </si>
  <si>
    <t xml:space="preserve">Descarga de documentos (RG civiles nacimiento - matrimonio - Fiscalia) Alistamiento de Base-Matriz para realizacion de combinacion de correspondencia Veracidades. </t>
  </si>
  <si>
    <t>Elaboración de comunicaciones de veracidad /Combinación de Correspondencia.</t>
  </si>
  <si>
    <t>Elaboración de comunicaciones de resultados /Combinación de Correspondencia.</t>
  </si>
  <si>
    <t xml:space="preserve">Revision Comunicaciones de Resultados / Calidad </t>
  </si>
  <si>
    <t>Elaboración de comunicaciones de Aseguradoras /Combinación de Correspondencia.</t>
  </si>
  <si>
    <t xml:space="preserve">Recibimiento universo periodo de Radicacion // Cruces con base de radicacion </t>
  </si>
  <si>
    <t xml:space="preserve">A demanda </t>
  </si>
  <si>
    <t>Apoyo_profesional</t>
  </si>
  <si>
    <t xml:space="preserve">Cruces bases de datos con Universo de auditoria // Alistamiento distribución y asignacion periodo de radicación a auditores//Solicitud validaciones de Sistemas </t>
  </si>
  <si>
    <t xml:space="preserve">Asignacion - desmarque en aplicativo (Diario)//Ajuste de captura en aplicativo </t>
  </si>
  <si>
    <t xml:space="preserve">Horas </t>
  </si>
  <si>
    <t>Seguimiento Produccion Diaria</t>
  </si>
  <si>
    <t>Validacion y consistencia matriz de auditoria vs Glosas en aplicativo (Diario)</t>
  </si>
  <si>
    <t>Verificacion y respuesta a observaciones calidad Externa por paquete.</t>
  </si>
  <si>
    <t xml:space="preserve">Apoyo Precierre -Cierre Paquetes //Consistencia de los mismos //Reporte para Comunicación de Precierre y cierre </t>
  </si>
  <si>
    <t xml:space="preserve">Solicitud seguimiento Diario Sistemas Validacion Diaria //Solicitud validaciones sistemas // Solicitud Conformar paquete </t>
  </si>
  <si>
    <t>Validacion y consistencia matriz de auditoria vs Glosas en aplicativo Finalizacion de auditoria.  // verificación aplicación de criterios y glosas. // aplicación validaciones //</t>
  </si>
  <si>
    <t xml:space="preserve">Seguimiento Produccion Diaria//Validacion y consistencia matriz de auditoria vs Glosas en aplicativo (Diario)//Asignacion - desmarque en aplicativo (Diario)//Ajuste de captura en aplicativo </t>
  </si>
  <si>
    <t xml:space="preserve">Legibilidad_Errores de captura_ Datos dirección correos electronicos//Solicitud de Fisicos //Solicitud ajustes de captura _propietario indeterminado// </t>
  </si>
  <si>
    <t xml:space="preserve">Otras Actividades Asignadas y Realizadas </t>
  </si>
  <si>
    <t>Personas</t>
  </si>
  <si>
    <t>Cantidad_Objetivo</t>
  </si>
  <si>
    <t>Supervisor</t>
  </si>
  <si>
    <t>MANUEL ALEJANDRO SANTIZ CARVAJAL</t>
  </si>
  <si>
    <t xml:space="preserve">Personas Naturales /Auditoria Reclamaciones Personas Naturales </t>
  </si>
  <si>
    <t>Personas Naturales /Legibilidad_Verificar errores de captura_ Capturar dirección correos electronicos</t>
  </si>
  <si>
    <t>Personas Naturales /Elaboración de comunicaciones de resultados /Combinación de Correspondencia.</t>
  </si>
  <si>
    <t>Personas Naturales /Revision Comunicaciones de Resultados (Calidad)</t>
  </si>
  <si>
    <t xml:space="preserve">Personas Naturales /Calidad Interna Auditoria Reclamaciones Personas Naturales </t>
  </si>
  <si>
    <t xml:space="preserve">Personas Naturales /Alistamiento y Revisión de Certificaciones Bancarias </t>
  </si>
  <si>
    <t>Personas Naturales /Elaboración de comunicaciones de veracidad /Combinación de Correspondencia.</t>
  </si>
  <si>
    <t xml:space="preserve">Personas Naturales /Verificación cartas de Veracidad </t>
  </si>
  <si>
    <t xml:space="preserve">Personas Naturales /Validaciones Ajuste de Matriz Vs Aplicativo final de auditoria Periodo de radicación.  </t>
  </si>
  <si>
    <t xml:space="preserve">Personas Naturales /Auditoria Reclamaciones Personas Naturales Sin Calidad Interna </t>
  </si>
  <si>
    <t>DIEGO DAVID RESTREPO BARRIOS</t>
  </si>
  <si>
    <t xml:space="preserve">Personas Naturales /Realizacion Cartas de Veracidad </t>
  </si>
  <si>
    <t xml:space="preserve">Personas Naturales /Validaciones ajustes matriz Vs aplicativo finalizacion de auditoria </t>
  </si>
  <si>
    <t xml:space="preserve">Personas Naturales /Capacitacion e Induccion proceso de ingreso </t>
  </si>
  <si>
    <t>SERGIO ALEJANDRO ARDILA VERGARA</t>
  </si>
  <si>
    <t xml:space="preserve">Personas Naturales /Comunicaciones de Resultados Elaboración </t>
  </si>
  <si>
    <t xml:space="preserve">Personas Naturales /Alistamiento plantilla de envio comunicaciones de resultados por paquete </t>
  </si>
  <si>
    <t xml:space="preserve">Personas Naturales /Ajuste de correos electronicos reportados por Envios y enviar nuevamente información </t>
  </si>
  <si>
    <t xml:space="preserve">Personas Naturales /Verificacion Ajustes Reclamaciones Reportadas en Calidad Interna </t>
  </si>
  <si>
    <t xml:space="preserve">Personas Naturales /Compensacion de Tiempo Pendiente// Calamidad familiar // Permiso </t>
  </si>
  <si>
    <t xml:space="preserve">Personas Naturales /Descarga de documentos (RG civiles nacimiento - matrimonio - Fiscalia) Alistamiento de Base-Matriz para realizacion de combinacion de correspondencia Veracidades. </t>
  </si>
  <si>
    <t xml:space="preserve">Personas Naturales /Descarga de documentos (RG civiles nacimiento - matrimonio - Fiscalia) Alistamiento de Base-Matriz para realizacion de conbinacion de correspondencia. </t>
  </si>
  <si>
    <t>Personas Naturales /Elaboración de comunicaciones de resultados (Masivas)</t>
  </si>
  <si>
    <t>Personas Naturales /Elaboración de comunicaciones de Aseguradoras /Combinación de Correspondencia.</t>
  </si>
  <si>
    <t>LINA FERNANDA MUÑOZ RODRIGUEZ</t>
  </si>
  <si>
    <t>MERY SORAIDA HOYOS ORDOÑEZ</t>
  </si>
  <si>
    <t xml:space="preserve">Personas Naturales /Recibimiento universo periodo de Radicacion // Cruces con base de radicacion </t>
  </si>
  <si>
    <t xml:space="preserve">Personas Naturales /Apoyo Precierre -Cierre Paquetes //Consistencia de los mismos //Reporte para Comunicación de Precierre y cierre </t>
  </si>
  <si>
    <t>Personas Naturales /Verificacion y respuesta a observaciones calidad Externa por paquete.</t>
  </si>
  <si>
    <t xml:space="preserve">Personas Naturales /Asignacion - desmarque en aplicativo (Diario)//Ajuste de captura en aplicativo </t>
  </si>
  <si>
    <t>Personas Naturales /Seguimiento Produccion Diaria</t>
  </si>
  <si>
    <t xml:space="preserve">Personas Naturales /Cruces bases de datos con Universo de auditoria // Alistamiento distribución y asignacion periodo de radicación a auditores//Solicitud validaciones de Sistemas </t>
  </si>
  <si>
    <t xml:space="preserve">Personas Naturales /Revision Comunicaciones de Resultados / Calidad </t>
  </si>
  <si>
    <t>Personas Naturales /Validacion y consistencia matriz de auditoria vs Glosas en aplicativo (Diario)</t>
  </si>
  <si>
    <t>Personas Naturales /Validacion y consistencia matriz de auditoria vs Glosas en aplicativo Finalizacion de auditoria.  // verificación aplicación de criterios y glosas. // aplicación validaciones //</t>
  </si>
  <si>
    <t xml:space="preserve">Personas Naturales /Seguimiento Produccion Diaria//Validacion y consistencia matriz de auditoria vs Glosas en aplicativo (Diario)//Asignacion - desmarque en aplicativo (Diario)//Ajuste de captura en aplicativo </t>
  </si>
  <si>
    <t xml:space="preserve">Personas Naturales /Legibilidad_Errores de captura_ Datos dirección correos electronicos//Solicitud de Fisicos //Solicitud ajustes de captura _propietario indeterminado// </t>
  </si>
  <si>
    <t xml:space="preserve">Personas Naturales /Otras Actividades Asignadas y Realizadas </t>
  </si>
  <si>
    <t xml:space="preserve">ANA AUDREY BARRERO RONCANCIO/Personas Naturales /Descarga de documentos (RG civiles nacimiento - matrimonio - Fiscalia) Alistamiento de Base-Matriz para realizacion de conbinacion de correspondencia. </t>
  </si>
  <si>
    <t xml:space="preserve">NO APLICA </t>
  </si>
  <si>
    <t>Actividad  </t>
  </si>
  <si>
    <t>Producción Diaria </t>
  </si>
  <si>
    <t xml:space="preserve">Minutos </t>
  </si>
  <si>
    <t>ok</t>
  </si>
  <si>
    <t>Auditoria integral de reclamaciones Personas Naturales </t>
  </si>
  <si>
    <t>A demanda</t>
  </si>
  <si>
    <t xml:space="preserve">Capacitación e inducción proceso de ingreso </t>
  </si>
  <si>
    <t>Alistamiento Plantilla de envio comunicaciones de resultados por paquete.</t>
  </si>
  <si>
    <t xml:space="preserve">Descarga de documentos (RG civiles nacimiento - matrimonio - Fiscalia) Alistamiento de Base-Matriz para realizacion de conbinacion de correspondencia. </t>
  </si>
  <si>
    <t xml:space="preserve">Seguimiento Produccion </t>
  </si>
  <si>
    <t xml:space="preserve">2 Horas </t>
  </si>
  <si>
    <t xml:space="preserve">Asignacion - desmarque en aplicativo </t>
  </si>
  <si>
    <t xml:space="preserve">1 hora </t>
  </si>
  <si>
    <t xml:space="preserve">Cruces bases de datos con Universo de auditoria </t>
  </si>
  <si>
    <t xml:space="preserve">Verificacion Cruces Bases de Datos </t>
  </si>
  <si>
    <t xml:space="preserve">Verificacion y respuesta a observaciones calidad Externa </t>
  </si>
  <si>
    <t xml:space="preserve">Solicitud Validaciones a sistemas </t>
  </si>
  <si>
    <t xml:space="preserve">1 Hora </t>
  </si>
  <si>
    <t xml:space="preserve">Apoyo Precierre -Cierre Paquetes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</si>
</sst>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8">
    <font>
      <sz val="11"/>
      <color theme="1"/>
      <name val="Aptos Narrow"/>
      <family val="2"/>
      <scheme val="minor"/>
    </font>
    <font>
      <sz val="8"/>
      <name val="Aptos Narrow"/>
      <family val="2"/>
      <scheme val="minor"/>
    </font>
    <font>
      <sz val="11"/>
      <color theme="1"/>
      <name val="Aptos Narrow"/>
      <family val="2"/>
      <scheme val="minor"/>
    </font>
    <font>
      <b/>
      <sz val="11"/>
      <color rgb="FFFFFFFF"/>
      <name val="Aptos Narrow"/>
      <family val="2"/>
      <scheme val="minor"/>
    </font>
    <font>
      <b/>
      <sz val="11"/>
      <color theme="0"/>
      <name val="Aptos Narrow"/>
      <family val="2"/>
      <scheme val="minor"/>
    </font>
    <font>
      <b/>
      <sz val="11"/>
      <color rgb="FF222222"/>
      <name val="Arial"/>
      <family val="2"/>
    </font>
    <font>
      <sz val="11"/>
      <color rgb="FF222222"/>
      <name val="Arial"/>
      <family val="2"/>
    </font>
    <font>
      <sz val="8"/>
      <color theme="1"/>
      <name val="Arial"/>
      <family val="2"/>
    </font>
  </fonts>
  <fills count="10">
    <fill>
      <patternFill patternType="none"/>
    </fill>
    <fill>
      <patternFill patternType="gray125"/>
    </fill>
    <fill>
      <patternFill patternType="solid">
        <fgColor rgb="FF156082"/>
        <bgColor rgb="FF156082"/>
      </patternFill>
    </fill>
    <fill>
      <patternFill patternType="solid">
        <fgColor theme="4" tint="-0.249977111117893"/>
        <bgColor indexed="64"/>
      </patternFill>
    </fill>
    <fill>
      <patternFill patternType="solid">
        <fgColor theme="4" tint="-0.249977111117893"/>
        <bgColor theme="4"/>
      </patternFill>
    </fill>
    <fill>
      <patternFill patternType="solid">
        <fgColor theme="8" tint="0.59999389629810485"/>
        <bgColor indexed="64"/>
      </patternFill>
    </fill>
    <fill>
      <patternFill patternType="solid">
        <fgColor rgb="FFFFFFFF"/>
        <bgColor indexed="64"/>
      </patternFill>
    </fill>
    <fill>
      <patternFill patternType="solid">
        <fgColor rgb="FFFFFF00"/>
        <bgColor indexed="64"/>
      </patternFill>
    </fill>
    <fill>
      <patternFill patternType="solid">
        <fgColor rgb="FFCCCCFF"/>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47">
    <xf numFmtId="0" fontId="0" fillId="0" borderId="0" xfId="0"/>
    <xf numFmtId="9" fontId="0" fillId="0" borderId="0" xfId="0" applyNumberFormat="1"/>
    <xf numFmtId="10" fontId="0" fillId="0" borderId="0" xfId="0" applyNumberFormat="1"/>
    <xf numFmtId="9" fontId="0" fillId="0" borderId="0" xfId="1" applyFont="1"/>
    <xf numFmtId="0" fontId="0" fillId="0" borderId="0" xfId="0" applyAlignment="1">
      <alignment horizontal="center" vertical="center"/>
    </xf>
    <xf numFmtId="0" fontId="3" fillId="2" borderId="0" xfId="0" applyFont="1" applyFill="1"/>
    <xf numFmtId="0" fontId="0" fillId="0" borderId="0" xfId="0" applyAlignment="1">
      <alignment horizontal="center" vertical="center" wrapText="1"/>
    </xf>
    <xf numFmtId="9" fontId="0" fillId="0" borderId="0" xfId="1" applyFont="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164" fontId="3" fillId="2" borderId="0" xfId="2" applyNumberFormat="1" applyFont="1" applyFill="1" applyAlignment="1">
      <alignment horizontal="center" vertical="center" wrapText="1"/>
    </xf>
    <xf numFmtId="9" fontId="3" fillId="2" borderId="0" xfId="1" applyFont="1" applyFill="1" applyAlignment="1">
      <alignment horizontal="center" vertical="center"/>
    </xf>
    <xf numFmtId="9" fontId="0" fillId="0" borderId="0" xfId="1" applyFont="1" applyFill="1"/>
    <xf numFmtId="9" fontId="0" fillId="0" borderId="0" xfId="1" applyFont="1" applyBorder="1"/>
    <xf numFmtId="0" fontId="4" fillId="3" borderId="1" xfId="0" applyFont="1" applyFill="1" applyBorder="1" applyAlignment="1">
      <alignment horizontal="center"/>
    </xf>
    <xf numFmtId="0" fontId="4" fillId="4" borderId="1" xfId="0" applyFont="1" applyFill="1" applyBorder="1"/>
    <xf numFmtId="0" fontId="4" fillId="3" borderId="1" xfId="0" applyFont="1" applyFill="1" applyBorder="1"/>
    <xf numFmtId="0" fontId="5" fillId="5" borderId="2" xfId="0" applyFont="1" applyFill="1" applyBorder="1" applyAlignment="1">
      <alignment vertical="center" wrapText="1"/>
    </xf>
    <xf numFmtId="0" fontId="5" fillId="5" borderId="3" xfId="0" applyFont="1" applyFill="1" applyBorder="1" applyAlignment="1">
      <alignment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0" fillId="0" borderId="1" xfId="0" applyBorder="1"/>
    <xf numFmtId="0" fontId="0" fillId="0" borderId="4" xfId="0" applyBorder="1"/>
    <xf numFmtId="0" fontId="0" fillId="0" borderId="1" xfId="0" applyBorder="1" applyAlignment="1">
      <alignment wrapText="1"/>
    </xf>
    <xf numFmtId="0" fontId="6" fillId="0" borderId="1" xfId="0" applyFont="1" applyBorder="1" applyAlignment="1">
      <alignment horizontal="center" vertical="center" wrapText="1"/>
    </xf>
    <xf numFmtId="0" fontId="0" fillId="0" borderId="1" xfId="0" applyBorder="1" applyAlignment="1">
      <alignment horizontal="center"/>
    </xf>
    <xf numFmtId="0" fontId="6" fillId="6" borderId="5" xfId="0" applyFont="1" applyFill="1" applyBorder="1" applyAlignment="1">
      <alignment vertical="center" wrapText="1"/>
    </xf>
    <xf numFmtId="0" fontId="6" fillId="6" borderId="6" xfId="0" applyFont="1" applyFill="1" applyBorder="1" applyAlignment="1">
      <alignment vertical="center" wrapText="1"/>
    </xf>
    <xf numFmtId="0" fontId="0" fillId="0" borderId="6" xfId="0" applyBorder="1"/>
    <xf numFmtId="0" fontId="0" fillId="7" borderId="0" xfId="0" applyFill="1"/>
    <xf numFmtId="0" fontId="0" fillId="0" borderId="5" xfId="0" applyBorder="1"/>
    <xf numFmtId="9" fontId="0" fillId="0" borderId="4" xfId="1" applyFont="1" applyBorder="1"/>
    <xf numFmtId="0" fontId="7" fillId="8" borderId="1" xfId="0" applyFont="1" applyFill="1" applyBorder="1" applyAlignment="1">
      <alignment horizontal="center" vertical="center"/>
    </xf>
    <xf numFmtId="0" fontId="0" fillId="9" borderId="0" xfId="0" applyFill="1"/>
    <xf numFmtId="0" fontId="0" fillId="0" borderId="0" xfId="0" applyAlignment="1">
      <alignment horizontal="center"/>
    </xf>
    <xf numFmtId="14" fontId="0" fillId="0" borderId="0" xfId="0" applyNumberFormat="1" applyAlignment="1">
      <alignment horizontal="center"/>
    </xf>
    <xf numFmtId="9" fontId="0" fillId="0" borderId="0" xfId="1" applyFont="1" applyAlignment="1">
      <alignment horizontal="center"/>
    </xf>
    <xf numFmtId="10" fontId="0" fillId="0" borderId="0" xfId="0" applyNumberFormat="1" applyAlignment="1">
      <alignment horizontal="center"/>
    </xf>
    <xf numFmtId="1" fontId="0" fillId="0" borderId="0" xfId="1" applyNumberFormat="1" applyFont="1" applyAlignment="1">
      <alignment horizontal="center"/>
    </xf>
    <xf numFmtId="0" fontId="0" fillId="0" borderId="0" xfId="1" applyNumberFormat="1" applyFont="1" applyAlignment="1">
      <alignment horizontal="center"/>
    </xf>
    <xf numFmtId="164" fontId="0" fillId="0" borderId="0" xfId="2" applyNumberFormat="1" applyFont="1" applyAlignment="1">
      <alignment horizontal="center"/>
    </xf>
    <xf numFmtId="0" fontId="0" fillId="0" borderId="0" xfId="0" applyAlignment="1">
      <alignment horizontal="left"/>
    </xf>
    <xf numFmtId="9" fontId="0" fillId="7" borderId="0" xfId="1" applyFont="1" applyFill="1"/>
    <xf numFmtId="9" fontId="0" fillId="7" borderId="0" xfId="0" applyNumberFormat="1" applyFill="1"/>
    <xf numFmtId="0" fontId="0" fillId="0" borderId="0" xfId="0" applyAlignment="1">
      <alignment horizontal="center" wrapText="1"/>
    </xf>
    <xf numFmtId="0" fontId="0" fillId="0" borderId="7" xfId="0" applyBorder="1" applyAlignment="1">
      <alignment horizontal="center"/>
    </xf>
    <xf numFmtId="0" fontId="0" fillId="0" borderId="0" xfId="0" applyAlignment="1">
      <alignment horizontal="left" wrapText="1"/>
    </xf>
  </cellXfs>
  <cellStyles count="3">
    <cellStyle name="Millares" xfId="2" builtinId="3"/>
    <cellStyle name="Normal" xfId="0" builtinId="0"/>
    <cellStyle name="Porcentaje" xfId="1" builtinId="5"/>
  </cellStyles>
  <dxfs count="46">
    <dxf>
      <numFmt numFmtId="0" formatCode="General"/>
    </dxf>
    <dxf>
      <font>
        <b val="0"/>
        <i val="0"/>
        <strike val="0"/>
        <condense val="0"/>
        <extend val="0"/>
        <outline val="0"/>
        <shadow val="0"/>
        <u val="none"/>
        <vertAlign val="baseline"/>
        <sz val="8"/>
        <color theme="1"/>
        <name val="Arial"/>
        <family val="2"/>
        <scheme val="none"/>
      </font>
      <fill>
        <patternFill patternType="solid">
          <fgColor indexed="64"/>
          <bgColor rgb="FFCCCCFF"/>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dxf>
    <dxf>
      <numFmt numFmtId="1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numFmt numFmtId="13" formatCode="0%"/>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numFmt numFmtId="13" formatCode="0%"/>
      <alignment horizontal="center" textRotation="0" indent="0" justifyLastLine="0" shrinkToFit="0" readingOrder="0"/>
    </dxf>
    <dxf>
      <numFmt numFmtId="13" formatCode="0%"/>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numFmt numFmtId="1" formatCode="0"/>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alignment horizontal="center" textRotation="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center" vertical="bottom" textRotation="0" wrapText="0" indent="0" justifyLastLine="0" shrinkToFit="0" readingOrder="0"/>
    </dxf>
    <dxf>
      <numFmt numFmtId="13" formatCode="0%"/>
      <alignment horizontal="center" textRotation="0" indent="0" justifyLastLine="0" shrinkToFit="0" readingOrder="0"/>
    </dxf>
    <dxf>
      <alignment horizontal="center" textRotation="0" indent="0" justifyLastLine="0" shrinkToFit="0" readingOrder="0"/>
    </dxf>
    <dxf>
      <numFmt numFmtId="14" formatCode="0.00%"/>
      <alignment horizontal="center" textRotation="0" indent="0" justifyLastLine="0" shrinkToFit="0" readingOrder="0"/>
    </dxf>
    <dxf>
      <numFmt numFmtId="14" formatCode="0.00%"/>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A18E0D-C3D3-43D6-8DA7-CC88434D581D}" name="detalle" displayName="detalle" ref="A1:AB942" totalsRowShown="0" headerRowDxfId="45" dataDxfId="44">
  <autoFilter ref="A1:AB942" xr:uid="{60A18E0D-C3D3-43D6-8DA7-CC88434D581D}">
    <filterColumn colId="0">
      <filters>
        <filter val="MERY SORAIDA HOYOS ORDOÑEZ/Personas Naturales /Alistamiento y Revisión de Certificaciones Bancarias"/>
        <filter val="MERY SORAIDA HOYOS ORDOÑEZ/Personas Naturales /Asignacion - desmarque en aplicativo (Diario)//Ajuste de captura en aplicativo"/>
        <filter val="MERY SORAIDA HOYOS ORDOÑEZ/Personas Naturales /Cruces bases de datos con Universo de auditoria // Alistamiento distribución y asignacion periodo de radicación a auditores//Solicitud validaciones de Sistemas"/>
        <filter val="MERY SORAIDA HOYOS ORDOÑEZ/Personas Naturales /Elaboración de comunicaciones de resultados /Combinación de Correspondencia."/>
        <filter val="MERY SORAIDA HOYOS ORDOÑEZ/Personas Naturales /Legibilidad_Errores de captura_ Datos dirección correos electronicos//Solicitud de Fisicos //Solicitud ajustes de captura _propietario indeterminado//"/>
        <filter val="MERY SORAIDA HOYOS ORDOÑEZ/Personas Naturales /Recibimiento universo periodo de Radicacion // Cruces con base de radicacion"/>
        <filter val="MERY SORAIDA HOYOS ORDOÑEZ/Personas Naturales /Revision Comunicaciones de Resultados / Calidad"/>
        <filter val="MERY SORAIDA HOYOS ORDOÑEZ/Personas Naturales /Seguimiento Produccion Diaria"/>
        <filter val="MERY SORAIDA HOYOS ORDOÑEZ/Personas Naturales /Seguimiento Produccion Diaria//Validacion y consistencia matriz de auditoria vs Glosas en aplicativo (Diario)//Asignacion - desmarque en aplicativo (Diario)//Ajuste de captura en aplicativo"/>
        <filter val="MERY SORAIDA HOYOS ORDOÑEZ/Personas Naturales /Validacion y consistencia matriz de auditoria vs Glosas en aplicativo (Diario)"/>
        <filter val="MERY SORAIDA HOYOS ORDOÑEZ/Personas Naturales /Validacion y consistencia matriz de auditoria vs Glosas en aplicativo Finalizacion de auditoria.  // verificación aplicación de criterios y glosas. // aplicación validaciones //"/>
        <filter val="MERY SORAIDA HOYOS ORDOÑEZ/Personas Naturales /Verificacion y respuesta a observaciones calidad Externa por paquete."/>
      </filters>
    </filterColumn>
  </autoFilter>
  <tableColumns count="28">
    <tableColumn id="1" xr3:uid="{E330531C-7BD4-4E11-BCCC-0EDE4C0E52A3}" name="Identificador" dataDxfId="43"/>
    <tableColumn id="2" xr3:uid="{2CED6BA7-ACC0-40E6-A0FE-3B35B5CAFABF}" name="Fecha" dataDxfId="42"/>
    <tableColumn id="6" xr3:uid="{94086400-D50C-465E-9EFD-61DA4B734524}" name="Cantidad Objetivo" dataDxfId="41">
      <calculatedColumnFormula>VLOOKUP(detalle[[#This Row],[Identificador]],personas[#All],4,0)</calculatedColumnFormula>
    </tableColumn>
    <tableColumn id="13" xr3:uid="{10F23040-04F5-44A3-A57B-9F87D6B8F3D8}" name="peso" dataDxfId="40" dataCellStyle="Porcentaje">
      <calculatedColumnFormula>VLOOKUP(detalle[[#This Row],[Identificador]],personas[#All],5,0)</calculatedColumnFormula>
    </tableColumn>
    <tableColumn id="3" xr3:uid="{ACAA9022-596E-415F-8D06-FBC7CEE89330}" name="Cantidad" dataDxfId="39"/>
    <tableColumn id="5" xr3:uid="{6FF41CEA-94FD-4485-9DCE-39387862D08D}" name="Cantidad Asumida" dataDxfId="38"/>
    <tableColumn id="8" xr3:uid="{B7EE41F4-906C-4474-B7AD-8FFED9AEE3D9}" name="Observacion" dataDxfId="37"/>
    <tableColumn id="7" xr3:uid="{9B30986D-37AD-495D-9457-5D50E5ED2138}" name="Desempeño" dataDxfId="36">
      <calculatedColumnFormula>+SUM(detalle[[#This Row],[Cantidad]:[Cantidad Asumida]])/detalle[[#This Row],[Cantidad Objetivo]]</calculatedColumnFormula>
    </tableColumn>
    <tableColumn id="15" xr3:uid="{C936CB12-1589-42E6-AC2B-14C0995A1705}" name="% Desempeño" dataDxfId="35">
      <calculatedColumnFormula>+detalle[[#This Row],[peso]]*detalle[[#This Row],[Desempeño]]</calculatedColumnFormula>
    </tableColumn>
    <tableColumn id="4" xr3:uid="{991AB750-297F-497D-860E-59485C387CCE}" name="Oportunidad" dataDxfId="34"/>
    <tableColumn id="10" xr3:uid="{CA2C12A7-4063-4DE0-B7AA-EA886FD2ED60}" name="% Oportunidad" dataDxfId="33" dataCellStyle="Porcentaje">
      <calculatedColumnFormula>+IF(detalle[[#This Row],[Oportunidad]]="Si", detalle[[#This Row],[peso]],0%)</calculatedColumnFormula>
    </tableColumn>
    <tableColumn id="9" xr3:uid="{3F8845E0-C596-4F69-9610-C275161B0B46}" name="Aplica Calidad" dataDxfId="32" dataCellStyle="Porcentaje">
      <calculatedColumnFormula>VLOOKUP(detalle[[#This Row],[Sub_Proceso]],procesos[[#All],[Nombre_Subproceso]:[% Calidad]],8,0)</calculatedColumnFormula>
    </tableColumn>
    <tableColumn id="18" xr3:uid="{49E9D843-5E18-44A4-ADD1-8C48AC6B55D9}" name="% Calidad" dataDxfId="31" dataCellStyle="Porcentaje">
      <calculatedColumnFormula>VLOOKUP(detalle[[#This Row],[Sub_Proceso]],procesos[[#All],[Nombre_Subproceso]:[% Calidad]],9,0)</calculatedColumnFormula>
    </tableColumn>
    <tableColumn id="16" xr3:uid="{EAAAB1A0-DB0D-417B-8B6D-EBF8E3BD7C07}" name="Cantidad Muestra" dataDxfId="30">
      <calculatedColumnFormula>IF(detalle[[#This Row],[Aplica Calidad]]="SI",ROUNDUP(detalle[[#This Row],[Cantidad]]*detalle[[#This Row],[% Calidad]],0),"")</calculatedColumnFormula>
    </tableColumn>
    <tableColumn id="11" xr3:uid="{15B9ED05-8D11-4276-BC90-1E7AA47F1D00}" name="Persona_Calidad" dataDxfId="29"/>
    <tableColumn id="19" xr3:uid="{ED14A254-B1B2-4644-9A99-DCFA30C46037}" name="Cumple" dataDxfId="28"/>
    <tableColumn id="20" xr3:uid="{23437EED-8E98-4A77-AC75-F328DE1B9DA4}" name="No Cumple" dataDxfId="27">
      <calculatedColumnFormula>IF(detalle[[#This Row],[Aplica Calidad]]="SI",detalle[[#This Row],[Cantidad Muestra]]-detalle[[#This Row],[Cumple]],"")</calculatedColumnFormula>
    </tableColumn>
    <tableColumn id="22" xr3:uid="{B6CFF975-995A-4E35-80BC-CF942E87A486}" name="Acepta" dataDxfId="26"/>
    <tableColumn id="21" xr3:uid="{1CA4A4F3-A164-453E-9186-196165C468EF}" name="No Acepta" dataDxfId="25">
      <calculatedColumnFormula>IF(detalle[[#This Row],[Aplica Calidad]]="SI",detalle[[#This Row],[No Cumple]]-detalle[[#This Row],[Acepta]],"")</calculatedColumnFormula>
    </tableColumn>
    <tableColumn id="24" xr3:uid="{F899BC33-F864-436C-8D20-DAA1E1606060}" name="Se Mantiene" dataDxfId="24"/>
    <tableColumn id="23" xr3:uid="{DB039C76-D6F8-49C9-857E-B4D7A7A9484C}" name="Se Levanta" dataDxfId="23">
      <calculatedColumnFormula>IF(detalle[[#This Row],[Aplica Calidad]]="SI",detalle[[#This Row],[No Acepta]]-detalle[[#This Row],[Se Mantiene]],"")</calculatedColumnFormula>
    </tableColumn>
    <tableColumn id="14" xr3:uid="{3FAFBD2C-2F05-4A87-926E-DD0B8B959AC1}" name="Cantidad Para Calculo Calidad" dataDxfId="22" dataCellStyle="Porcentaje">
      <calculatedColumnFormula>IF(detalle[[#This Row],[Aplica Calidad]]="SI",IF(AND(detalle[[#This Row],[Aplica Calidad]]="SI",detalle[[#This Row],[Cantidad Muestra]]-detalle[[#This Row],[Cumple]]=0),0,IF(AND(detalle[[#This Row],[Acepta]]&lt;&gt;"",detalle[[#This Row],[Se Mantiene]]&lt;&gt;"",detalle[[#This Row],[Aplica Calidad]]="SI"),detalle[[#This Row],[Acepta]]+detalle[[#This Row],[Se Mantiene]],"")),"")</calculatedColumnFormula>
    </tableColumn>
    <tableColumn id="29" xr3:uid="{8296AB94-9C8B-4A30-8EB8-85AB50095413}" name="% Calidad Proceso" dataDxfId="21" dataCellStyle="Porcentaje">
      <calculatedColumnFormula>IF(detalle[[#This Row],[Aplica Calidad]]="SI",IF(detalle[[#This Row],[Cumple]]&lt;&gt;"",100%-IFERROR((detalle[[#This Row],[Acepta]]+detalle[[#This Row],[Se Mantiene]])/detalle[[#This Row],[Cantidad Muestra]],0),""),"")</calculatedColumnFormula>
    </tableColumn>
    <tableColumn id="25" xr3:uid="{5078764F-81F6-4301-A60C-87D4D9A3D9E8}" name="% Peso para Calidad" dataDxfId="20" dataCellStyle="Porcentaje">
      <calculatedColumnFormula>IF(detalle[[#This Row],[Aplica Calidad]]="SI",VLOOKUP(detalle[[#This Row],[Sub_Proceso]],procesos[[#All],[Nombre_Subproceso]:[Peso_Calidad]],10,0),"")</calculatedColumnFormula>
    </tableColumn>
    <tableColumn id="30" xr3:uid="{C36525F6-8D66-4F5C-A5BF-12E7AB051F3C}" name="% Calidad Peso" dataDxfId="19" dataCellStyle="Porcentaje">
      <calculatedColumnFormula>IF(detalle[[#This Row],[% Calidad Proceso]]&lt;&gt;"",detalle[[#This Row],[% Calidad Proceso]]*detalle[[#This Row],[% Peso para Calidad]],"")</calculatedColumnFormula>
    </tableColumn>
    <tableColumn id="17" xr3:uid="{25C4A02A-58A1-4728-AB3B-4E130BAA130C}" name="Paquete" dataDxfId="18"/>
    <tableColumn id="27" xr3:uid="{AF597463-A063-476F-BDCB-85AB7C726B56}" name="Persona" dataDxfId="17">
      <calculatedColumnFormula>MID(detalle[[#This Row],[Identificador]],1,FIND("/",detalle[[#This Row],[Identificador]])-1)</calculatedColumnFormula>
    </tableColumn>
    <tableColumn id="28" xr3:uid="{7806F5F0-3EC3-4D14-8539-461C8F6B0AFC}" name="Sub_Proceso" dataDxfId="16">
      <calculatedColumnFormula>MID(detalle[[#This Row],[Identificador]],LEN(detalle[[#This Row],[Persona]])+2,250)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F842FB3-3553-4598-AC01-8C219529A2B3}" name="procesos" displayName="procesos" ref="A1:L31" totalsRowShown="0" dataDxfId="15">
  <autoFilter ref="A1:L31" xr:uid="{7F842FB3-3553-4598-AC01-8C219529A2B3}"/>
  <tableColumns count="12">
    <tableColumn id="1" xr3:uid="{CF68DC1E-1B3C-487C-B724-EC31A44145D6}" name="Procesos" dataDxfId="14"/>
    <tableColumn id="3" xr3:uid="{AB95FF01-8550-43FE-8D87-940081A0BDBD}" name="Sub_Procesos" dataDxfId="13"/>
    <tableColumn id="4" xr3:uid="{ADB41CB4-B0DE-438C-8265-8D308EEBE626}" name="Nombre_Subproceso" dataDxfId="12">
      <calculatedColumnFormula>CONCATENATE(procesos[[#This Row],[Procesos]],"/",procesos[[#This Row],[Sub_Procesos]])</calculatedColumnFormula>
    </tableColumn>
    <tableColumn id="5" xr3:uid="{63E19A55-0FE5-4F41-8C67-A56863830872}" name="Tipo_Medicion" dataDxfId="11"/>
    <tableColumn id="6" xr3:uid="{660A8748-1FE8-4875-A40D-9DF8BF175A51}" name="Cantidad" dataDxfId="10"/>
    <tableColumn id="7" xr3:uid="{FAC21264-67F2-481E-B097-75B301407A50}" name="Cantidad muestra" dataDxfId="9"/>
    <tableColumn id="2" xr3:uid="{D94051CF-C6DC-494F-B77C-AE9DC5E812E6}" name="Perfil_asignado" dataDxfId="8"/>
    <tableColumn id="8" xr3:uid="{CD69B951-04C2-41FC-85B3-77A38E4487F9}" name="Flujo_Proceso" dataDxfId="7"/>
    <tableColumn id="9" xr3:uid="{78C158A4-17D7-4D8C-9FF4-76D5139AC37E}" name="Peso" dataDxfId="6"/>
    <tableColumn id="10" xr3:uid="{DFF415D3-08F0-4E7E-A97E-C9FB0573D1F1}" name="Calidad" dataDxfId="5"/>
    <tableColumn id="11" xr3:uid="{3835D1D7-DE73-4F95-B2F2-ECF68D2BB9EE}" name="% Calidad" dataDxfId="4"/>
    <tableColumn id="12" xr3:uid="{DD51D623-DA63-487D-9929-41F6CDF3ADDE}" name="Peso_Calidad" dataDxfId="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D5C6E02-B5F9-4FB2-9700-4529A4A337A8}" name="personas" displayName="personas" ref="A1:F119" totalsRowShown="0">
  <tableColumns count="6">
    <tableColumn id="4" xr3:uid="{806F1196-3A14-427B-93C2-D4126DFB0F06}" name="Identificador" dataDxfId="2">
      <calculatedColumnFormula>CONCATENATE(personas[[#This Row],[Personas]],"/",personas[[#This Row],[Sub_Proceso]])</calculatedColumnFormula>
    </tableColumn>
    <tableColumn id="1" xr3:uid="{D8065858-A1AE-4260-A9C8-7AEA17280130}" name="Personas" dataDxfId="1"/>
    <tableColumn id="3" xr3:uid="{8D50BB97-E125-404B-AD0C-0BAD16C0FD4B}" name="Sub_Proceso"/>
    <tableColumn id="5" xr3:uid="{DFB48D2F-6D6D-46D4-BB0A-D480CEE10CED}" name="Cantidad_Objetivo" dataDxfId="0">
      <calculatedColumnFormula>IFERROR(VLOOKUP(personas[[#This Row],[Sub_Proceso]],procesos[[#All],[Nombre_Subproceso]:[Cantidad muestra]],3,0),"")</calculatedColumnFormula>
    </tableColumn>
    <tableColumn id="2" xr3:uid="{A5182A8E-A7C3-4F2C-A590-76E41759D22D}" name="Peso" dataCellStyle="Normal">
      <calculatedColumnFormula>IFERROR(VLOOKUP(personas[[#This Row],[Sub_Proceso]],procesos[[#All],[Nombre_Subproceso]:[Peso]],7,0),"")</calculatedColumnFormula>
    </tableColumn>
    <tableColumn id="6" xr3:uid="{2FF36DF3-04A2-4368-8F88-792BFDCEBD6A}" name="Supervisor"/>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E468-E237-4E48-84BC-AC3A28B05C3C}">
  <dimension ref="A1:AB942"/>
  <sheetViews>
    <sheetView tabSelected="1" topLeftCell="A903" zoomScaleNormal="100" workbookViewId="0">
      <selection activeCell="B945" sqref="B945"/>
    </sheetView>
  </sheetViews>
  <sheetFormatPr defaultColWidth="11.42578125" defaultRowHeight="15" customHeight="1"/>
  <cols>
    <col min="1" max="1" width="110.140625" style="34" customWidth="1"/>
    <col min="2" max="2" width="11" style="34" customWidth="1"/>
    <col min="3" max="3" width="12.7109375" style="34" customWidth="1"/>
    <col min="4" max="4" width="12" style="34" customWidth="1"/>
    <col min="5" max="5" width="11.42578125" style="34" customWidth="1"/>
    <col min="6" max="6" width="9.42578125" style="34" customWidth="1"/>
    <col min="7" max="7" width="16.28515625" style="34" customWidth="1"/>
    <col min="8" max="9" width="12" style="34" customWidth="1"/>
    <col min="10" max="10" width="12.28515625" style="34" customWidth="1"/>
    <col min="11" max="11" width="15.85546875" style="34" customWidth="1"/>
    <col min="12" max="12" width="15.42578125" style="34" customWidth="1"/>
    <col min="13" max="13" width="16.140625" style="34" customWidth="1"/>
    <col min="14" max="14" width="21.5703125" style="34" customWidth="1"/>
    <col min="15" max="15" width="23.140625" style="34" customWidth="1"/>
    <col min="16" max="19" width="11.42578125" style="34"/>
    <col min="20" max="20" width="16.140625" style="34" bestFit="1" customWidth="1"/>
    <col min="21" max="21" width="11.42578125" style="34"/>
    <col min="22" max="22" width="12.42578125" style="40" customWidth="1"/>
    <col min="23" max="23" width="17.7109375" style="34" bestFit="1" customWidth="1"/>
    <col min="24" max="24" width="13.5703125" style="34" customWidth="1"/>
    <col min="25" max="25" width="17.7109375" style="36" customWidth="1"/>
    <col min="26" max="26" width="16.140625" style="34" customWidth="1"/>
    <col min="27" max="27" width="37" style="34" bestFit="1" customWidth="1"/>
    <col min="28" max="28" width="107.5703125" style="34" bestFit="1" customWidth="1"/>
    <col min="29" max="30" width="16.140625" style="34" customWidth="1"/>
    <col min="31" max="31" width="37" style="34" bestFit="1" customWidth="1"/>
    <col min="32" max="32" width="107.5703125" style="34" bestFit="1" customWidth="1"/>
    <col min="33" max="33" width="17.42578125" style="34" bestFit="1" customWidth="1"/>
    <col min="34" max="16384" width="11.42578125" style="34"/>
  </cols>
  <sheetData>
    <row r="1" spans="1:28" s="4" customFormat="1" ht="43.15">
      <c r="A1" s="4" t="s">
        <v>0</v>
      </c>
      <c r="B1" s="4" t="s">
        <v>1</v>
      </c>
      <c r="C1" s="6" t="s">
        <v>2</v>
      </c>
      <c r="D1" s="7" t="s">
        <v>3</v>
      </c>
      <c r="E1" s="4" t="s">
        <v>4</v>
      </c>
      <c r="F1" s="6" t="s">
        <v>5</v>
      </c>
      <c r="G1" s="4" t="s">
        <v>6</v>
      </c>
      <c r="H1" s="4" t="s">
        <v>7</v>
      </c>
      <c r="I1" s="6" t="s">
        <v>8</v>
      </c>
      <c r="J1" s="4" t="s">
        <v>9</v>
      </c>
      <c r="K1" s="8" t="s">
        <v>10</v>
      </c>
      <c r="L1" s="8" t="s">
        <v>11</v>
      </c>
      <c r="M1" s="9" t="s">
        <v>12</v>
      </c>
      <c r="N1" s="8" t="s">
        <v>13</v>
      </c>
      <c r="O1" s="9" t="s">
        <v>14</v>
      </c>
      <c r="P1" s="9" t="s">
        <v>15</v>
      </c>
      <c r="Q1" s="9" t="s">
        <v>16</v>
      </c>
      <c r="R1" s="9" t="s">
        <v>17</v>
      </c>
      <c r="S1" s="8" t="s">
        <v>18</v>
      </c>
      <c r="T1" s="9" t="s">
        <v>19</v>
      </c>
      <c r="U1" s="9" t="s">
        <v>20</v>
      </c>
      <c r="V1" s="10" t="s">
        <v>21</v>
      </c>
      <c r="W1" s="9" t="s">
        <v>22</v>
      </c>
      <c r="X1" s="8" t="s">
        <v>23</v>
      </c>
      <c r="Y1" s="11" t="s">
        <v>24</v>
      </c>
      <c r="Z1" s="9" t="s">
        <v>25</v>
      </c>
      <c r="AA1" s="4" t="s">
        <v>26</v>
      </c>
      <c r="AB1" s="4" t="s">
        <v>27</v>
      </c>
    </row>
    <row r="2" spans="1:28" ht="14.45" hidden="1">
      <c r="A2" s="34" t="s">
        <v>28</v>
      </c>
      <c r="B2" s="35">
        <v>45719</v>
      </c>
      <c r="C2" s="34">
        <f>VLOOKUP(detalle[[#This Row],[Identificador]],personas[#All],4,0)</f>
        <v>11</v>
      </c>
      <c r="D2" s="36">
        <v>1</v>
      </c>
      <c r="E2" s="34">
        <v>1</v>
      </c>
      <c r="F2" s="34">
        <v>4.5</v>
      </c>
      <c r="G2" s="34" t="s">
        <v>29</v>
      </c>
      <c r="H2" s="37">
        <f>+SUM(detalle[[#This Row],[Cantidad]:[Cantidad Asumida]])/detalle[[#This Row],[Cantidad Objetivo]]</f>
        <v>0.5</v>
      </c>
      <c r="I2" s="37">
        <f>+detalle[[#This Row],[peso]]*detalle[[#This Row],[Desempeño]]</f>
        <v>0.5</v>
      </c>
      <c r="J2" s="34" t="s">
        <v>30</v>
      </c>
      <c r="K2" s="36">
        <v>0.5</v>
      </c>
      <c r="L2" s="34" t="str">
        <f>VLOOKUP(detalle[[#This Row],[Sub_Proceso]],procesos[[#All],[Nombre_Subproceso]:[% Calidad]],8,0)</f>
        <v>NO</v>
      </c>
      <c r="M2" s="36">
        <f>VLOOKUP(detalle[[#This Row],[Sub_Proceso]],procesos[[#All],[Nombre_Subproceso]:[% Calidad]],9,0)</f>
        <v>0</v>
      </c>
      <c r="N2" s="34" t="str">
        <f>IF(detalle[[#This Row],[Aplica Calidad]]="SI",ROUNDUP(detalle[[#This Row],[Cantidad]]*detalle[[#This Row],[% Calidad]],0),"")</f>
        <v/>
      </c>
      <c r="Q2" s="34" t="str">
        <f>IF(detalle[[#This Row],[Aplica Calidad]]="SI",detalle[[#This Row],[Cantidad Muestra]]-detalle[[#This Row],[Cumple]],"")</f>
        <v/>
      </c>
      <c r="S2" s="34" t="str">
        <f>IF(detalle[[#This Row],[Aplica Calidad]]="SI",detalle[[#This Row],[No Cumple]]-detalle[[#This Row],[Acepta]],"")</f>
        <v/>
      </c>
      <c r="U2" s="34" t="str">
        <f>IF(detalle[[#This Row],[Aplica Calidad]]="SI",detalle[[#This Row],[No Acepta]]-detalle[[#This Row],[Se Mantiene]],"")</f>
        <v/>
      </c>
      <c r="V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 s="36" t="str">
        <f>IF(detalle[[#This Row],[Aplica Calidad]]="SI",IF(detalle[[#This Row],[Cumple]]&lt;&gt;"",100%-IFERROR((detalle[[#This Row],[Acepta]]+detalle[[#This Row],[Se Mantiene]])/detalle[[#This Row],[Cantidad Muestra]],0),""),"")</f>
        <v/>
      </c>
      <c r="X2" s="36" t="str">
        <f>IF(detalle[[#This Row],[Aplica Calidad]]="SI",VLOOKUP(detalle[[#This Row],[Sub_Proceso]],procesos[[#All],[Nombre_Subproceso]:[Peso_Calidad]],10,0),"")</f>
        <v/>
      </c>
      <c r="Y2" s="36" t="str">
        <f>IF(detalle[[#This Row],[% Calidad Proceso]]&lt;&gt;"",detalle[[#This Row],[% Calidad Proceso]]*detalle[[#This Row],[% Peso para Calidad]],"")</f>
        <v/>
      </c>
      <c r="AA2" s="34" t="str">
        <f>MID(detalle[[#This Row],[Identificador]],1,FIND("/",detalle[[#This Row],[Identificador]])-1)</f>
        <v>WILLIAM ALBERTO MENDOZA SANDOVAL</v>
      </c>
      <c r="AB2" s="34" t="str">
        <f>MID(detalle[[#This Row],[Identificador]],LEN(detalle[[#This Row],[Persona]])+2,250)</f>
        <v xml:space="preserve">Personas Naturales /Auditoria Reclamaciones Personas Naturales Sin Calidad Interna </v>
      </c>
    </row>
    <row r="3" spans="1:28" ht="14.45" hidden="1">
      <c r="A3" s="34" t="s">
        <v>31</v>
      </c>
      <c r="B3" s="35">
        <v>45719</v>
      </c>
      <c r="C3" s="34">
        <f>VLOOKUP(detalle[[#This Row],[Identificador]],personas[#All],4,0)</f>
        <v>30</v>
      </c>
      <c r="D3" s="36">
        <v>1</v>
      </c>
      <c r="E3" s="34">
        <v>15</v>
      </c>
      <c r="F3" s="34">
        <v>0</v>
      </c>
      <c r="G3" s="34" t="s">
        <v>32</v>
      </c>
      <c r="H3" s="37">
        <f>+SUM(detalle[[#This Row],[Cantidad]:[Cantidad Asumida]])/detalle[[#This Row],[Cantidad Objetivo]]</f>
        <v>0.5</v>
      </c>
      <c r="I3" s="37">
        <f>+detalle[[#This Row],[peso]]*detalle[[#This Row],[Desempeño]]</f>
        <v>0.5</v>
      </c>
      <c r="J3" s="34" t="s">
        <v>30</v>
      </c>
      <c r="K3" s="36">
        <v>0.5</v>
      </c>
      <c r="L3" s="39" t="str">
        <f>VLOOKUP(detalle[[#This Row],[Sub_Proceso]],procesos[[#All],[Nombre_Subproceso]:[% Calidad]],8,0)</f>
        <v>SI</v>
      </c>
      <c r="M3" s="36">
        <f>VLOOKUP(detalle[[#This Row],[Sub_Proceso]],procesos[[#All],[Nombre_Subproceso]:[% Calidad]],9,0)</f>
        <v>1</v>
      </c>
      <c r="N3" s="34">
        <f>IF(detalle[[#This Row],[Aplica Calidad]]="SI",ROUNDUP(detalle[[#This Row],[Cantidad]]*detalle[[#This Row],[% Calidad]],0),"")</f>
        <v>15</v>
      </c>
      <c r="P3" s="34">
        <v>15</v>
      </c>
      <c r="Q3" s="34">
        <f>IF(detalle[[#This Row],[Aplica Calidad]]="SI",detalle[[#This Row],[Cantidad Muestra]]-detalle[[#This Row],[Cumple]],"")</f>
        <v>0</v>
      </c>
      <c r="S3" s="34">
        <f>IF(detalle[[#This Row],[Aplica Calidad]]="SI",detalle[[#This Row],[No Cumple]]-detalle[[#This Row],[Acepta]],"")</f>
        <v>0</v>
      </c>
      <c r="U3" s="34">
        <f>IF(detalle[[#This Row],[Aplica Calidad]]="SI",detalle[[#This Row],[No Acepta]]-detalle[[#This Row],[Se Mantiene]],"")</f>
        <v>0</v>
      </c>
      <c r="V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 s="36">
        <f>IF(detalle[[#This Row],[Aplica Calidad]]="SI",IF(detalle[[#This Row],[Cumple]]&lt;&gt;"",100%-IFERROR((detalle[[#This Row],[Acepta]]+detalle[[#This Row],[Se Mantiene]])/detalle[[#This Row],[Cantidad Muestra]],0),""),"")</f>
        <v>1</v>
      </c>
      <c r="X3" s="36">
        <f>IF(detalle[[#This Row],[Aplica Calidad]]="SI",VLOOKUP(detalle[[#This Row],[Sub_Proceso]],procesos[[#All],[Nombre_Subproceso]:[Peso_Calidad]],10,0),"")</f>
        <v>1</v>
      </c>
      <c r="Y3" s="36">
        <f>IF(detalle[[#This Row],[% Calidad Proceso]]&lt;&gt;"",detalle[[#This Row],[% Calidad Proceso]]*detalle[[#This Row],[% Peso para Calidad]],"")</f>
        <v>1</v>
      </c>
      <c r="AA3" s="34" t="str">
        <f>MID(detalle[[#This Row],[Identificador]],1,FIND("/",detalle[[#This Row],[Identificador]])-1)</f>
        <v>WILLIAM ALBERTO MENDOZA SANDOVAL</v>
      </c>
      <c r="AB3" s="34" t="str">
        <f>MID(detalle[[#This Row],[Identificador]],LEN(detalle[[#This Row],[Persona]])+2,250)</f>
        <v>Personas Naturales /Elaboración de comunicaciones de resultados /Combinación de Correspondencia.</v>
      </c>
    </row>
    <row r="4" spans="1:28" ht="14.45" hidden="1">
      <c r="A4" s="34" t="s">
        <v>33</v>
      </c>
      <c r="B4" s="35">
        <v>45719</v>
      </c>
      <c r="C4" s="34">
        <f>VLOOKUP(detalle[[#This Row],[Identificador]],personas[#All],4,0)</f>
        <v>50</v>
      </c>
      <c r="D4" s="36">
        <f>VLOOKUP(detalle[[#This Row],[Identificador]],personas[#All],5,0)</f>
        <v>1</v>
      </c>
      <c r="E4" s="34">
        <v>50</v>
      </c>
      <c r="F4" s="34">
        <v>0</v>
      </c>
      <c r="H4" s="37">
        <f>+SUM(detalle[[#This Row],[Cantidad]:[Cantidad Asumida]])/detalle[[#This Row],[Cantidad Objetivo]]</f>
        <v>1</v>
      </c>
      <c r="I4" s="37">
        <f>+detalle[[#This Row],[peso]]*detalle[[#This Row],[Desempeño]]</f>
        <v>1</v>
      </c>
      <c r="J4" s="34" t="s">
        <v>30</v>
      </c>
      <c r="K4" s="36">
        <f>+IF(detalle[[#This Row],[Oportunidad]]="Si", detalle[[#This Row],[peso]],0%)</f>
        <v>1</v>
      </c>
      <c r="L4" s="39" t="str">
        <f>VLOOKUP(detalle[[#This Row],[Sub_Proceso]],procesos[[#All],[Nombre_Subproceso]:[% Calidad]],8,0)</f>
        <v>NO</v>
      </c>
      <c r="M4" s="36">
        <f>VLOOKUP(detalle[[#This Row],[Sub_Proceso]],procesos[[#All],[Nombre_Subproceso]:[% Calidad]],9,0)</f>
        <v>0</v>
      </c>
      <c r="Q4" s="34" t="str">
        <f>IF(detalle[[#This Row],[Aplica Calidad]]="SI",detalle[[#This Row],[Cantidad Muestra]]-detalle[[#This Row],[Cumple]],"")</f>
        <v/>
      </c>
      <c r="S4" s="34" t="str">
        <f>IF(detalle[[#This Row],[Aplica Calidad]]="SI",detalle[[#This Row],[No Cumple]]-detalle[[#This Row],[Acepta]],"")</f>
        <v/>
      </c>
      <c r="U4" s="34" t="str">
        <f>IF(detalle[[#This Row],[Aplica Calidad]]="SI",detalle[[#This Row],[No Acepta]]-detalle[[#This Row],[Se Mantiene]],"")</f>
        <v/>
      </c>
      <c r="V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 s="36" t="str">
        <f>IF(detalle[[#This Row],[Aplica Calidad]]="SI",IF(detalle[[#This Row],[Cumple]]&lt;&gt;"",100%-IFERROR((detalle[[#This Row],[Acepta]]+detalle[[#This Row],[Se Mantiene]])/detalle[[#This Row],[Cantidad Muestra]],0),""),"")</f>
        <v/>
      </c>
      <c r="X4" s="36" t="str">
        <f>IF(detalle[[#This Row],[Aplica Calidad]]="SI",VLOOKUP(detalle[[#This Row],[Sub_Proceso]],procesos[[#All],[Nombre_Subproceso]:[Peso_Calidad]],10,0),"")</f>
        <v/>
      </c>
      <c r="Y4" s="36" t="str">
        <f>IF(detalle[[#This Row],[% Calidad Proceso]]&lt;&gt;"",detalle[[#This Row],[% Calidad Proceso]]*detalle[[#This Row],[% Peso para Calidad]],"")</f>
        <v/>
      </c>
      <c r="AA4" s="34" t="str">
        <f>MID(detalle[[#This Row],[Identificador]],1,FIND("/",detalle[[#This Row],[Identificador]])-1)</f>
        <v>DIEGO DAVID RESTREPO BARRIOS</v>
      </c>
      <c r="AB4" s="34" t="str">
        <f>MID(detalle[[#This Row],[Identificador]],LEN(detalle[[#This Row],[Persona]])+2,250)</f>
        <v>Personas Naturales /Legibilidad_Verificar errores de captura_ Capturar dirección correos electronicos</v>
      </c>
    </row>
    <row r="5" spans="1:28" ht="14.45" hidden="1">
      <c r="A5" s="34" t="s">
        <v>34</v>
      </c>
      <c r="B5" s="35">
        <v>45719</v>
      </c>
      <c r="C5" s="34">
        <f>VLOOKUP(detalle[[#This Row],[Identificador]],personas[#All],4,0)</f>
        <v>50</v>
      </c>
      <c r="D5" s="36">
        <f>VLOOKUP(detalle[[#This Row],[Identificador]],personas[#All],5,0)</f>
        <v>1</v>
      </c>
      <c r="E5" s="34">
        <v>50</v>
      </c>
      <c r="F5" s="34">
        <v>0</v>
      </c>
      <c r="H5" s="37">
        <f>+SUM(detalle[[#This Row],[Cantidad]:[Cantidad Asumida]])/detalle[[#This Row],[Cantidad Objetivo]]</f>
        <v>1</v>
      </c>
      <c r="I5" s="37">
        <f>+detalle[[#This Row],[peso]]*detalle[[#This Row],[Desempeño]]</f>
        <v>1</v>
      </c>
      <c r="J5" s="34" t="s">
        <v>30</v>
      </c>
      <c r="K5" s="36">
        <f>+IF(detalle[[#This Row],[Oportunidad]]="Si", detalle[[#This Row],[peso]],0%)</f>
        <v>1</v>
      </c>
      <c r="L5" s="39" t="str">
        <f>VLOOKUP(detalle[[#This Row],[Sub_Proceso]],procesos[[#All],[Nombre_Subproceso]:[% Calidad]],8,0)</f>
        <v>NO</v>
      </c>
      <c r="M5" s="36">
        <f>VLOOKUP(detalle[[#This Row],[Sub_Proceso]],procesos[[#All],[Nombre_Subproceso]:[% Calidad]],9,0)</f>
        <v>0</v>
      </c>
      <c r="N5" s="34" t="str">
        <f>IF(detalle[[#This Row],[Aplica Calidad]]="SI",ROUNDUP(detalle[[#This Row],[Cantidad]]*detalle[[#This Row],[% Calidad]],0),"")</f>
        <v/>
      </c>
      <c r="Q5" s="34" t="str">
        <f>IF(detalle[[#This Row],[Aplica Calidad]]="SI",detalle[[#This Row],[Cantidad Muestra]]-detalle[[#This Row],[Cumple]],"")</f>
        <v/>
      </c>
      <c r="S5" s="34" t="str">
        <f>IF(detalle[[#This Row],[Aplica Calidad]]="SI",detalle[[#This Row],[No Cumple]]-detalle[[#This Row],[Acepta]],"")</f>
        <v/>
      </c>
      <c r="U5" s="34" t="str">
        <f>IF(detalle[[#This Row],[Aplica Calidad]]="SI",detalle[[#This Row],[No Acepta]]-detalle[[#This Row],[Se Mantiene]],"")</f>
        <v/>
      </c>
      <c r="V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 s="36" t="str">
        <f>IF(detalle[[#This Row],[Aplica Calidad]]="SI",IF(detalle[[#This Row],[Cumple]]&lt;&gt;"",100%-IFERROR((detalle[[#This Row],[Acepta]]+detalle[[#This Row],[Se Mantiene]])/detalle[[#This Row],[Cantidad Muestra]],0),""),"")</f>
        <v/>
      </c>
      <c r="X5" s="36" t="str">
        <f>IF(detalle[[#This Row],[Aplica Calidad]]="SI",VLOOKUP(detalle[[#This Row],[Sub_Proceso]],procesos[[#All],[Nombre_Subproceso]:[Peso_Calidad]],10,0),"")</f>
        <v/>
      </c>
      <c r="Y5" s="36" t="str">
        <f>IF(detalle[[#This Row],[% Calidad Proceso]]&lt;&gt;"",detalle[[#This Row],[% Calidad Proceso]]*detalle[[#This Row],[% Peso para Calidad]],"")</f>
        <v/>
      </c>
      <c r="AA5" s="34" t="str">
        <f>MID(detalle[[#This Row],[Identificador]],1,FIND("/",detalle[[#This Row],[Identificador]])-1)</f>
        <v>SERGIO ALEJANDRO ARDILA VERGARA</v>
      </c>
      <c r="AB5" s="34" t="str">
        <f>MID(detalle[[#This Row],[Identificador]],LEN(detalle[[#This Row],[Persona]])+2,250)</f>
        <v>Personas Naturales /Legibilidad_Verificar errores de captura_ Capturar dirección correos electronicos</v>
      </c>
    </row>
    <row r="6" spans="1:28" ht="14.45" hidden="1">
      <c r="A6" s="34" t="s">
        <v>35</v>
      </c>
      <c r="B6" s="35">
        <v>45719</v>
      </c>
      <c r="C6" s="34">
        <f>VLOOKUP(detalle[[#This Row],[Identificador]],personas[#All],4,0)</f>
        <v>1</v>
      </c>
      <c r="D6" s="36">
        <f>VLOOKUP(detalle[[#This Row],[Identificador]],personas[#All],5,0)</f>
        <v>1</v>
      </c>
      <c r="E6" s="34">
        <v>1</v>
      </c>
      <c r="F6" s="34">
        <v>0</v>
      </c>
      <c r="G6" s="34" t="s">
        <v>36</v>
      </c>
      <c r="H6" s="37">
        <f>+SUM(detalle[[#This Row],[Cantidad]:[Cantidad Asumida]])/detalle[[#This Row],[Cantidad Objetivo]]</f>
        <v>1</v>
      </c>
      <c r="I6" s="37">
        <f>+detalle[[#This Row],[peso]]*detalle[[#This Row],[Desempeño]]</f>
        <v>1</v>
      </c>
      <c r="J6" s="34" t="s">
        <v>30</v>
      </c>
      <c r="K6" s="36">
        <f>+IF(detalle[[#This Row],[Oportunidad]]="Si", detalle[[#This Row],[peso]],0%)</f>
        <v>1</v>
      </c>
      <c r="L6" s="39" t="str">
        <f>VLOOKUP(detalle[[#This Row],[Sub_Proceso]],procesos[[#All],[Nombre_Subproceso]:[% Calidad]],8,0)</f>
        <v>NO</v>
      </c>
      <c r="M6" s="36">
        <f>VLOOKUP(detalle[[#This Row],[Sub_Proceso]],procesos[[#All],[Nombre_Subproceso]:[% Calidad]],9,0)</f>
        <v>0</v>
      </c>
      <c r="N6" s="34" t="str">
        <f>IF(detalle[[#This Row],[Aplica Calidad]]="SI",ROUNDUP(detalle[[#This Row],[Cantidad]]*detalle[[#This Row],[% Calidad]],0),"")</f>
        <v/>
      </c>
      <c r="Q6" s="34" t="str">
        <f>IF(detalle[[#This Row],[Aplica Calidad]]="SI",detalle[[#This Row],[Cantidad Muestra]]-detalle[[#This Row],[Cumple]],"")</f>
        <v/>
      </c>
      <c r="S6" s="34" t="str">
        <f>IF(detalle[[#This Row],[Aplica Calidad]]="SI",detalle[[#This Row],[No Cumple]]-detalle[[#This Row],[Acepta]],"")</f>
        <v/>
      </c>
      <c r="U6" s="34" t="str">
        <f>IF(detalle[[#This Row],[Aplica Calidad]]="SI",detalle[[#This Row],[No Acepta]]-detalle[[#This Row],[Se Mantiene]],"")</f>
        <v/>
      </c>
      <c r="V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 s="36" t="str">
        <f>IF(detalle[[#This Row],[Aplica Calidad]]="SI",IF(detalle[[#This Row],[Cumple]]&lt;&gt;"",100%-IFERROR((detalle[[#This Row],[Acepta]]+detalle[[#This Row],[Se Mantiene]])/detalle[[#This Row],[Cantidad Muestra]],0),""),"")</f>
        <v/>
      </c>
      <c r="X6" s="36" t="str">
        <f>IF(detalle[[#This Row],[Aplica Calidad]]="SI",VLOOKUP(detalle[[#This Row],[Sub_Proceso]],procesos[[#All],[Nombre_Subproceso]:[Peso_Calidad]],10,0),"")</f>
        <v/>
      </c>
      <c r="Y6" s="36" t="str">
        <f>IF(detalle[[#This Row],[% Calidad Proceso]]&lt;&gt;"",detalle[[#This Row],[% Calidad Proceso]]*detalle[[#This Row],[% Peso para Calidad]],"")</f>
        <v/>
      </c>
      <c r="AA6" s="34" t="str">
        <f>MID(detalle[[#This Row],[Identificador]],1,FIND("/",detalle[[#This Row],[Identificador]])-1)</f>
        <v>MANUEL ALEJANDRO SANTIZ CARVAJAL</v>
      </c>
      <c r="AB6" s="34" t="str">
        <f>MID(detalle[[#This Row],[Identificador]],LEN(detalle[[#This Row],[Persona]])+2,250)</f>
        <v xml:space="preserve">Personas Naturales /Validaciones Ajuste de Matriz Vs Aplicativo final de auditoria Periodo de radicación.  </v>
      </c>
    </row>
    <row r="7" spans="1:28" ht="14.45" hidden="1">
      <c r="A7" s="34" t="s">
        <v>31</v>
      </c>
      <c r="B7" s="35">
        <v>45720</v>
      </c>
      <c r="C7" s="34">
        <f>VLOOKUP(detalle[[#This Row],[Identificador]],personas[#All],4,0)</f>
        <v>30</v>
      </c>
      <c r="D7" s="36">
        <v>1</v>
      </c>
      <c r="E7" s="34">
        <v>3</v>
      </c>
      <c r="F7" s="34">
        <v>0</v>
      </c>
      <c r="G7" s="34" t="s">
        <v>37</v>
      </c>
      <c r="H7" s="37">
        <f>+SUM(detalle[[#This Row],[Cantidad]:[Cantidad Asumida]])/detalle[[#This Row],[Cantidad Objetivo]]</f>
        <v>0.1</v>
      </c>
      <c r="I7" s="37">
        <f>+detalle[[#This Row],[peso]]*detalle[[#This Row],[Desempeño]]</f>
        <v>0.1</v>
      </c>
      <c r="J7" s="34" t="s">
        <v>30</v>
      </c>
      <c r="K7" s="36">
        <v>0.1</v>
      </c>
      <c r="L7" s="39" t="str">
        <f>VLOOKUP(detalle[[#This Row],[Sub_Proceso]],procesos[[#All],[Nombre_Subproceso]:[% Calidad]],8,0)</f>
        <v>SI</v>
      </c>
      <c r="M7" s="36">
        <f>VLOOKUP(detalle[[#This Row],[Sub_Proceso]],procesos[[#All],[Nombre_Subproceso]:[% Calidad]],9,0)</f>
        <v>1</v>
      </c>
      <c r="N7" s="34">
        <f>IF(detalle[[#This Row],[Aplica Calidad]]="SI",ROUNDUP(detalle[[#This Row],[Cantidad]]*detalle[[#This Row],[% Calidad]],0),"")</f>
        <v>3</v>
      </c>
      <c r="P7" s="34">
        <v>3</v>
      </c>
      <c r="Q7" s="34">
        <f>IF(detalle[[#This Row],[Aplica Calidad]]="SI",detalle[[#This Row],[Cantidad Muestra]]-detalle[[#This Row],[Cumple]],"")</f>
        <v>0</v>
      </c>
      <c r="S7" s="34">
        <f>IF(detalle[[#This Row],[Aplica Calidad]]="SI",detalle[[#This Row],[No Cumple]]-detalle[[#This Row],[Acepta]],"")</f>
        <v>0</v>
      </c>
      <c r="U7" s="34">
        <f>IF(detalle[[#This Row],[Aplica Calidad]]="SI",detalle[[#This Row],[No Acepta]]-detalle[[#This Row],[Se Mantiene]],"")</f>
        <v>0</v>
      </c>
      <c r="V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 s="36">
        <f>IF(detalle[[#This Row],[Aplica Calidad]]="SI",IF(detalle[[#This Row],[Cumple]]&lt;&gt;"",100%-IFERROR((detalle[[#This Row],[Acepta]]+detalle[[#This Row],[Se Mantiene]])/detalle[[#This Row],[Cantidad Muestra]],0),""),"")</f>
        <v>1</v>
      </c>
      <c r="X7" s="36">
        <f>IF(detalle[[#This Row],[Aplica Calidad]]="SI",VLOOKUP(detalle[[#This Row],[Sub_Proceso]],procesos[[#All],[Nombre_Subproceso]:[Peso_Calidad]],10,0),"")</f>
        <v>1</v>
      </c>
      <c r="Y7" s="36">
        <f>IF(detalle[[#This Row],[% Calidad Proceso]]&lt;&gt;"",detalle[[#This Row],[% Calidad Proceso]]*detalle[[#This Row],[% Peso para Calidad]],"")</f>
        <v>1</v>
      </c>
      <c r="AA7" s="34" t="str">
        <f>MID(detalle[[#This Row],[Identificador]],1,FIND("/",detalle[[#This Row],[Identificador]])-1)</f>
        <v>WILLIAM ALBERTO MENDOZA SANDOVAL</v>
      </c>
      <c r="AB7" s="34" t="str">
        <f>MID(detalle[[#This Row],[Identificador]],LEN(detalle[[#This Row],[Persona]])+2,250)</f>
        <v>Personas Naturales /Elaboración de comunicaciones de resultados /Combinación de Correspondencia.</v>
      </c>
    </row>
    <row r="8" spans="1:28" ht="14.45" hidden="1">
      <c r="A8" s="34" t="s">
        <v>38</v>
      </c>
      <c r="B8" s="35">
        <v>45720</v>
      </c>
      <c r="C8" s="34">
        <f>VLOOKUP(detalle[[#This Row],[Identificador]],personas[#All],4,0)</f>
        <v>1</v>
      </c>
      <c r="D8" s="36">
        <v>1</v>
      </c>
      <c r="E8" s="34">
        <v>0.9</v>
      </c>
      <c r="F8" s="34">
        <v>0</v>
      </c>
      <c r="H8" s="37">
        <f>+SUM(detalle[[#This Row],[Cantidad]:[Cantidad Asumida]])/detalle[[#This Row],[Cantidad Objetivo]]</f>
        <v>0.9</v>
      </c>
      <c r="I8" s="37">
        <f>+detalle[[#This Row],[peso]]*detalle[[#This Row],[Desempeño]]</f>
        <v>0.9</v>
      </c>
      <c r="J8" s="34" t="s">
        <v>30</v>
      </c>
      <c r="K8" s="36">
        <v>0.9</v>
      </c>
      <c r="L8" s="39" t="str">
        <f>VLOOKUP(detalle[[#This Row],[Sub_Proceso]],procesos[[#All],[Nombre_Subproceso]:[% Calidad]],8,0)</f>
        <v>NO</v>
      </c>
      <c r="M8" s="36">
        <f>VLOOKUP(detalle[[#This Row],[Sub_Proceso]],procesos[[#All],[Nombre_Subproceso]:[% Calidad]],9,0)</f>
        <v>0</v>
      </c>
      <c r="N8" s="34" t="str">
        <f>IF(detalle[[#This Row],[Aplica Calidad]]="SI",ROUNDUP(detalle[[#This Row],[Cantidad]]*detalle[[#This Row],[% Calidad]],0),"")</f>
        <v/>
      </c>
      <c r="Q8" s="34" t="str">
        <f>IF(detalle[[#This Row],[Aplica Calidad]]="SI",detalle[[#This Row],[Cantidad Muestra]]-detalle[[#This Row],[Cumple]],"")</f>
        <v/>
      </c>
      <c r="S8" s="34" t="str">
        <f>IF(detalle[[#This Row],[Aplica Calidad]]="SI",detalle[[#This Row],[No Cumple]]-detalle[[#This Row],[Acepta]],"")</f>
        <v/>
      </c>
      <c r="U8" s="34" t="str">
        <f>IF(detalle[[#This Row],[Aplica Calidad]]="SI",detalle[[#This Row],[No Acepta]]-detalle[[#This Row],[Se Mantiene]],"")</f>
        <v/>
      </c>
      <c r="V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 s="36" t="str">
        <f>IF(detalle[[#This Row],[Aplica Calidad]]="SI",IF(detalle[[#This Row],[Cumple]]&lt;&gt;"",100%-IFERROR((detalle[[#This Row],[Acepta]]+detalle[[#This Row],[Se Mantiene]])/detalle[[#This Row],[Cantidad Muestra]],0),""),"")</f>
        <v/>
      </c>
      <c r="X8" s="36" t="str">
        <f>IF(detalle[[#This Row],[Aplica Calidad]]="SI",VLOOKUP(detalle[[#This Row],[Sub_Proceso]],procesos[[#All],[Nombre_Subproceso]:[Peso_Calidad]],10,0),"")</f>
        <v/>
      </c>
      <c r="Y8" s="36" t="str">
        <f>IF(detalle[[#This Row],[% Calidad Proceso]]&lt;&gt;"",detalle[[#This Row],[% Calidad Proceso]]*detalle[[#This Row],[% Peso para Calidad]],"")</f>
        <v/>
      </c>
      <c r="AA8" s="34" t="str">
        <f>MID(detalle[[#This Row],[Identificador]],1,FIND("/",detalle[[#This Row],[Identificador]])-1)</f>
        <v>WILLIAM ALBERTO MENDOZA SANDOVAL</v>
      </c>
      <c r="AB8" s="34" t="str">
        <f>MID(detalle[[#This Row],[Identificador]],LEN(detalle[[#This Row],[Persona]])+2,250)</f>
        <v xml:space="preserve">Personas Naturales /Alistamiento y Revisión de Certificaciones Bancarias </v>
      </c>
    </row>
    <row r="9" spans="1:28" ht="14.45" hidden="1">
      <c r="A9" s="34" t="s">
        <v>33</v>
      </c>
      <c r="B9" s="35">
        <v>45720</v>
      </c>
      <c r="C9" s="34">
        <f>VLOOKUP(detalle[[#This Row],[Identificador]],personas[#All],4,0)</f>
        <v>50</v>
      </c>
      <c r="D9" s="36">
        <f>VLOOKUP(detalle[[#This Row],[Identificador]],personas[#All],5,0)</f>
        <v>1</v>
      </c>
      <c r="E9" s="34">
        <v>36</v>
      </c>
      <c r="F9" s="34">
        <v>14</v>
      </c>
      <c r="G9" s="34" t="s">
        <v>39</v>
      </c>
      <c r="H9" s="37">
        <f>+SUM(detalle[[#This Row],[Cantidad]:[Cantidad Asumida]])/detalle[[#This Row],[Cantidad Objetivo]]</f>
        <v>1</v>
      </c>
      <c r="I9" s="37">
        <f>+detalle[[#This Row],[peso]]*detalle[[#This Row],[Desempeño]]</f>
        <v>1</v>
      </c>
      <c r="J9" s="34" t="s">
        <v>30</v>
      </c>
      <c r="K9" s="36">
        <f>+IF(detalle[[#This Row],[Oportunidad]]="Si", detalle[[#This Row],[peso]],0%)</f>
        <v>1</v>
      </c>
      <c r="L9" s="39" t="str">
        <f>VLOOKUP(detalle[[#This Row],[Sub_Proceso]],procesos[[#All],[Nombre_Subproceso]:[% Calidad]],8,0)</f>
        <v>NO</v>
      </c>
      <c r="M9" s="36">
        <f>VLOOKUP(detalle[[#This Row],[Sub_Proceso]],procesos[[#All],[Nombre_Subproceso]:[% Calidad]],9,0)</f>
        <v>0</v>
      </c>
      <c r="N9" s="34" t="str">
        <f>IF(detalle[[#This Row],[Aplica Calidad]]="SI",ROUNDUP(detalle[[#This Row],[Cantidad]]*detalle[[#This Row],[% Calidad]],0),"")</f>
        <v/>
      </c>
      <c r="Q9" s="34" t="str">
        <f>IF(detalle[[#This Row],[Aplica Calidad]]="SI",detalle[[#This Row],[Cantidad Muestra]]-detalle[[#This Row],[Cumple]],"")</f>
        <v/>
      </c>
      <c r="S9" s="34" t="str">
        <f>IF(detalle[[#This Row],[Aplica Calidad]]="SI",detalle[[#This Row],[No Cumple]]-detalle[[#This Row],[Acepta]],"")</f>
        <v/>
      </c>
      <c r="U9" s="34" t="str">
        <f>IF(detalle[[#This Row],[Aplica Calidad]]="SI",detalle[[#This Row],[No Acepta]]-detalle[[#This Row],[Se Mantiene]],"")</f>
        <v/>
      </c>
      <c r="V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 s="36" t="str">
        <f>IF(detalle[[#This Row],[Aplica Calidad]]="SI",IF(detalle[[#This Row],[Cumple]]&lt;&gt;"",100%-IFERROR((detalle[[#This Row],[Acepta]]+detalle[[#This Row],[Se Mantiene]])/detalle[[#This Row],[Cantidad Muestra]],0),""),"")</f>
        <v/>
      </c>
      <c r="X9" s="36" t="str">
        <f>IF(detalle[[#This Row],[Aplica Calidad]]="SI",VLOOKUP(detalle[[#This Row],[Sub_Proceso]],procesos[[#All],[Nombre_Subproceso]:[Peso_Calidad]],10,0),"")</f>
        <v/>
      </c>
      <c r="Y9" s="36" t="str">
        <f>IF(detalle[[#This Row],[% Calidad Proceso]]&lt;&gt;"",detalle[[#This Row],[% Calidad Proceso]]*detalle[[#This Row],[% Peso para Calidad]],"")</f>
        <v/>
      </c>
      <c r="AA9" s="34" t="str">
        <f>MID(detalle[[#This Row],[Identificador]],1,FIND("/",detalle[[#This Row],[Identificador]])-1)</f>
        <v>DIEGO DAVID RESTREPO BARRIOS</v>
      </c>
      <c r="AB9" s="34" t="str">
        <f>MID(detalle[[#This Row],[Identificador]],LEN(detalle[[#This Row],[Persona]])+2,250)</f>
        <v>Personas Naturales /Legibilidad_Verificar errores de captura_ Capturar dirección correos electronicos</v>
      </c>
    </row>
    <row r="10" spans="1:28" ht="14.45" hidden="1">
      <c r="A10" s="34" t="s">
        <v>34</v>
      </c>
      <c r="B10" s="35">
        <v>45720</v>
      </c>
      <c r="C10" s="34">
        <f>VLOOKUP(detalle[[#This Row],[Identificador]],personas[#All],4,0)</f>
        <v>50</v>
      </c>
      <c r="D10" s="36">
        <f>VLOOKUP(detalle[[#This Row],[Identificador]],personas[#All],5,0)</f>
        <v>1</v>
      </c>
      <c r="E10" s="34">
        <v>36</v>
      </c>
      <c r="F10" s="34">
        <v>14</v>
      </c>
      <c r="G10" s="34" t="s">
        <v>39</v>
      </c>
      <c r="H10" s="37">
        <f>+SUM(detalle[[#This Row],[Cantidad]:[Cantidad Asumida]])/detalle[[#This Row],[Cantidad Objetivo]]</f>
        <v>1</v>
      </c>
      <c r="I10" s="37">
        <f>+detalle[[#This Row],[peso]]*detalle[[#This Row],[Desempeño]]</f>
        <v>1</v>
      </c>
      <c r="J10" s="34" t="s">
        <v>30</v>
      </c>
      <c r="K10" s="36">
        <f>+IF(detalle[[#This Row],[Oportunidad]]="Si", detalle[[#This Row],[peso]],0%)</f>
        <v>1</v>
      </c>
      <c r="L10" s="39" t="str">
        <f>VLOOKUP(detalle[[#This Row],[Sub_Proceso]],procesos[[#All],[Nombre_Subproceso]:[% Calidad]],8,0)</f>
        <v>NO</v>
      </c>
      <c r="M10" s="36">
        <f>VLOOKUP(detalle[[#This Row],[Sub_Proceso]],procesos[[#All],[Nombre_Subproceso]:[% Calidad]],9,0)</f>
        <v>0</v>
      </c>
      <c r="N10" s="34" t="str">
        <f>IF(detalle[[#This Row],[Aplica Calidad]]="SI",ROUNDUP(detalle[[#This Row],[Cantidad]]*detalle[[#This Row],[% Calidad]],0),"")</f>
        <v/>
      </c>
      <c r="Q10" s="34" t="str">
        <f>IF(detalle[[#This Row],[Aplica Calidad]]="SI",detalle[[#This Row],[Cantidad Muestra]]-detalle[[#This Row],[Cumple]],"")</f>
        <v/>
      </c>
      <c r="S10" s="34" t="str">
        <f>IF(detalle[[#This Row],[Aplica Calidad]]="SI",detalle[[#This Row],[No Cumple]]-detalle[[#This Row],[Acepta]],"")</f>
        <v/>
      </c>
      <c r="U10" s="34" t="str">
        <f>IF(detalle[[#This Row],[Aplica Calidad]]="SI",detalle[[#This Row],[No Acepta]]-detalle[[#This Row],[Se Mantiene]],"")</f>
        <v/>
      </c>
      <c r="V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 s="36" t="str">
        <f>IF(detalle[[#This Row],[Aplica Calidad]]="SI",IF(detalle[[#This Row],[Cumple]]&lt;&gt;"",100%-IFERROR((detalle[[#This Row],[Acepta]]+detalle[[#This Row],[Se Mantiene]])/detalle[[#This Row],[Cantidad Muestra]],0),""),"")</f>
        <v/>
      </c>
      <c r="X10" s="36" t="str">
        <f>IF(detalle[[#This Row],[Aplica Calidad]]="SI",VLOOKUP(detalle[[#This Row],[Sub_Proceso]],procesos[[#All],[Nombre_Subproceso]:[Peso_Calidad]],10,0),"")</f>
        <v/>
      </c>
      <c r="Y10" s="36" t="str">
        <f>IF(detalle[[#This Row],[% Calidad Proceso]]&lt;&gt;"",detalle[[#This Row],[% Calidad Proceso]]*detalle[[#This Row],[% Peso para Calidad]],"")</f>
        <v/>
      </c>
      <c r="AA10" s="34" t="str">
        <f>MID(detalle[[#This Row],[Identificador]],1,FIND("/",detalle[[#This Row],[Identificador]])-1)</f>
        <v>SERGIO ALEJANDRO ARDILA VERGARA</v>
      </c>
      <c r="AB10" s="34" t="str">
        <f>MID(detalle[[#This Row],[Identificador]],LEN(detalle[[#This Row],[Persona]])+2,250)</f>
        <v>Personas Naturales /Legibilidad_Verificar errores de captura_ Capturar dirección correos electronicos</v>
      </c>
    </row>
    <row r="11" spans="1:28" ht="14.45" hidden="1">
      <c r="A11" s="34" t="s">
        <v>40</v>
      </c>
      <c r="B11" s="35">
        <v>45720</v>
      </c>
      <c r="C11" s="34">
        <f>VLOOKUP(detalle[[#This Row],[Identificador]],personas[#All],4,0)</f>
        <v>50</v>
      </c>
      <c r="D11" s="36">
        <f>VLOOKUP(detalle[[#This Row],[Identificador]],personas[#All],5,0)</f>
        <v>1</v>
      </c>
      <c r="E11" s="34">
        <v>50</v>
      </c>
      <c r="F11" s="34">
        <v>0</v>
      </c>
      <c r="G11" s="34" t="s">
        <v>41</v>
      </c>
      <c r="H11" s="37">
        <f>+SUM(detalle[[#This Row],[Cantidad]:[Cantidad Asumida]])/detalle[[#This Row],[Cantidad Objetivo]]</f>
        <v>1</v>
      </c>
      <c r="I11" s="37">
        <f>+detalle[[#This Row],[peso]]*detalle[[#This Row],[Desempeño]]</f>
        <v>1</v>
      </c>
      <c r="J11" s="34" t="s">
        <v>30</v>
      </c>
      <c r="K11" s="36">
        <f>+IF(detalle[[#This Row],[Oportunidad]]="Si", detalle[[#This Row],[peso]],0%)</f>
        <v>1</v>
      </c>
      <c r="L11" s="39" t="str">
        <f>VLOOKUP(detalle[[#This Row],[Sub_Proceso]],procesos[[#All],[Nombre_Subproceso]:[% Calidad]],8,0)</f>
        <v>NO</v>
      </c>
      <c r="M11" s="36">
        <f>VLOOKUP(detalle[[#This Row],[Sub_Proceso]],procesos[[#All],[Nombre_Subproceso]:[% Calidad]],9,0)</f>
        <v>0</v>
      </c>
      <c r="N11" s="34" t="str">
        <f>IF(detalle[[#This Row],[Aplica Calidad]]="SI",ROUNDUP(detalle[[#This Row],[Cantidad]]*detalle[[#This Row],[% Calidad]],0),"")</f>
        <v/>
      </c>
      <c r="Q11" s="34" t="str">
        <f>IF(detalle[[#This Row],[Aplica Calidad]]="SI",detalle[[#This Row],[Cantidad Muestra]]-detalle[[#This Row],[Cumple]],"")</f>
        <v/>
      </c>
      <c r="S11" s="34" t="str">
        <f>IF(detalle[[#This Row],[Aplica Calidad]]="SI",detalle[[#This Row],[No Cumple]]-detalle[[#This Row],[Acepta]],"")</f>
        <v/>
      </c>
      <c r="U11" s="34" t="str">
        <f>IF(detalle[[#This Row],[Aplica Calidad]]="SI",detalle[[#This Row],[No Acepta]]-detalle[[#This Row],[Se Mantiene]],"")</f>
        <v/>
      </c>
      <c r="V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 s="36" t="str">
        <f>IF(detalle[[#This Row],[Aplica Calidad]]="SI",IF(detalle[[#This Row],[Cumple]]&lt;&gt;"",100%-IFERROR((detalle[[#This Row],[Acepta]]+detalle[[#This Row],[Se Mantiene]])/detalle[[#This Row],[Cantidad Muestra]],0),""),"")</f>
        <v/>
      </c>
      <c r="X11" s="36" t="str">
        <f>IF(detalle[[#This Row],[Aplica Calidad]]="SI",VLOOKUP(detalle[[#This Row],[Sub_Proceso]],procesos[[#All],[Nombre_Subproceso]:[Peso_Calidad]],10,0),"")</f>
        <v/>
      </c>
      <c r="Y11" s="36" t="str">
        <f>IF(detalle[[#This Row],[% Calidad Proceso]]&lt;&gt;"",detalle[[#This Row],[% Calidad Proceso]]*detalle[[#This Row],[% Peso para Calidad]],"")</f>
        <v/>
      </c>
      <c r="AA11" s="34" t="str">
        <f>MID(detalle[[#This Row],[Identificador]],1,FIND("/",detalle[[#This Row],[Identificador]])-1)</f>
        <v>MANUEL ALEJANDRO SANTIZ CARVAJAL</v>
      </c>
      <c r="AB11" s="34" t="str">
        <f>MID(detalle[[#This Row],[Identificador]],LEN(detalle[[#This Row],[Persona]])+2,250)</f>
        <v>Personas Naturales /Legibilidad_Verificar errores de captura_ Capturar dirección correos electronicos</v>
      </c>
    </row>
    <row r="12" spans="1:28" ht="14.45" hidden="1">
      <c r="A12" s="34" t="s">
        <v>42</v>
      </c>
      <c r="B12" s="35">
        <v>45721</v>
      </c>
      <c r="C12" s="34">
        <f>VLOOKUP(detalle[[#This Row],[Identificador]],personas[#All],4,0)</f>
        <v>12</v>
      </c>
      <c r="D12" s="36">
        <v>1</v>
      </c>
      <c r="E12" s="34">
        <v>5</v>
      </c>
      <c r="F12" s="34">
        <v>0</v>
      </c>
      <c r="G12" s="34" t="s">
        <v>43</v>
      </c>
      <c r="H12" s="37">
        <f>+SUM(detalle[[#This Row],[Cantidad]:[Cantidad Asumida]])/detalle[[#This Row],[Cantidad Objetivo]]</f>
        <v>0.41666666666666669</v>
      </c>
      <c r="I12" s="37">
        <f>+detalle[[#This Row],[peso]]*detalle[[#This Row],[Desempeño]]</f>
        <v>0.41666666666666669</v>
      </c>
      <c r="J12" s="34" t="s">
        <v>30</v>
      </c>
      <c r="K12" s="36">
        <v>0.5</v>
      </c>
      <c r="L12" s="39" t="str">
        <f>VLOOKUP(detalle[[#This Row],[Sub_Proceso]],procesos[[#All],[Nombre_Subproceso]:[% Calidad]],8,0)</f>
        <v>NO</v>
      </c>
      <c r="M12" s="36">
        <f>VLOOKUP(detalle[[#This Row],[Sub_Proceso]],procesos[[#All],[Nombre_Subproceso]:[% Calidad]],9,0)</f>
        <v>0</v>
      </c>
      <c r="N12" s="34" t="str">
        <f>IF(detalle[[#This Row],[Aplica Calidad]]="SI",ROUNDUP(detalle[[#This Row],[Cantidad]]*detalle[[#This Row],[% Calidad]],0),"")</f>
        <v/>
      </c>
      <c r="Q12" s="34" t="str">
        <f>IF(detalle[[#This Row],[Aplica Calidad]]="SI",detalle[[#This Row],[Cantidad Muestra]]-detalle[[#This Row],[Cumple]],"")</f>
        <v/>
      </c>
      <c r="S12" s="34" t="str">
        <f>IF(detalle[[#This Row],[Aplica Calidad]]="SI",detalle[[#This Row],[No Cumple]]-detalle[[#This Row],[Acepta]],"")</f>
        <v/>
      </c>
      <c r="U12" s="34" t="str">
        <f>IF(detalle[[#This Row],[Aplica Calidad]]="SI",detalle[[#This Row],[No Acepta]]-detalle[[#This Row],[Se Mantiene]],"")</f>
        <v/>
      </c>
      <c r="V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 s="36" t="str">
        <f>IF(detalle[[#This Row],[Aplica Calidad]]="SI",IF(detalle[[#This Row],[Cumple]]&lt;&gt;"",100%-IFERROR((detalle[[#This Row],[Acepta]]+detalle[[#This Row],[Se Mantiene]])/detalle[[#This Row],[Cantidad Muestra]],0),""),"")</f>
        <v/>
      </c>
      <c r="X12" s="36" t="str">
        <f>IF(detalle[[#This Row],[Aplica Calidad]]="SI",VLOOKUP(detalle[[#This Row],[Sub_Proceso]],procesos[[#All],[Nombre_Subproceso]:[Peso_Calidad]],10,0),"")</f>
        <v/>
      </c>
      <c r="Y12" s="36" t="str">
        <f>IF(detalle[[#This Row],[% Calidad Proceso]]&lt;&gt;"",detalle[[#This Row],[% Calidad Proceso]]*detalle[[#This Row],[% Peso para Calidad]],"")</f>
        <v/>
      </c>
      <c r="AA12" s="34" t="str">
        <f>MID(detalle[[#This Row],[Identificador]],1,FIND("/",detalle[[#This Row],[Identificador]])-1)</f>
        <v>WILLIAM ALBERTO MENDOZA SANDOVAL</v>
      </c>
      <c r="AB12" s="34" t="str">
        <f>MID(detalle[[#This Row],[Identificador]],LEN(detalle[[#This Row],[Persona]])+2,250)</f>
        <v xml:space="preserve">Personas Naturales /Calidad Interna Auditoria Reclamaciones Personas Naturales </v>
      </c>
    </row>
    <row r="13" spans="1:28" ht="14.45" hidden="1">
      <c r="A13" s="34" t="s">
        <v>28</v>
      </c>
      <c r="B13" s="35">
        <v>45721</v>
      </c>
      <c r="C13" s="34">
        <f>VLOOKUP(detalle[[#This Row],[Identificador]],personas[#All],4,0)</f>
        <v>11</v>
      </c>
      <c r="D13" s="36">
        <v>1</v>
      </c>
      <c r="E13" s="34">
        <v>4</v>
      </c>
      <c r="F13" s="34">
        <v>3</v>
      </c>
      <c r="H13" s="37">
        <f>+SUM(detalle[[#This Row],[Cantidad]:[Cantidad Asumida]])/detalle[[#This Row],[Cantidad Objetivo]]</f>
        <v>0.63636363636363635</v>
      </c>
      <c r="I13" s="37">
        <f>+detalle[[#This Row],[peso]]*detalle[[#This Row],[Desempeño]]</f>
        <v>0.63636363636363635</v>
      </c>
      <c r="J13" s="34" t="s">
        <v>30</v>
      </c>
      <c r="K13" s="36">
        <v>0.5</v>
      </c>
      <c r="L13" s="39" t="str">
        <f>VLOOKUP(detalle[[#This Row],[Sub_Proceso]],procesos[[#All],[Nombre_Subproceso]:[% Calidad]],8,0)</f>
        <v>NO</v>
      </c>
      <c r="M13" s="36">
        <f>VLOOKUP(detalle[[#This Row],[Sub_Proceso]],procesos[[#All],[Nombre_Subproceso]:[% Calidad]],9,0)</f>
        <v>0</v>
      </c>
      <c r="N13" s="34" t="str">
        <f>IF(detalle[[#This Row],[Aplica Calidad]]="SI",ROUNDUP(detalle[[#This Row],[Cantidad]]*detalle[[#This Row],[% Calidad]],0),"")</f>
        <v/>
      </c>
      <c r="Q13" s="34" t="str">
        <f>IF(detalle[[#This Row],[Aplica Calidad]]="SI",detalle[[#This Row],[Cantidad Muestra]]-detalle[[#This Row],[Cumple]],"")</f>
        <v/>
      </c>
      <c r="S13" s="34" t="str">
        <f>IF(detalle[[#This Row],[Aplica Calidad]]="SI",detalle[[#This Row],[No Cumple]]-detalle[[#This Row],[Acepta]],"")</f>
        <v/>
      </c>
      <c r="U13" s="34" t="str">
        <f>IF(detalle[[#This Row],[Aplica Calidad]]="SI",detalle[[#This Row],[No Acepta]]-detalle[[#This Row],[Se Mantiene]],"")</f>
        <v/>
      </c>
      <c r="V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 s="36" t="str">
        <f>IF(detalle[[#This Row],[Aplica Calidad]]="SI",IF(detalle[[#This Row],[Cumple]]&lt;&gt;"",100%-IFERROR((detalle[[#This Row],[Acepta]]+detalle[[#This Row],[Se Mantiene]])/detalle[[#This Row],[Cantidad Muestra]],0),""),"")</f>
        <v/>
      </c>
      <c r="X13" s="36" t="str">
        <f>IF(detalle[[#This Row],[Aplica Calidad]]="SI",VLOOKUP(detalle[[#This Row],[Sub_Proceso]],procesos[[#All],[Nombre_Subproceso]:[Peso_Calidad]],10,0),"")</f>
        <v/>
      </c>
      <c r="Y13" s="36" t="str">
        <f>IF(detalle[[#This Row],[% Calidad Proceso]]&lt;&gt;"",detalle[[#This Row],[% Calidad Proceso]]*detalle[[#This Row],[% Peso para Calidad]],"")</f>
        <v/>
      </c>
      <c r="AA13" s="34" t="str">
        <f>MID(detalle[[#This Row],[Identificador]],1,FIND("/",detalle[[#This Row],[Identificador]])-1)</f>
        <v>WILLIAM ALBERTO MENDOZA SANDOVAL</v>
      </c>
      <c r="AB13" s="34" t="str">
        <f>MID(detalle[[#This Row],[Identificador]],LEN(detalle[[#This Row],[Persona]])+2,250)</f>
        <v xml:space="preserve">Personas Naturales /Auditoria Reclamaciones Personas Naturales Sin Calidad Interna </v>
      </c>
    </row>
    <row r="14" spans="1:28" ht="14.45" hidden="1">
      <c r="A14" s="34" t="s">
        <v>44</v>
      </c>
      <c r="B14" s="35">
        <v>45721</v>
      </c>
      <c r="C14" s="34">
        <f>VLOOKUP(detalle[[#This Row],[Identificador]],personas[#All],4,0)</f>
        <v>11</v>
      </c>
      <c r="D14" s="36">
        <f>VLOOKUP(detalle[[#This Row],[Identificador]],personas[#All],5,0)</f>
        <v>1</v>
      </c>
      <c r="E14" s="34">
        <v>11</v>
      </c>
      <c r="F14" s="34">
        <v>0</v>
      </c>
      <c r="H14" s="37">
        <f>+SUM(detalle[[#This Row],[Cantidad]:[Cantidad Asumida]])/detalle[[#This Row],[Cantidad Objetivo]]</f>
        <v>1</v>
      </c>
      <c r="I14" s="37">
        <f>+detalle[[#This Row],[peso]]*detalle[[#This Row],[Desempeño]]</f>
        <v>1</v>
      </c>
      <c r="J14" s="34" t="s">
        <v>30</v>
      </c>
      <c r="K14" s="36">
        <f>+IF(detalle[[#This Row],[Oportunidad]]="Si", detalle[[#This Row],[peso]],0%)</f>
        <v>1</v>
      </c>
      <c r="L14" s="39" t="str">
        <f>VLOOKUP(detalle[[#This Row],[Sub_Proceso]],procesos[[#All],[Nombre_Subproceso]:[% Calidad]],8,0)</f>
        <v>SI</v>
      </c>
      <c r="M14" s="36">
        <f>VLOOKUP(detalle[[#This Row],[Sub_Proceso]],procesos[[#All],[Nombre_Subproceso]:[% Calidad]],9,0)</f>
        <v>0.3</v>
      </c>
      <c r="N14" s="34">
        <v>20</v>
      </c>
      <c r="P14" s="34">
        <v>17</v>
      </c>
      <c r="Q14" s="34">
        <f>IF(detalle[[#This Row],[Aplica Calidad]]="SI",detalle[[#This Row],[Cantidad Muestra]]-detalle[[#This Row],[Cumple]],"")</f>
        <v>3</v>
      </c>
      <c r="R14" s="34">
        <v>3</v>
      </c>
      <c r="S14" s="34">
        <f>IF(detalle[[#This Row],[Aplica Calidad]]="SI",detalle[[#This Row],[No Cumple]]-detalle[[#This Row],[Acepta]],"")</f>
        <v>0</v>
      </c>
      <c r="U14" s="34">
        <f>IF(detalle[[#This Row],[Aplica Calidad]]="SI",detalle[[#This Row],[No Acepta]]-detalle[[#This Row],[Se Mantiene]],"")</f>
        <v>0</v>
      </c>
      <c r="V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 s="36">
        <f>IF(detalle[[#This Row],[Aplica Calidad]]="SI",IF(detalle[[#This Row],[Cumple]]&lt;&gt;"",100%-IFERROR((detalle[[#This Row],[Acepta]]+detalle[[#This Row],[Se Mantiene]])/detalle[[#This Row],[Cantidad Muestra]],0),""),"")</f>
        <v>0.85</v>
      </c>
      <c r="X14" s="36">
        <f>IF(detalle[[#This Row],[Aplica Calidad]]="SI",VLOOKUP(detalle[[#This Row],[Sub_Proceso]],procesos[[#All],[Nombre_Subproceso]:[Peso_Calidad]],10,0),"")</f>
        <v>1</v>
      </c>
      <c r="Y14" s="36">
        <f>IF(detalle[[#This Row],[% Calidad Proceso]]&lt;&gt;"",detalle[[#This Row],[% Calidad Proceso]]*detalle[[#This Row],[% Peso para Calidad]],"")</f>
        <v>0.85</v>
      </c>
      <c r="AA14" s="34" t="str">
        <f>MID(detalle[[#This Row],[Identificador]],1,FIND("/",detalle[[#This Row],[Identificador]])-1)</f>
        <v>DIEGO DAVID RESTREPO BARRIOS</v>
      </c>
      <c r="AB14" s="34" t="str">
        <f>MID(detalle[[#This Row],[Identificador]],LEN(detalle[[#This Row],[Persona]])+2,250)</f>
        <v xml:space="preserve">Personas Naturales /Auditoria Reclamaciones Personas Naturales </v>
      </c>
    </row>
    <row r="15" spans="1:28" ht="14.45" hidden="1">
      <c r="A15" s="34" t="s">
        <v>45</v>
      </c>
      <c r="B15" s="35">
        <v>45721</v>
      </c>
      <c r="C15" s="34">
        <f>VLOOKUP(detalle[[#This Row],[Identificador]],personas[#All],4,0)</f>
        <v>11</v>
      </c>
      <c r="D15" s="36">
        <f>VLOOKUP(detalle[[#This Row],[Identificador]],personas[#All],5,0)</f>
        <v>1</v>
      </c>
      <c r="E15" s="34">
        <v>11</v>
      </c>
      <c r="F15" s="34">
        <v>0</v>
      </c>
      <c r="H15" s="37">
        <f>+SUM(detalle[[#This Row],[Cantidad]:[Cantidad Asumida]])/detalle[[#This Row],[Cantidad Objetivo]]</f>
        <v>1</v>
      </c>
      <c r="I15" s="37">
        <f>+detalle[[#This Row],[peso]]*detalle[[#This Row],[Desempeño]]</f>
        <v>1</v>
      </c>
      <c r="J15" s="34" t="s">
        <v>46</v>
      </c>
      <c r="K15" s="36">
        <f>+IF(detalle[[#This Row],[Oportunidad]]="Si", detalle[[#This Row],[peso]],0%)</f>
        <v>0</v>
      </c>
      <c r="L15" s="39" t="str">
        <f>VLOOKUP(detalle[[#This Row],[Sub_Proceso]],procesos[[#All],[Nombre_Subproceso]:[% Calidad]],8,0)</f>
        <v>SI</v>
      </c>
      <c r="M15" s="36">
        <f>VLOOKUP(detalle[[#This Row],[Sub_Proceso]],procesos[[#All],[Nombre_Subproceso]:[% Calidad]],9,0)</f>
        <v>0.3</v>
      </c>
      <c r="N15" s="34">
        <v>22</v>
      </c>
      <c r="P15" s="34">
        <v>18</v>
      </c>
      <c r="Q15" s="34">
        <f>IF(detalle[[#This Row],[Aplica Calidad]]="SI",detalle[[#This Row],[Cantidad Muestra]]-detalle[[#This Row],[Cumple]],"")</f>
        <v>4</v>
      </c>
      <c r="R15" s="34">
        <v>4</v>
      </c>
      <c r="S15" s="34">
        <f>IF(detalle[[#This Row],[Aplica Calidad]]="SI",detalle[[#This Row],[No Cumple]]-detalle[[#This Row],[Acepta]],"")</f>
        <v>0</v>
      </c>
      <c r="U15" s="34">
        <f>IF(detalle[[#This Row],[Aplica Calidad]]="SI",detalle[[#This Row],[No Acepta]]-detalle[[#This Row],[Se Mantiene]],"")</f>
        <v>0</v>
      </c>
      <c r="V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 s="36">
        <f>IF(detalle[[#This Row],[Aplica Calidad]]="SI",IF(detalle[[#This Row],[Cumple]]&lt;&gt;"",100%-IFERROR((detalle[[#This Row],[Acepta]]+detalle[[#This Row],[Se Mantiene]])/detalle[[#This Row],[Cantidad Muestra]],0),""),"")</f>
        <v>0.81818181818181812</v>
      </c>
      <c r="X15" s="36">
        <f>IF(detalle[[#This Row],[Aplica Calidad]]="SI",VLOOKUP(detalle[[#This Row],[Sub_Proceso]],procesos[[#All],[Nombre_Subproceso]:[Peso_Calidad]],10,0),"")</f>
        <v>1</v>
      </c>
      <c r="Y15" s="36">
        <f>IF(detalle[[#This Row],[% Calidad Proceso]]&lt;&gt;"",detalle[[#This Row],[% Calidad Proceso]]*detalle[[#This Row],[% Peso para Calidad]],"")</f>
        <v>0.81818181818181812</v>
      </c>
      <c r="AA15" s="34" t="str">
        <f>MID(detalle[[#This Row],[Identificador]],1,FIND("/",detalle[[#This Row],[Identificador]])-1)</f>
        <v>SERGIO ALEJANDRO ARDILA VERGARA</v>
      </c>
      <c r="AB15" s="34" t="str">
        <f>MID(detalle[[#This Row],[Identificador]],LEN(detalle[[#This Row],[Persona]])+2,250)</f>
        <v xml:space="preserve">Personas Naturales /Auditoria Reclamaciones Personas Naturales </v>
      </c>
    </row>
    <row r="16" spans="1:28" ht="14.45" hidden="1">
      <c r="A16" s="34" t="s">
        <v>47</v>
      </c>
      <c r="B16" s="35">
        <v>45721</v>
      </c>
      <c r="C16" s="34">
        <f>VLOOKUP(detalle[[#This Row],[Identificador]],personas[#All],4,0)</f>
        <v>11</v>
      </c>
      <c r="D16" s="36">
        <f>VLOOKUP(detalle[[#This Row],[Identificador]],personas[#All],5,0)</f>
        <v>1</v>
      </c>
      <c r="E16" s="34">
        <v>10</v>
      </c>
      <c r="F16" s="34">
        <v>0</v>
      </c>
      <c r="H16" s="37">
        <f>+SUM(detalle[[#This Row],[Cantidad]:[Cantidad Asumida]])/detalle[[#This Row],[Cantidad Objetivo]]</f>
        <v>0.90909090909090906</v>
      </c>
      <c r="I16" s="37">
        <f>+detalle[[#This Row],[peso]]*detalle[[#This Row],[Desempeño]]</f>
        <v>0.90909090909090906</v>
      </c>
      <c r="J16" s="34" t="s">
        <v>30</v>
      </c>
      <c r="K16" s="36">
        <f>+IF(detalle[[#This Row],[Oportunidad]]="Si", detalle[[#This Row],[peso]],0%)</f>
        <v>1</v>
      </c>
      <c r="L16" s="39" t="str">
        <f>VLOOKUP(detalle[[#This Row],[Sub_Proceso]],procesos[[#All],[Nombre_Subproceso]:[% Calidad]],8,0)</f>
        <v>SI</v>
      </c>
      <c r="M16" s="36">
        <f>VLOOKUP(detalle[[#This Row],[Sub_Proceso]],procesos[[#All],[Nombre_Subproceso]:[% Calidad]],9,0)</f>
        <v>0.3</v>
      </c>
      <c r="N16" s="34">
        <v>20</v>
      </c>
      <c r="P16" s="34">
        <v>17</v>
      </c>
      <c r="Q16" s="34">
        <f>IF(detalle[[#This Row],[Aplica Calidad]]="SI",detalle[[#This Row],[Cantidad Muestra]]-detalle[[#This Row],[Cumple]],"")</f>
        <v>3</v>
      </c>
      <c r="R16" s="34">
        <v>3</v>
      </c>
      <c r="S16" s="34">
        <f>IF(detalle[[#This Row],[Aplica Calidad]]="SI",detalle[[#This Row],[No Cumple]]-detalle[[#This Row],[Acepta]],"")</f>
        <v>0</v>
      </c>
      <c r="U16" s="34">
        <f>IF(detalle[[#This Row],[Aplica Calidad]]="SI",detalle[[#This Row],[No Acepta]]-detalle[[#This Row],[Se Mantiene]],"")</f>
        <v>0</v>
      </c>
      <c r="V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 s="36">
        <f>IF(detalle[[#This Row],[Aplica Calidad]]="SI",IF(detalle[[#This Row],[Cumple]]&lt;&gt;"",100%-IFERROR((detalle[[#This Row],[Acepta]]+detalle[[#This Row],[Se Mantiene]])/detalle[[#This Row],[Cantidad Muestra]],0),""),"")</f>
        <v>0.85</v>
      </c>
      <c r="X16" s="36">
        <f>IF(detalle[[#This Row],[Aplica Calidad]]="SI",VLOOKUP(detalle[[#This Row],[Sub_Proceso]],procesos[[#All],[Nombre_Subproceso]:[Peso_Calidad]],10,0),"")</f>
        <v>1</v>
      </c>
      <c r="Y16" s="36">
        <f>IF(detalle[[#This Row],[% Calidad Proceso]]&lt;&gt;"",detalle[[#This Row],[% Calidad Proceso]]*detalle[[#This Row],[% Peso para Calidad]],"")</f>
        <v>0.85</v>
      </c>
      <c r="AA16" s="34" t="str">
        <f>MID(detalle[[#This Row],[Identificador]],1,FIND("/",detalle[[#This Row],[Identificador]])-1)</f>
        <v>MANUEL ALEJANDRO SANTIZ CARVAJAL</v>
      </c>
      <c r="AB16" s="34" t="str">
        <f>MID(detalle[[#This Row],[Identificador]],LEN(detalle[[#This Row],[Persona]])+2,250)</f>
        <v xml:space="preserve">Personas Naturales /Auditoria Reclamaciones Personas Naturales </v>
      </c>
    </row>
    <row r="17" spans="1:28" ht="14.45" hidden="1">
      <c r="A17" s="34" t="s">
        <v>48</v>
      </c>
      <c r="B17" s="35">
        <v>45722</v>
      </c>
      <c r="C17" s="34">
        <f>VLOOKUP(detalle[[#This Row],[Identificador]],personas[#All],4,0)</f>
        <v>30</v>
      </c>
      <c r="D17" s="36">
        <f>VLOOKUP(detalle[[#This Row],[Identificador]],personas[#All],5,0)</f>
        <v>1</v>
      </c>
      <c r="E17" s="34">
        <v>51</v>
      </c>
      <c r="F17" s="34">
        <v>0</v>
      </c>
      <c r="G17" s="34" t="s">
        <v>49</v>
      </c>
      <c r="H17" s="37">
        <f>+SUM(detalle[[#This Row],[Cantidad]:[Cantidad Asumida]])/detalle[[#This Row],[Cantidad Objetivo]]</f>
        <v>1.7</v>
      </c>
      <c r="I17" s="37">
        <f>+detalle[[#This Row],[peso]]*detalle[[#This Row],[Desempeño]]</f>
        <v>1.7</v>
      </c>
      <c r="J17" s="34" t="s">
        <v>30</v>
      </c>
      <c r="K17" s="36">
        <f>+IF(detalle[[#This Row],[Oportunidad]]="Si", detalle[[#This Row],[peso]],0%)</f>
        <v>1</v>
      </c>
      <c r="L17" s="39" t="str">
        <f>VLOOKUP(detalle[[#This Row],[Sub_Proceso]],procesos[[#All],[Nombre_Subproceso]:[% Calidad]],8,0)</f>
        <v>SI</v>
      </c>
      <c r="M17" s="36">
        <f>VLOOKUP(detalle[[#This Row],[Sub_Proceso]],procesos[[#All],[Nombre_Subproceso]:[% Calidad]],9,0)</f>
        <v>1</v>
      </c>
      <c r="N17" s="34">
        <f>IF(detalle[[#This Row],[Aplica Calidad]]="SI",ROUNDUP(detalle[[#This Row],[Cantidad]]*detalle[[#This Row],[% Calidad]],0),"")</f>
        <v>51</v>
      </c>
      <c r="P17" s="34">
        <v>51</v>
      </c>
      <c r="Q17" s="34">
        <f>IF(detalle[[#This Row],[Aplica Calidad]]="SI",detalle[[#This Row],[Cantidad Muestra]]-detalle[[#This Row],[Cumple]],"")</f>
        <v>0</v>
      </c>
      <c r="S17" s="34">
        <f>IF(detalle[[#This Row],[Aplica Calidad]]="SI",detalle[[#This Row],[No Cumple]]-detalle[[#This Row],[Acepta]],"")</f>
        <v>0</v>
      </c>
      <c r="U17" s="34">
        <f>IF(detalle[[#This Row],[Aplica Calidad]]="SI",detalle[[#This Row],[No Acepta]]-detalle[[#This Row],[Se Mantiene]],"")</f>
        <v>0</v>
      </c>
      <c r="V1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7" s="36">
        <f>IF(detalle[[#This Row],[Aplica Calidad]]="SI",IF(detalle[[#This Row],[Cumple]]&lt;&gt;"",100%-IFERROR((detalle[[#This Row],[Acepta]]+detalle[[#This Row],[Se Mantiene]])/detalle[[#This Row],[Cantidad Muestra]],0),""),"")</f>
        <v>1</v>
      </c>
      <c r="X17" s="36">
        <f>IF(detalle[[#This Row],[Aplica Calidad]]="SI",VLOOKUP(detalle[[#This Row],[Sub_Proceso]],procesos[[#All],[Nombre_Subproceso]:[Peso_Calidad]],10,0),"")</f>
        <v>1</v>
      </c>
      <c r="Y17" s="36">
        <f>IF(detalle[[#This Row],[% Calidad Proceso]]&lt;&gt;"",detalle[[#This Row],[% Calidad Proceso]]*detalle[[#This Row],[% Peso para Calidad]],"")</f>
        <v>1</v>
      </c>
      <c r="AA17" s="34" t="str">
        <f>MID(detalle[[#This Row],[Identificador]],1,FIND("/",detalle[[#This Row],[Identificador]])-1)</f>
        <v>MANUEL ALEJANDRO SANTIZ CARVAJAL</v>
      </c>
      <c r="AB17" s="34" t="str">
        <f>MID(detalle[[#This Row],[Identificador]],LEN(detalle[[#This Row],[Persona]])+2,250)</f>
        <v>Personas Naturales /Elaboración de comunicaciones de veracidad /Combinación de Correspondencia.</v>
      </c>
    </row>
    <row r="18" spans="1:28" ht="14.45" hidden="1">
      <c r="A18" s="34" t="s">
        <v>50</v>
      </c>
      <c r="B18" s="35">
        <v>45722</v>
      </c>
      <c r="C18" s="34">
        <f>VLOOKUP(detalle[[#This Row],[Identificador]],personas[#All],4,0)</f>
        <v>30</v>
      </c>
      <c r="D18" s="36">
        <f>VLOOKUP(detalle[[#This Row],[Identificador]],personas[#All],5,0)</f>
        <v>1</v>
      </c>
      <c r="E18" s="34">
        <v>30</v>
      </c>
      <c r="F18" s="34">
        <v>0</v>
      </c>
      <c r="H18" s="37">
        <f>+SUM(detalle[[#This Row],[Cantidad]:[Cantidad Asumida]])/detalle[[#This Row],[Cantidad Objetivo]]</f>
        <v>1</v>
      </c>
      <c r="I18" s="37">
        <f>+detalle[[#This Row],[peso]]*detalle[[#This Row],[Desempeño]]</f>
        <v>1</v>
      </c>
      <c r="J18" s="34" t="s">
        <v>30</v>
      </c>
      <c r="K18" s="36">
        <f>+IF(detalle[[#This Row],[Oportunidad]]="Si", detalle[[#This Row],[peso]],0%)</f>
        <v>1</v>
      </c>
      <c r="L18" s="39" t="str">
        <f>VLOOKUP(detalle[[#This Row],[Sub_Proceso]],procesos[[#All],[Nombre_Subproceso]:[% Calidad]],8,0)</f>
        <v>SI</v>
      </c>
      <c r="M18" s="36">
        <f>VLOOKUP(detalle[[#This Row],[Sub_Proceso]],procesos[[#All],[Nombre_Subproceso]:[% Calidad]],9,0)</f>
        <v>1</v>
      </c>
      <c r="N18" s="34">
        <f>IF(detalle[[#This Row],[Aplica Calidad]]="SI",ROUNDUP(detalle[[#This Row],[Cantidad]]*detalle[[#This Row],[% Calidad]],0),"")</f>
        <v>30</v>
      </c>
      <c r="P18" s="34">
        <v>29</v>
      </c>
      <c r="Q18" s="34">
        <f>IF(detalle[[#This Row],[Aplica Calidad]]="SI",detalle[[#This Row],[Cantidad Muestra]]-detalle[[#This Row],[Cumple]],"")</f>
        <v>1</v>
      </c>
      <c r="S18" s="34">
        <f>IF(detalle[[#This Row],[Aplica Calidad]]="SI",detalle[[#This Row],[No Cumple]]-detalle[[#This Row],[Acepta]],"")</f>
        <v>1</v>
      </c>
      <c r="T18" s="34">
        <v>1</v>
      </c>
      <c r="U18" s="34">
        <f>IF(detalle[[#This Row],[Aplica Calidad]]="SI",detalle[[#This Row],[No Acepta]]-detalle[[#This Row],[Se Mantiene]],"")</f>
        <v>0</v>
      </c>
      <c r="V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 s="36">
        <f>IF(detalle[[#This Row],[Aplica Calidad]]="SI",IF(detalle[[#This Row],[Cumple]]&lt;&gt;"",100%-IFERROR((detalle[[#This Row],[Acepta]]+detalle[[#This Row],[Se Mantiene]])/detalle[[#This Row],[Cantidad Muestra]],0),""),"")</f>
        <v>0.96666666666666667</v>
      </c>
      <c r="X18" s="36">
        <f>IF(detalle[[#This Row],[Aplica Calidad]]="SI",VLOOKUP(detalle[[#This Row],[Sub_Proceso]],procesos[[#All],[Nombre_Subproceso]:[Peso_Calidad]],10,0),"")</f>
        <v>1</v>
      </c>
      <c r="Y18" s="36">
        <f>IF(detalle[[#This Row],[% Calidad Proceso]]&lt;&gt;"",detalle[[#This Row],[% Calidad Proceso]]*detalle[[#This Row],[% Peso para Calidad]],"")</f>
        <v>0.96666666666666667</v>
      </c>
      <c r="AA18" s="34" t="str">
        <f>MID(detalle[[#This Row],[Identificador]],1,FIND("/",detalle[[#This Row],[Identificador]])-1)</f>
        <v>DIEGO DAVID RESTREPO BARRIOS</v>
      </c>
      <c r="AB18" s="34" t="str">
        <f>MID(detalle[[#This Row],[Identificador]],LEN(detalle[[#This Row],[Persona]])+2,250)</f>
        <v>Personas Naturales /Elaboración de comunicaciones de resultados /Combinación de Correspondencia.</v>
      </c>
    </row>
    <row r="19" spans="1:28" ht="14.45" hidden="1">
      <c r="A19" s="34" t="s">
        <v>51</v>
      </c>
      <c r="B19" s="35">
        <v>45722</v>
      </c>
      <c r="C19" s="34">
        <f>VLOOKUP(detalle[[#This Row],[Identificador]],personas[#All],4,0)</f>
        <v>30</v>
      </c>
      <c r="D19" s="36">
        <f>VLOOKUP(detalle[[#This Row],[Identificador]],personas[#All],5,0)</f>
        <v>1</v>
      </c>
      <c r="E19" s="34">
        <v>51</v>
      </c>
      <c r="F19" s="34">
        <v>0</v>
      </c>
      <c r="G19" s="34" t="s">
        <v>52</v>
      </c>
      <c r="H19" s="37">
        <f>+SUM(detalle[[#This Row],[Cantidad]:[Cantidad Asumida]])/detalle[[#This Row],[Cantidad Objetivo]]</f>
        <v>1.7</v>
      </c>
      <c r="I19" s="37">
        <f>+detalle[[#This Row],[peso]]*detalle[[#This Row],[Desempeño]]</f>
        <v>1.7</v>
      </c>
      <c r="J19" s="34" t="s">
        <v>30</v>
      </c>
      <c r="K19" s="36">
        <f>+IF(detalle[[#This Row],[Oportunidad]]="Si", detalle[[#This Row],[peso]],0%)</f>
        <v>1</v>
      </c>
      <c r="L19" s="39" t="str">
        <f>VLOOKUP(detalle[[#This Row],[Sub_Proceso]],procesos[[#All],[Nombre_Subproceso]:[% Calidad]],8,0)</f>
        <v>SI</v>
      </c>
      <c r="M19" s="36">
        <f>VLOOKUP(detalle[[#This Row],[Sub_Proceso]],procesos[[#All],[Nombre_Subproceso]:[% Calidad]],9,0)</f>
        <v>1</v>
      </c>
      <c r="N19" s="34">
        <f>IF(detalle[[#This Row],[Aplica Calidad]]="SI",ROUNDUP(detalle[[#This Row],[Cantidad]]*detalle[[#This Row],[% Calidad]],0),"")</f>
        <v>51</v>
      </c>
      <c r="P19" s="34">
        <v>51</v>
      </c>
      <c r="Q19" s="34">
        <f>IF(detalle[[#This Row],[Aplica Calidad]]="SI",detalle[[#This Row],[Cantidad Muestra]]-detalle[[#This Row],[Cumple]],"")</f>
        <v>0</v>
      </c>
      <c r="S19" s="34">
        <f>IF(detalle[[#This Row],[Aplica Calidad]]="SI",detalle[[#This Row],[No Cumple]]-detalle[[#This Row],[Acepta]],"")</f>
        <v>0</v>
      </c>
      <c r="U19" s="34">
        <f>IF(detalle[[#This Row],[Aplica Calidad]]="SI",detalle[[#This Row],[No Acepta]]-detalle[[#This Row],[Se Mantiene]],"")</f>
        <v>0</v>
      </c>
      <c r="V1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9" s="36">
        <f>IF(detalle[[#This Row],[Aplica Calidad]]="SI",IF(detalle[[#This Row],[Cumple]]&lt;&gt;"",100%-IFERROR((detalle[[#This Row],[Acepta]]+detalle[[#This Row],[Se Mantiene]])/detalle[[#This Row],[Cantidad Muestra]],0),""),"")</f>
        <v>1</v>
      </c>
      <c r="X19" s="36">
        <f>IF(detalle[[#This Row],[Aplica Calidad]]="SI",VLOOKUP(detalle[[#This Row],[Sub_Proceso]],procesos[[#All],[Nombre_Subproceso]:[Peso_Calidad]],10,0),"")</f>
        <v>1</v>
      </c>
      <c r="Y19" s="36">
        <f>IF(detalle[[#This Row],[% Calidad Proceso]]&lt;&gt;"",detalle[[#This Row],[% Calidad Proceso]]*detalle[[#This Row],[% Peso para Calidad]],"")</f>
        <v>1</v>
      </c>
      <c r="AA19" s="34" t="str">
        <f>MID(detalle[[#This Row],[Identificador]],1,FIND("/",detalle[[#This Row],[Identificador]])-1)</f>
        <v>SERGIO ALEJANDRO ARDILA VERGARA</v>
      </c>
      <c r="AB19" s="34" t="str">
        <f>MID(detalle[[#This Row],[Identificador]],LEN(detalle[[#This Row],[Persona]])+2,250)</f>
        <v>Personas Naturales /Elaboración de comunicaciones de resultados /Combinación de Correspondencia.</v>
      </c>
    </row>
    <row r="20" spans="1:28" ht="14.45" hidden="1">
      <c r="A20" s="34" t="s">
        <v>31</v>
      </c>
      <c r="B20" s="35">
        <v>45722</v>
      </c>
      <c r="C20" s="34">
        <f>VLOOKUP(detalle[[#This Row],[Identificador]],personas[#All],4,0)</f>
        <v>30</v>
      </c>
      <c r="D20" s="36">
        <f>VLOOKUP(detalle[[#This Row],[Identificador]],personas[#All],5,0)</f>
        <v>1</v>
      </c>
      <c r="E20" s="34">
        <v>51</v>
      </c>
      <c r="F20" s="34">
        <v>0</v>
      </c>
      <c r="G20" s="34" t="s">
        <v>49</v>
      </c>
      <c r="H20" s="37">
        <f>+SUM(detalle[[#This Row],[Cantidad]:[Cantidad Asumida]])/detalle[[#This Row],[Cantidad Objetivo]]</f>
        <v>1.7</v>
      </c>
      <c r="I20" s="37">
        <f>+detalle[[#This Row],[peso]]*detalle[[#This Row],[Desempeño]]</f>
        <v>1.7</v>
      </c>
      <c r="J20" s="34" t="s">
        <v>30</v>
      </c>
      <c r="K20" s="36">
        <f>+IF(detalle[[#This Row],[Oportunidad]]="Si", detalle[[#This Row],[peso]],0%)</f>
        <v>1</v>
      </c>
      <c r="L20" s="39" t="str">
        <f>VLOOKUP(detalle[[#This Row],[Sub_Proceso]],procesos[[#All],[Nombre_Subproceso]:[% Calidad]],8,0)</f>
        <v>SI</v>
      </c>
      <c r="M20" s="36">
        <f>VLOOKUP(detalle[[#This Row],[Sub_Proceso]],procesos[[#All],[Nombre_Subproceso]:[% Calidad]],9,0)</f>
        <v>1</v>
      </c>
      <c r="N20" s="34">
        <f>IF(detalle[[#This Row],[Aplica Calidad]]="SI",ROUNDUP(detalle[[#This Row],[Cantidad]]*detalle[[#This Row],[% Calidad]],0),"")</f>
        <v>51</v>
      </c>
      <c r="P20" s="34">
        <v>1</v>
      </c>
      <c r="Q20" s="34">
        <f>IF(detalle[[#This Row],[Aplica Calidad]]="SI",detalle[[#This Row],[Cantidad Muestra]]-detalle[[#This Row],[Cumple]],"")</f>
        <v>50</v>
      </c>
      <c r="S20" s="34">
        <f>IF(detalle[[#This Row],[Aplica Calidad]]="SI",detalle[[#This Row],[No Cumple]]-detalle[[#This Row],[Acepta]],"")</f>
        <v>50</v>
      </c>
      <c r="U20" s="34">
        <f>IF(detalle[[#This Row],[Aplica Calidad]]="SI",detalle[[#This Row],[No Acepta]]-detalle[[#This Row],[Se Mantiene]],"")</f>
        <v>50</v>
      </c>
      <c r="V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 s="36">
        <f>IF(detalle[[#This Row],[Aplica Calidad]]="SI",IF(detalle[[#This Row],[Cumple]]&lt;&gt;"",100%-IFERROR((detalle[[#This Row],[Acepta]]+detalle[[#This Row],[Se Mantiene]])/detalle[[#This Row],[Cantidad Muestra]],0),""),"")</f>
        <v>1</v>
      </c>
      <c r="X20" s="36">
        <f>IF(detalle[[#This Row],[Aplica Calidad]]="SI",VLOOKUP(detalle[[#This Row],[Sub_Proceso]],procesos[[#All],[Nombre_Subproceso]:[Peso_Calidad]],10,0),"")</f>
        <v>1</v>
      </c>
      <c r="Y20" s="36">
        <f>IF(detalle[[#This Row],[% Calidad Proceso]]&lt;&gt;"",detalle[[#This Row],[% Calidad Proceso]]*detalle[[#This Row],[% Peso para Calidad]],"")</f>
        <v>1</v>
      </c>
      <c r="AA20" s="34" t="str">
        <f>MID(detalle[[#This Row],[Identificador]],1,FIND("/",detalle[[#This Row],[Identificador]])-1)</f>
        <v>WILLIAM ALBERTO MENDOZA SANDOVAL</v>
      </c>
      <c r="AB20" s="34" t="str">
        <f>MID(detalle[[#This Row],[Identificador]],LEN(detalle[[#This Row],[Persona]])+2,250)</f>
        <v>Personas Naturales /Elaboración de comunicaciones de resultados /Combinación de Correspondencia.</v>
      </c>
    </row>
    <row r="21" spans="1:28" ht="14.45" hidden="1">
      <c r="A21" s="34" t="s">
        <v>53</v>
      </c>
      <c r="B21" s="35">
        <v>45723</v>
      </c>
      <c r="C21" s="34">
        <f>VLOOKUP(detalle[[#This Row],[Identificador]],personas[#All],4,0)</f>
        <v>11</v>
      </c>
      <c r="D21" s="36">
        <f>VLOOKUP(detalle[[#This Row],[Identificador]],personas[#All],5,0)</f>
        <v>1</v>
      </c>
      <c r="E21" s="34">
        <v>11</v>
      </c>
      <c r="F21" s="34">
        <v>0</v>
      </c>
      <c r="H21" s="37">
        <f>+SUM(detalle[[#This Row],[Cantidad]:[Cantidad Asumida]])/detalle[[#This Row],[Cantidad Objetivo]]</f>
        <v>1</v>
      </c>
      <c r="I21" s="37">
        <f>+detalle[[#This Row],[peso]]*detalle[[#This Row],[Desempeño]]</f>
        <v>1</v>
      </c>
      <c r="J21" s="34" t="s">
        <v>30</v>
      </c>
      <c r="K21" s="36">
        <f>+IF(detalle[[#This Row],[Oportunidad]]="Si", detalle[[#This Row],[peso]],0%)</f>
        <v>1</v>
      </c>
      <c r="L21" s="39" t="str">
        <f>VLOOKUP(detalle[[#This Row],[Sub_Proceso]],procesos[[#All],[Nombre_Subproceso]:[% Calidad]],8,0)</f>
        <v>NO</v>
      </c>
      <c r="M21" s="36">
        <f>VLOOKUP(detalle[[#This Row],[Sub_Proceso]],procesos[[#All],[Nombre_Subproceso]:[% Calidad]],9,0)</f>
        <v>0</v>
      </c>
      <c r="N21" s="34" t="str">
        <f>IF(detalle[[#This Row],[Aplica Calidad]]="SI",ROUNDUP(detalle[[#This Row],[Cantidad]]*detalle[[#This Row],[% Calidad]],0),"")</f>
        <v/>
      </c>
      <c r="Q21" s="34" t="str">
        <f>IF(detalle[[#This Row],[Aplica Calidad]]="SI",detalle[[#This Row],[Cantidad Muestra]]-detalle[[#This Row],[Cumple]],"")</f>
        <v/>
      </c>
      <c r="S21" s="34" t="str">
        <f>IF(detalle[[#This Row],[Aplica Calidad]]="SI",detalle[[#This Row],[No Cumple]]-detalle[[#This Row],[Acepta]],"")</f>
        <v/>
      </c>
      <c r="U21" s="34" t="str">
        <f>IF(detalle[[#This Row],[Aplica Calidad]]="SI",detalle[[#This Row],[No Acepta]]-detalle[[#This Row],[Se Mantiene]],"")</f>
        <v/>
      </c>
      <c r="V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 s="36" t="str">
        <f>IF(detalle[[#This Row],[Aplica Calidad]]="SI",IF(detalle[[#This Row],[Cumple]]&lt;&gt;"",100%-IFERROR((detalle[[#This Row],[Acepta]]+detalle[[#This Row],[Se Mantiene]])/detalle[[#This Row],[Cantidad Muestra]],0),""),"")</f>
        <v/>
      </c>
      <c r="X21" s="36" t="str">
        <f>IF(detalle[[#This Row],[Aplica Calidad]]="SI",VLOOKUP(detalle[[#This Row],[Sub_Proceso]],procesos[[#All],[Nombre_Subproceso]:[Peso_Calidad]],10,0),"")</f>
        <v/>
      </c>
      <c r="Y21" s="36" t="str">
        <f>IF(detalle[[#This Row],[% Calidad Proceso]]&lt;&gt;"",detalle[[#This Row],[% Calidad Proceso]]*detalle[[#This Row],[% Peso para Calidad]],"")</f>
        <v/>
      </c>
      <c r="AA21" s="34" t="str">
        <f>MID(detalle[[#This Row],[Identificador]],1,FIND("/",detalle[[#This Row],[Identificador]])-1)</f>
        <v>MANUEL ALEJANDRO SANTIZ CARVAJAL</v>
      </c>
      <c r="AB21" s="34" t="str">
        <f>MID(detalle[[#This Row],[Identificador]],LEN(detalle[[#This Row],[Persona]])+2,250)</f>
        <v xml:space="preserve">Personas Naturales /Auditoria Reclamaciones Personas Naturales Sin Calidad Interna </v>
      </c>
    </row>
    <row r="22" spans="1:28" ht="14.45" hidden="1">
      <c r="A22" s="34" t="s">
        <v>54</v>
      </c>
      <c r="B22" s="35">
        <v>45723</v>
      </c>
      <c r="C22" s="34">
        <f>VLOOKUP(detalle[[#This Row],[Identificador]],personas[#All],4,0)</f>
        <v>11</v>
      </c>
      <c r="D22" s="36">
        <f>VLOOKUP(detalle[[#This Row],[Identificador]],personas[#All],5,0)</f>
        <v>1</v>
      </c>
      <c r="E22" s="34">
        <v>11</v>
      </c>
      <c r="F22" s="34">
        <v>0</v>
      </c>
      <c r="H22" s="37">
        <f>+SUM(detalle[[#This Row],[Cantidad]:[Cantidad Asumida]])/detalle[[#This Row],[Cantidad Objetivo]]</f>
        <v>1</v>
      </c>
      <c r="I22" s="37">
        <f>+detalle[[#This Row],[peso]]*detalle[[#This Row],[Desempeño]]</f>
        <v>1</v>
      </c>
      <c r="J22" s="34" t="s">
        <v>30</v>
      </c>
      <c r="K22" s="36">
        <f>+IF(detalle[[#This Row],[Oportunidad]]="Si", detalle[[#This Row],[peso]],0%)</f>
        <v>1</v>
      </c>
      <c r="L22" s="39" t="str">
        <f>VLOOKUP(detalle[[#This Row],[Sub_Proceso]],procesos[[#All],[Nombre_Subproceso]:[% Calidad]],8,0)</f>
        <v>NO</v>
      </c>
      <c r="M22" s="36">
        <f>VLOOKUP(detalle[[#This Row],[Sub_Proceso]],procesos[[#All],[Nombre_Subproceso]:[% Calidad]],9,0)</f>
        <v>0</v>
      </c>
      <c r="N22" s="34" t="str">
        <f>IF(detalle[[#This Row],[Aplica Calidad]]="SI",ROUNDUP(detalle[[#This Row],[Cantidad]]*detalle[[#This Row],[% Calidad]],0),"")</f>
        <v/>
      </c>
      <c r="Q22" s="34" t="str">
        <f>IF(detalle[[#This Row],[Aplica Calidad]]="SI",detalle[[#This Row],[Cantidad Muestra]]-detalle[[#This Row],[Cumple]],"")</f>
        <v/>
      </c>
      <c r="S22" s="34" t="str">
        <f>IF(detalle[[#This Row],[Aplica Calidad]]="SI",detalle[[#This Row],[No Cumple]]-detalle[[#This Row],[Acepta]],"")</f>
        <v/>
      </c>
      <c r="U22" s="34" t="str">
        <f>IF(detalle[[#This Row],[Aplica Calidad]]="SI",detalle[[#This Row],[No Acepta]]-detalle[[#This Row],[Se Mantiene]],"")</f>
        <v/>
      </c>
      <c r="V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 s="36" t="str">
        <f>IF(detalle[[#This Row],[Aplica Calidad]]="SI",IF(detalle[[#This Row],[Cumple]]&lt;&gt;"",100%-IFERROR((detalle[[#This Row],[Acepta]]+detalle[[#This Row],[Se Mantiene]])/detalle[[#This Row],[Cantidad Muestra]],0),""),"")</f>
        <v/>
      </c>
      <c r="X22" s="36" t="str">
        <f>IF(detalle[[#This Row],[Aplica Calidad]]="SI",VLOOKUP(detalle[[#This Row],[Sub_Proceso]],procesos[[#All],[Nombre_Subproceso]:[Peso_Calidad]],10,0),"")</f>
        <v/>
      </c>
      <c r="Y22" s="36" t="str">
        <f>IF(detalle[[#This Row],[% Calidad Proceso]]&lt;&gt;"",detalle[[#This Row],[% Calidad Proceso]]*detalle[[#This Row],[% Peso para Calidad]],"")</f>
        <v/>
      </c>
      <c r="AA22" s="34" t="str">
        <f>MID(detalle[[#This Row],[Identificador]],1,FIND("/",detalle[[#This Row],[Identificador]])-1)</f>
        <v>DIEGO DAVID RESTREPO BARRIOS</v>
      </c>
      <c r="AB22" s="34" t="str">
        <f>MID(detalle[[#This Row],[Identificador]],LEN(detalle[[#This Row],[Persona]])+2,250)</f>
        <v xml:space="preserve">Personas Naturales /Auditoria Reclamaciones Personas Naturales Sin Calidad Interna </v>
      </c>
    </row>
    <row r="23" spans="1:28" ht="14.45" hidden="1">
      <c r="A23" s="34" t="s">
        <v>55</v>
      </c>
      <c r="B23" s="35">
        <v>45723</v>
      </c>
      <c r="C23" s="34">
        <f>VLOOKUP(detalle[[#This Row],[Identificador]],personas[#All],4,0)</f>
        <v>11</v>
      </c>
      <c r="D23" s="36">
        <f>VLOOKUP(detalle[[#This Row],[Identificador]],personas[#All],5,0)</f>
        <v>1</v>
      </c>
      <c r="E23" s="34">
        <v>11</v>
      </c>
      <c r="F23" s="34">
        <v>0</v>
      </c>
      <c r="H23" s="37">
        <f>+SUM(detalle[[#This Row],[Cantidad]:[Cantidad Asumida]])/detalle[[#This Row],[Cantidad Objetivo]]</f>
        <v>1</v>
      </c>
      <c r="I23" s="37">
        <f>+detalle[[#This Row],[peso]]*detalle[[#This Row],[Desempeño]]</f>
        <v>1</v>
      </c>
      <c r="J23" s="34" t="s">
        <v>30</v>
      </c>
      <c r="K23" s="36">
        <f>+IF(detalle[[#This Row],[Oportunidad]]="Si", detalle[[#This Row],[peso]],0%)</f>
        <v>1</v>
      </c>
      <c r="L23" s="39" t="str">
        <f>VLOOKUP(detalle[[#This Row],[Sub_Proceso]],procesos[[#All],[Nombre_Subproceso]:[% Calidad]],8,0)</f>
        <v>NO</v>
      </c>
      <c r="M23" s="36">
        <f>VLOOKUP(detalle[[#This Row],[Sub_Proceso]],procesos[[#All],[Nombre_Subproceso]:[% Calidad]],9,0)</f>
        <v>0</v>
      </c>
      <c r="N23" s="34" t="str">
        <f>IF(detalle[[#This Row],[Aplica Calidad]]="SI",ROUNDUP(detalle[[#This Row],[Cantidad]]*detalle[[#This Row],[% Calidad]],0),"")</f>
        <v/>
      </c>
      <c r="Q23" s="34" t="str">
        <f>IF(detalle[[#This Row],[Aplica Calidad]]="SI",detalle[[#This Row],[Cantidad Muestra]]-detalle[[#This Row],[Cumple]],"")</f>
        <v/>
      </c>
      <c r="S23" s="34" t="str">
        <f>IF(detalle[[#This Row],[Aplica Calidad]]="SI",detalle[[#This Row],[No Cumple]]-detalle[[#This Row],[Acepta]],"")</f>
        <v/>
      </c>
      <c r="U23" s="34" t="str">
        <f>IF(detalle[[#This Row],[Aplica Calidad]]="SI",detalle[[#This Row],[No Acepta]]-detalle[[#This Row],[Se Mantiene]],"")</f>
        <v/>
      </c>
      <c r="V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 s="36" t="str">
        <f>IF(detalle[[#This Row],[Aplica Calidad]]="SI",IF(detalle[[#This Row],[Cumple]]&lt;&gt;"",100%-IFERROR((detalle[[#This Row],[Acepta]]+detalle[[#This Row],[Se Mantiene]])/detalle[[#This Row],[Cantidad Muestra]],0),""),"")</f>
        <v/>
      </c>
      <c r="X23" s="36" t="str">
        <f>IF(detalle[[#This Row],[Aplica Calidad]]="SI",VLOOKUP(detalle[[#This Row],[Sub_Proceso]],procesos[[#All],[Nombre_Subproceso]:[Peso_Calidad]],10,0),"")</f>
        <v/>
      </c>
      <c r="Y23" s="36" t="str">
        <f>IF(detalle[[#This Row],[% Calidad Proceso]]&lt;&gt;"",detalle[[#This Row],[% Calidad Proceso]]*detalle[[#This Row],[% Peso para Calidad]],"")</f>
        <v/>
      </c>
      <c r="AA23" s="34" t="str">
        <f>MID(detalle[[#This Row],[Identificador]],1,FIND("/",detalle[[#This Row],[Identificador]])-1)</f>
        <v>SERGIO ALEJANDRO ARDILA VERGARA</v>
      </c>
      <c r="AB23" s="34" t="str">
        <f>MID(detalle[[#This Row],[Identificador]],LEN(detalle[[#This Row],[Persona]])+2,250)</f>
        <v xml:space="preserve">Personas Naturales /Auditoria Reclamaciones Personas Naturales Sin Calidad Interna </v>
      </c>
    </row>
    <row r="24" spans="1:28" ht="14.45" hidden="1">
      <c r="A24" s="34" t="s">
        <v>56</v>
      </c>
      <c r="B24" s="35">
        <v>45723</v>
      </c>
      <c r="C24" s="34">
        <f>VLOOKUP(detalle[[#This Row],[Identificador]],personas[#All],4,0)</f>
        <v>11</v>
      </c>
      <c r="D24" s="36">
        <f>VLOOKUP(detalle[[#This Row],[Identificador]],personas[#All],5,0)</f>
        <v>1</v>
      </c>
      <c r="E24" s="34">
        <v>11</v>
      </c>
      <c r="F24" s="34">
        <v>0</v>
      </c>
      <c r="H24" s="37">
        <f>+SUM(detalle[[#This Row],[Cantidad]:[Cantidad Asumida]])/detalle[[#This Row],[Cantidad Objetivo]]</f>
        <v>1</v>
      </c>
      <c r="I24" s="37">
        <f>+detalle[[#This Row],[peso]]*detalle[[#This Row],[Desempeño]]</f>
        <v>1</v>
      </c>
      <c r="J24" s="34" t="s">
        <v>30</v>
      </c>
      <c r="K24" s="36">
        <f>+IF(detalle[[#This Row],[Oportunidad]]="Si", detalle[[#This Row],[peso]],0%)</f>
        <v>1</v>
      </c>
      <c r="L24" s="39" t="str">
        <f>VLOOKUP(detalle[[#This Row],[Sub_Proceso]],procesos[[#All],[Nombre_Subproceso]:[% Calidad]],8,0)</f>
        <v>SI</v>
      </c>
      <c r="M24" s="36">
        <f>VLOOKUP(detalle[[#This Row],[Sub_Proceso]],procesos[[#All],[Nombre_Subproceso]:[% Calidad]],9,0)</f>
        <v>0.3</v>
      </c>
      <c r="N24" s="34">
        <v>25</v>
      </c>
      <c r="P24" s="34">
        <v>25</v>
      </c>
      <c r="Q24" s="34">
        <f>IF(detalle[[#This Row],[Aplica Calidad]]="SI",detalle[[#This Row],[Cantidad Muestra]]-detalle[[#This Row],[Cumple]],"")</f>
        <v>0</v>
      </c>
      <c r="S24" s="34">
        <f>IF(detalle[[#This Row],[Aplica Calidad]]="SI",detalle[[#This Row],[No Cumple]]-detalle[[#This Row],[Acepta]],"")</f>
        <v>0</v>
      </c>
      <c r="U24" s="34">
        <f>IF(detalle[[#This Row],[Aplica Calidad]]="SI",detalle[[#This Row],[No Acepta]]-detalle[[#This Row],[Se Mantiene]],"")</f>
        <v>0</v>
      </c>
      <c r="V2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 s="36">
        <f>IF(detalle[[#This Row],[Aplica Calidad]]="SI",IF(detalle[[#This Row],[Cumple]]&lt;&gt;"",100%-IFERROR((detalle[[#This Row],[Acepta]]+detalle[[#This Row],[Se Mantiene]])/detalle[[#This Row],[Cantidad Muestra]],0),""),"")</f>
        <v>1</v>
      </c>
      <c r="X24" s="36">
        <f>IF(detalle[[#This Row],[Aplica Calidad]]="SI",VLOOKUP(detalle[[#This Row],[Sub_Proceso]],procesos[[#All],[Nombre_Subproceso]:[Peso_Calidad]],10,0),"")</f>
        <v>1</v>
      </c>
      <c r="Y24" s="36">
        <f>IF(detalle[[#This Row],[% Calidad Proceso]]&lt;&gt;"",detalle[[#This Row],[% Calidad Proceso]]*detalle[[#This Row],[% Peso para Calidad]],"")</f>
        <v>1</v>
      </c>
      <c r="AA24" s="34" t="str">
        <f>MID(detalle[[#This Row],[Identificador]],1,FIND("/",detalle[[#This Row],[Identificador]])-1)</f>
        <v>WILLIAM ALBERTO MENDOZA SANDOVAL</v>
      </c>
      <c r="AB24" s="34" t="str">
        <f>MID(detalle[[#This Row],[Identificador]],LEN(detalle[[#This Row],[Persona]])+2,250)</f>
        <v xml:space="preserve">Personas Naturales /Auditoria Reclamaciones Personas Naturales </v>
      </c>
    </row>
    <row r="25" spans="1:28" ht="14.45" hidden="1">
      <c r="A25" s="34" t="s">
        <v>48</v>
      </c>
      <c r="B25" s="35">
        <v>45726</v>
      </c>
      <c r="C25" s="34">
        <f>VLOOKUP(detalle[[#This Row],[Identificador]],personas[#All],4,0)</f>
        <v>30</v>
      </c>
      <c r="D25" s="36">
        <f>VLOOKUP(detalle[[#This Row],[Identificador]],personas[#All],5,0)</f>
        <v>1</v>
      </c>
      <c r="E25" s="34">
        <v>51</v>
      </c>
      <c r="F25" s="34">
        <v>0</v>
      </c>
      <c r="G25" s="34" t="s">
        <v>57</v>
      </c>
      <c r="H25" s="37">
        <f>+SUM(detalle[[#This Row],[Cantidad]:[Cantidad Asumida]])/detalle[[#This Row],[Cantidad Objetivo]]</f>
        <v>1.7</v>
      </c>
      <c r="I25" s="37">
        <f>+detalle[[#This Row],[peso]]*detalle[[#This Row],[Desempeño]]</f>
        <v>1.7</v>
      </c>
      <c r="J25" s="34" t="s">
        <v>30</v>
      </c>
      <c r="K25" s="36">
        <f>+IF(detalle[[#This Row],[Oportunidad]]="Si", detalle[[#This Row],[peso]],0%)</f>
        <v>1</v>
      </c>
      <c r="L25" s="39" t="str">
        <f>VLOOKUP(detalle[[#This Row],[Sub_Proceso]],procesos[[#All],[Nombre_Subproceso]:[% Calidad]],8,0)</f>
        <v>SI</v>
      </c>
      <c r="M25" s="36">
        <f>VLOOKUP(detalle[[#This Row],[Sub_Proceso]],procesos[[#All],[Nombre_Subproceso]:[% Calidad]],9,0)</f>
        <v>1</v>
      </c>
      <c r="N25" s="34">
        <f>IF(detalle[[#This Row],[Aplica Calidad]]="SI",ROUNDUP(detalle[[#This Row],[Cantidad]]*detalle[[#This Row],[% Calidad]],0),"")</f>
        <v>51</v>
      </c>
      <c r="P25" s="34">
        <v>51</v>
      </c>
      <c r="Q25" s="34">
        <f>IF(detalle[[#This Row],[Aplica Calidad]]="SI",detalle[[#This Row],[Cantidad Muestra]]-detalle[[#This Row],[Cumple]],"")</f>
        <v>0</v>
      </c>
      <c r="S25" s="34">
        <f>IF(detalle[[#This Row],[Aplica Calidad]]="SI",detalle[[#This Row],[No Cumple]]-detalle[[#This Row],[Acepta]],"")</f>
        <v>0</v>
      </c>
      <c r="U25" s="34">
        <f>IF(detalle[[#This Row],[Aplica Calidad]]="SI",detalle[[#This Row],[No Acepta]]-detalle[[#This Row],[Se Mantiene]],"")</f>
        <v>0</v>
      </c>
      <c r="V2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5" s="36">
        <f>IF(detalle[[#This Row],[Aplica Calidad]]="SI",IF(detalle[[#This Row],[Cumple]]&lt;&gt;"",100%-IFERROR((detalle[[#This Row],[Acepta]]+detalle[[#This Row],[Se Mantiene]])/detalle[[#This Row],[Cantidad Muestra]],0),""),"")</f>
        <v>1</v>
      </c>
      <c r="X25" s="36">
        <f>IF(detalle[[#This Row],[Aplica Calidad]]="SI",VLOOKUP(detalle[[#This Row],[Sub_Proceso]],procesos[[#All],[Nombre_Subproceso]:[Peso_Calidad]],10,0),"")</f>
        <v>1</v>
      </c>
      <c r="Y25" s="36">
        <f>IF(detalle[[#This Row],[% Calidad Proceso]]&lt;&gt;"",detalle[[#This Row],[% Calidad Proceso]]*detalle[[#This Row],[% Peso para Calidad]],"")</f>
        <v>1</v>
      </c>
      <c r="AA25" s="34" t="str">
        <f>MID(detalle[[#This Row],[Identificador]],1,FIND("/",detalle[[#This Row],[Identificador]])-1)</f>
        <v>MANUEL ALEJANDRO SANTIZ CARVAJAL</v>
      </c>
      <c r="AB25" s="34" t="str">
        <f>MID(detalle[[#This Row],[Identificador]],LEN(detalle[[#This Row],[Persona]])+2,250)</f>
        <v>Personas Naturales /Elaboración de comunicaciones de veracidad /Combinación de Correspondencia.</v>
      </c>
    </row>
    <row r="26" spans="1:28" ht="14.45" hidden="1">
      <c r="A26" s="34" t="s">
        <v>50</v>
      </c>
      <c r="B26" s="35">
        <v>45726</v>
      </c>
      <c r="C26" s="34">
        <f>VLOOKUP(detalle[[#This Row],[Identificador]],personas[#All],4,0)</f>
        <v>30</v>
      </c>
      <c r="D26" s="36">
        <f>VLOOKUP(detalle[[#This Row],[Identificador]],personas[#All],5,0)</f>
        <v>1</v>
      </c>
      <c r="E26" s="34">
        <v>51</v>
      </c>
      <c r="F26" s="34">
        <v>0</v>
      </c>
      <c r="G26" s="34" t="s">
        <v>57</v>
      </c>
      <c r="H26" s="37">
        <f>+SUM(detalle[[#This Row],[Cantidad]:[Cantidad Asumida]])/detalle[[#This Row],[Cantidad Objetivo]]</f>
        <v>1.7</v>
      </c>
      <c r="I26" s="37">
        <f>+detalle[[#This Row],[peso]]*detalle[[#This Row],[Desempeño]]</f>
        <v>1.7</v>
      </c>
      <c r="J26" s="34" t="s">
        <v>30</v>
      </c>
      <c r="K26" s="36">
        <f>+IF(detalle[[#This Row],[Oportunidad]]="Si", detalle[[#This Row],[peso]],0%)</f>
        <v>1</v>
      </c>
      <c r="L26" s="39" t="str">
        <f>VLOOKUP(detalle[[#This Row],[Sub_Proceso]],procesos[[#All],[Nombre_Subproceso]:[% Calidad]],8,0)</f>
        <v>SI</v>
      </c>
      <c r="M26" s="36">
        <f>VLOOKUP(detalle[[#This Row],[Sub_Proceso]],procesos[[#All],[Nombre_Subproceso]:[% Calidad]],9,0)</f>
        <v>1</v>
      </c>
      <c r="N26" s="34">
        <f>IF(detalle[[#This Row],[Aplica Calidad]]="SI",ROUNDUP(detalle[[#This Row],[Cantidad]]*detalle[[#This Row],[% Calidad]],0),"")</f>
        <v>51</v>
      </c>
      <c r="P26" s="34">
        <v>45</v>
      </c>
      <c r="Q26" s="34">
        <f>IF(detalle[[#This Row],[Aplica Calidad]]="SI",detalle[[#This Row],[Cantidad Muestra]]-detalle[[#This Row],[Cumple]],"")</f>
        <v>6</v>
      </c>
      <c r="S26" s="34">
        <f>IF(detalle[[#This Row],[Aplica Calidad]]="SI",detalle[[#This Row],[No Cumple]]-detalle[[#This Row],[Acepta]],"")</f>
        <v>6</v>
      </c>
      <c r="T26" s="34">
        <v>6</v>
      </c>
      <c r="U26" s="34">
        <f>IF(detalle[[#This Row],[Aplica Calidad]]="SI",detalle[[#This Row],[No Acepta]]-detalle[[#This Row],[Se Mantiene]],"")</f>
        <v>0</v>
      </c>
      <c r="V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 s="36">
        <f>IF(detalle[[#This Row],[Aplica Calidad]]="SI",IF(detalle[[#This Row],[Cumple]]&lt;&gt;"",100%-IFERROR((detalle[[#This Row],[Acepta]]+detalle[[#This Row],[Se Mantiene]])/detalle[[#This Row],[Cantidad Muestra]],0),""),"")</f>
        <v>0.88235294117647056</v>
      </c>
      <c r="X26" s="36">
        <f>IF(detalle[[#This Row],[Aplica Calidad]]="SI",VLOOKUP(detalle[[#This Row],[Sub_Proceso]],procesos[[#All],[Nombre_Subproceso]:[Peso_Calidad]],10,0),"")</f>
        <v>1</v>
      </c>
      <c r="Y26" s="36">
        <f>IF(detalle[[#This Row],[% Calidad Proceso]]&lt;&gt;"",detalle[[#This Row],[% Calidad Proceso]]*detalle[[#This Row],[% Peso para Calidad]],"")</f>
        <v>0.88235294117647056</v>
      </c>
      <c r="AA26" s="34" t="str">
        <f>MID(detalle[[#This Row],[Identificador]],1,FIND("/",detalle[[#This Row],[Identificador]])-1)</f>
        <v>DIEGO DAVID RESTREPO BARRIOS</v>
      </c>
      <c r="AB26" s="34" t="str">
        <f>MID(detalle[[#This Row],[Identificador]],LEN(detalle[[#This Row],[Persona]])+2,250)</f>
        <v>Personas Naturales /Elaboración de comunicaciones de resultados /Combinación de Correspondencia.</v>
      </c>
    </row>
    <row r="27" spans="1:28" ht="14.45" hidden="1">
      <c r="A27" s="34" t="s">
        <v>31</v>
      </c>
      <c r="B27" s="35">
        <v>45726</v>
      </c>
      <c r="C27" s="34">
        <f>VLOOKUP(detalle[[#This Row],[Identificador]],personas[#All],4,0)</f>
        <v>30</v>
      </c>
      <c r="D27" s="36">
        <f>VLOOKUP(detalle[[#This Row],[Identificador]],personas[#All],5,0)</f>
        <v>1</v>
      </c>
      <c r="E27" s="34">
        <v>30</v>
      </c>
      <c r="F27" s="34">
        <v>0</v>
      </c>
      <c r="G27" s="34" t="s">
        <v>58</v>
      </c>
      <c r="H27" s="37">
        <f>+SUM(detalle[[#This Row],[Cantidad]:[Cantidad Asumida]])/detalle[[#This Row],[Cantidad Objetivo]]</f>
        <v>1</v>
      </c>
      <c r="I27" s="37">
        <f>+detalle[[#This Row],[peso]]*detalle[[#This Row],[Desempeño]]</f>
        <v>1</v>
      </c>
      <c r="J27" s="34" t="s">
        <v>30</v>
      </c>
      <c r="K27" s="36">
        <f>+IF(detalle[[#This Row],[Oportunidad]]="Si", detalle[[#This Row],[peso]],0%)</f>
        <v>1</v>
      </c>
      <c r="L27" s="39" t="str">
        <f>VLOOKUP(detalle[[#This Row],[Sub_Proceso]],procesos[[#All],[Nombre_Subproceso]:[% Calidad]],8,0)</f>
        <v>SI</v>
      </c>
      <c r="M27" s="36">
        <f>VLOOKUP(detalle[[#This Row],[Sub_Proceso]],procesos[[#All],[Nombre_Subproceso]:[% Calidad]],9,0)</f>
        <v>1</v>
      </c>
      <c r="N27" s="34">
        <f>IF(detalle[[#This Row],[Aplica Calidad]]="SI",ROUNDUP(detalle[[#This Row],[Cantidad]]*detalle[[#This Row],[% Calidad]],0),"")</f>
        <v>30</v>
      </c>
      <c r="P27" s="34">
        <v>51</v>
      </c>
      <c r="Q27" s="34">
        <f>IF(detalle[[#This Row],[Aplica Calidad]]="SI",detalle[[#This Row],[Cantidad Muestra]]-detalle[[#This Row],[Cumple]],"")</f>
        <v>-21</v>
      </c>
      <c r="S27" s="34">
        <f>IF(detalle[[#This Row],[Aplica Calidad]]="SI",detalle[[#This Row],[No Cumple]]-detalle[[#This Row],[Acepta]],"")</f>
        <v>-21</v>
      </c>
      <c r="U27" s="34">
        <f>IF(detalle[[#This Row],[Aplica Calidad]]="SI",detalle[[#This Row],[No Acepta]]-detalle[[#This Row],[Se Mantiene]],"")</f>
        <v>-21</v>
      </c>
      <c r="V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 s="36">
        <f>IF(detalle[[#This Row],[Aplica Calidad]]="SI",IF(detalle[[#This Row],[Cumple]]&lt;&gt;"",100%-IFERROR((detalle[[#This Row],[Acepta]]+detalle[[#This Row],[Se Mantiene]])/detalle[[#This Row],[Cantidad Muestra]],0),""),"")</f>
        <v>1</v>
      </c>
      <c r="X27" s="36">
        <f>IF(detalle[[#This Row],[Aplica Calidad]]="SI",VLOOKUP(detalle[[#This Row],[Sub_Proceso]],procesos[[#All],[Nombre_Subproceso]:[Peso_Calidad]],10,0),"")</f>
        <v>1</v>
      </c>
      <c r="Y27" s="36">
        <f>IF(detalle[[#This Row],[% Calidad Proceso]]&lt;&gt;"",detalle[[#This Row],[% Calidad Proceso]]*detalle[[#This Row],[% Peso para Calidad]],"")</f>
        <v>1</v>
      </c>
      <c r="AA27" s="34" t="str">
        <f>MID(detalle[[#This Row],[Identificador]],1,FIND("/",detalle[[#This Row],[Identificador]])-1)</f>
        <v>WILLIAM ALBERTO MENDOZA SANDOVAL</v>
      </c>
      <c r="AB27" s="34" t="str">
        <f>MID(detalle[[#This Row],[Identificador]],LEN(detalle[[#This Row],[Persona]])+2,250)</f>
        <v>Personas Naturales /Elaboración de comunicaciones de resultados /Combinación de Correspondencia.</v>
      </c>
    </row>
    <row r="28" spans="1:28" ht="14.45" hidden="1">
      <c r="A28" s="34" t="s">
        <v>51</v>
      </c>
      <c r="B28" s="35">
        <v>45726</v>
      </c>
      <c r="C28" s="34">
        <f>VLOOKUP(detalle[[#This Row],[Identificador]],personas[#All],4,0)</f>
        <v>30</v>
      </c>
      <c r="D28" s="36">
        <f>VLOOKUP(detalle[[#This Row],[Identificador]],personas[#All],5,0)</f>
        <v>1</v>
      </c>
      <c r="E28" s="34">
        <v>51</v>
      </c>
      <c r="F28" s="34">
        <v>0</v>
      </c>
      <c r="G28" s="34" t="s">
        <v>57</v>
      </c>
      <c r="H28" s="37">
        <f>+SUM(detalle[[#This Row],[Cantidad]:[Cantidad Asumida]])/detalle[[#This Row],[Cantidad Objetivo]]</f>
        <v>1.7</v>
      </c>
      <c r="I28" s="37">
        <f>+detalle[[#This Row],[peso]]*detalle[[#This Row],[Desempeño]]</f>
        <v>1.7</v>
      </c>
      <c r="J28" s="34" t="s">
        <v>46</v>
      </c>
      <c r="K28" s="36">
        <f>+IF(detalle[[#This Row],[Oportunidad]]="Si", detalle[[#This Row],[peso]],0%)</f>
        <v>0</v>
      </c>
      <c r="L28" s="39" t="str">
        <f>VLOOKUP(detalle[[#This Row],[Sub_Proceso]],procesos[[#All],[Nombre_Subproceso]:[% Calidad]],8,0)</f>
        <v>SI</v>
      </c>
      <c r="M28" s="36">
        <f>VLOOKUP(detalle[[#This Row],[Sub_Proceso]],procesos[[#All],[Nombre_Subproceso]:[% Calidad]],9,0)</f>
        <v>1</v>
      </c>
      <c r="N28" s="34">
        <f>IF(detalle[[#This Row],[Aplica Calidad]]="SI",ROUNDUP(detalle[[#This Row],[Cantidad]]*detalle[[#This Row],[% Calidad]],0),"")</f>
        <v>51</v>
      </c>
      <c r="P28" s="34">
        <v>51</v>
      </c>
      <c r="Q28" s="34">
        <f>IF(detalle[[#This Row],[Aplica Calidad]]="SI",detalle[[#This Row],[Cantidad Muestra]]-detalle[[#This Row],[Cumple]],"")</f>
        <v>0</v>
      </c>
      <c r="S28" s="34">
        <f>IF(detalle[[#This Row],[Aplica Calidad]]="SI",detalle[[#This Row],[No Cumple]]-detalle[[#This Row],[Acepta]],"")</f>
        <v>0</v>
      </c>
      <c r="U28" s="34">
        <f>IF(detalle[[#This Row],[Aplica Calidad]]="SI",detalle[[#This Row],[No Acepta]]-detalle[[#This Row],[Se Mantiene]],"")</f>
        <v>0</v>
      </c>
      <c r="V2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8" s="36">
        <f>IF(detalle[[#This Row],[Aplica Calidad]]="SI",IF(detalle[[#This Row],[Cumple]]&lt;&gt;"",100%-IFERROR((detalle[[#This Row],[Acepta]]+detalle[[#This Row],[Se Mantiene]])/detalle[[#This Row],[Cantidad Muestra]],0),""),"")</f>
        <v>1</v>
      </c>
      <c r="X28" s="36">
        <f>IF(detalle[[#This Row],[Aplica Calidad]]="SI",VLOOKUP(detalle[[#This Row],[Sub_Proceso]],procesos[[#All],[Nombre_Subproceso]:[Peso_Calidad]],10,0),"")</f>
        <v>1</v>
      </c>
      <c r="Y28" s="36">
        <f>IF(detalle[[#This Row],[% Calidad Proceso]]&lt;&gt;"",detalle[[#This Row],[% Calidad Proceso]]*detalle[[#This Row],[% Peso para Calidad]],"")</f>
        <v>1</v>
      </c>
      <c r="AA28" s="34" t="str">
        <f>MID(detalle[[#This Row],[Identificador]],1,FIND("/",detalle[[#This Row],[Identificador]])-1)</f>
        <v>SERGIO ALEJANDRO ARDILA VERGARA</v>
      </c>
      <c r="AB28" s="34" t="str">
        <f>MID(detalle[[#This Row],[Identificador]],LEN(detalle[[#This Row],[Persona]])+2,250)</f>
        <v>Personas Naturales /Elaboración de comunicaciones de resultados /Combinación de Correspondencia.</v>
      </c>
    </row>
    <row r="29" spans="1:28" ht="14.45" hidden="1">
      <c r="A29" s="34" t="s">
        <v>38</v>
      </c>
      <c r="B29" s="35">
        <v>45727</v>
      </c>
      <c r="C29" s="34">
        <f>VLOOKUP(detalle[[#This Row],[Identificador]],personas[#All],4,0)</f>
        <v>1</v>
      </c>
      <c r="D29" s="36">
        <v>1</v>
      </c>
      <c r="E29" s="34">
        <v>0.9</v>
      </c>
      <c r="F29" s="34">
        <v>0</v>
      </c>
      <c r="G29" s="34" t="s">
        <v>59</v>
      </c>
      <c r="H29" s="37">
        <f>+SUM(detalle[[#This Row],[Cantidad]:[Cantidad Asumida]])/detalle[[#This Row],[Cantidad Objetivo]]</f>
        <v>0.9</v>
      </c>
      <c r="I29" s="37">
        <f>+detalle[[#This Row],[peso]]*detalle[[#This Row],[Desempeño]]</f>
        <v>0.9</v>
      </c>
      <c r="J29" s="34" t="s">
        <v>30</v>
      </c>
      <c r="K29" s="36">
        <v>0.5</v>
      </c>
      <c r="L29" s="39" t="str">
        <f>VLOOKUP(detalle[[#This Row],[Sub_Proceso]],procesos[[#All],[Nombre_Subproceso]:[% Calidad]],8,0)</f>
        <v>NO</v>
      </c>
      <c r="M29" s="36">
        <f>VLOOKUP(detalle[[#This Row],[Sub_Proceso]],procesos[[#All],[Nombre_Subproceso]:[% Calidad]],9,0)</f>
        <v>0</v>
      </c>
      <c r="N29" s="34" t="str">
        <f>IF(detalle[[#This Row],[Aplica Calidad]]="SI",ROUNDUP(detalle[[#This Row],[Cantidad]]*detalle[[#This Row],[% Calidad]],0),"")</f>
        <v/>
      </c>
      <c r="Q29" s="34" t="str">
        <f>IF(detalle[[#This Row],[Aplica Calidad]]="SI",detalle[[#This Row],[Cantidad Muestra]]-detalle[[#This Row],[Cumple]],"")</f>
        <v/>
      </c>
      <c r="S29" s="34" t="str">
        <f>IF(detalle[[#This Row],[Aplica Calidad]]="SI",detalle[[#This Row],[No Cumple]]-detalle[[#This Row],[Acepta]],"")</f>
        <v/>
      </c>
      <c r="U29" s="34" t="str">
        <f>IF(detalle[[#This Row],[Aplica Calidad]]="SI",detalle[[#This Row],[No Acepta]]-detalle[[#This Row],[Se Mantiene]],"")</f>
        <v/>
      </c>
      <c r="V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 s="36" t="str">
        <f>IF(detalle[[#This Row],[Aplica Calidad]]="SI",IF(detalle[[#This Row],[Cumple]]&lt;&gt;"",100%-IFERROR((detalle[[#This Row],[Acepta]]+detalle[[#This Row],[Se Mantiene]])/detalle[[#This Row],[Cantidad Muestra]],0),""),"")</f>
        <v/>
      </c>
      <c r="X29" s="36" t="str">
        <f>IF(detalle[[#This Row],[Aplica Calidad]]="SI",VLOOKUP(detalle[[#This Row],[Sub_Proceso]],procesos[[#All],[Nombre_Subproceso]:[Peso_Calidad]],10,0),"")</f>
        <v/>
      </c>
      <c r="Y29" s="36" t="str">
        <f>IF(detalle[[#This Row],[% Calidad Proceso]]&lt;&gt;"",detalle[[#This Row],[% Calidad Proceso]]*detalle[[#This Row],[% Peso para Calidad]],"")</f>
        <v/>
      </c>
      <c r="AA29" s="34" t="str">
        <f>MID(detalle[[#This Row],[Identificador]],1,FIND("/",detalle[[#This Row],[Identificador]])-1)</f>
        <v>WILLIAM ALBERTO MENDOZA SANDOVAL</v>
      </c>
      <c r="AB29" s="34" t="str">
        <f>MID(detalle[[#This Row],[Identificador]],LEN(detalle[[#This Row],[Persona]])+2,250)</f>
        <v xml:space="preserve">Personas Naturales /Alistamiento y Revisión de Certificaciones Bancarias </v>
      </c>
    </row>
    <row r="30" spans="1:28" ht="14.45" hidden="1">
      <c r="A30" s="34" t="s">
        <v>28</v>
      </c>
      <c r="B30" s="35">
        <v>45727</v>
      </c>
      <c r="C30" s="34">
        <f>VLOOKUP(detalle[[#This Row],[Identificador]],personas[#All],4,0)</f>
        <v>11</v>
      </c>
      <c r="D30" s="36">
        <v>1</v>
      </c>
      <c r="E30" s="34">
        <v>1</v>
      </c>
      <c r="F30" s="34">
        <v>0</v>
      </c>
      <c r="G30" s="34" t="s">
        <v>60</v>
      </c>
      <c r="H30" s="37">
        <v>0.1</v>
      </c>
      <c r="I30" s="37">
        <f>+detalle[[#This Row],[peso]]*detalle[[#This Row],[Desempeño]]</f>
        <v>0.1</v>
      </c>
      <c r="J30" s="34" t="s">
        <v>30</v>
      </c>
      <c r="K30" s="36">
        <v>0.5</v>
      </c>
      <c r="L30" s="39" t="str">
        <f>VLOOKUP(detalle[[#This Row],[Sub_Proceso]],procesos[[#All],[Nombre_Subproceso]:[% Calidad]],8,0)</f>
        <v>NO</v>
      </c>
      <c r="M30" s="36">
        <f>VLOOKUP(detalle[[#This Row],[Sub_Proceso]],procesos[[#All],[Nombre_Subproceso]:[% Calidad]],9,0)</f>
        <v>0</v>
      </c>
      <c r="N30" s="34" t="str">
        <f>IF(detalle[[#This Row],[Aplica Calidad]]="SI",ROUNDUP(detalle[[#This Row],[Cantidad]]*detalle[[#This Row],[% Calidad]],0),"")</f>
        <v/>
      </c>
      <c r="Q30" s="34" t="str">
        <f>IF(detalle[[#This Row],[Aplica Calidad]]="SI",detalle[[#This Row],[Cantidad Muestra]]-detalle[[#This Row],[Cumple]],"")</f>
        <v/>
      </c>
      <c r="S30" s="34" t="str">
        <f>IF(detalle[[#This Row],[Aplica Calidad]]="SI",detalle[[#This Row],[No Cumple]]-detalle[[#This Row],[Acepta]],"")</f>
        <v/>
      </c>
      <c r="U30" s="34" t="str">
        <f>IF(detalle[[#This Row],[Aplica Calidad]]="SI",detalle[[#This Row],[No Acepta]]-detalle[[#This Row],[Se Mantiene]],"")</f>
        <v/>
      </c>
      <c r="V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 s="36" t="str">
        <f>IF(detalle[[#This Row],[Aplica Calidad]]="SI",IF(detalle[[#This Row],[Cumple]]&lt;&gt;"",100%-IFERROR((detalle[[#This Row],[Acepta]]+detalle[[#This Row],[Se Mantiene]])/detalle[[#This Row],[Cantidad Muestra]],0),""),"")</f>
        <v/>
      </c>
      <c r="X30" s="36" t="str">
        <f>IF(detalle[[#This Row],[Aplica Calidad]]="SI",VLOOKUP(detalle[[#This Row],[Sub_Proceso]],procesos[[#All],[Nombre_Subproceso]:[Peso_Calidad]],10,0),"")</f>
        <v/>
      </c>
      <c r="Y30" s="36" t="str">
        <f>IF(detalle[[#This Row],[% Calidad Proceso]]&lt;&gt;"",detalle[[#This Row],[% Calidad Proceso]]*detalle[[#This Row],[% Peso para Calidad]],"")</f>
        <v/>
      </c>
      <c r="AA30" s="34" t="str">
        <f>MID(detalle[[#This Row],[Identificador]],1,FIND("/",detalle[[#This Row],[Identificador]])-1)</f>
        <v>WILLIAM ALBERTO MENDOZA SANDOVAL</v>
      </c>
      <c r="AB30" s="34" t="str">
        <f>MID(detalle[[#This Row],[Identificador]],LEN(detalle[[#This Row],[Persona]])+2,250)</f>
        <v xml:space="preserve">Personas Naturales /Auditoria Reclamaciones Personas Naturales Sin Calidad Interna </v>
      </c>
    </row>
    <row r="31" spans="1:28" ht="14.45" hidden="1">
      <c r="A31" s="34" t="s">
        <v>54</v>
      </c>
      <c r="B31" s="35">
        <v>45727</v>
      </c>
      <c r="C31" s="34">
        <f>VLOOKUP(detalle[[#This Row],[Identificador]],personas[#All],4,0)</f>
        <v>11</v>
      </c>
      <c r="D31" s="36">
        <f>VLOOKUP(detalle[[#This Row],[Identificador]],personas[#All],5,0)</f>
        <v>1</v>
      </c>
      <c r="E31" s="34">
        <v>4</v>
      </c>
      <c r="F31" s="34">
        <v>7</v>
      </c>
      <c r="G31" s="34" t="s">
        <v>61</v>
      </c>
      <c r="H31" s="37">
        <f>+SUM(detalle[[#This Row],[Cantidad]:[Cantidad Asumida]])/detalle[[#This Row],[Cantidad Objetivo]]</f>
        <v>1</v>
      </c>
      <c r="I31" s="37">
        <f>+detalle[[#This Row],[peso]]*detalle[[#This Row],[Desempeño]]</f>
        <v>1</v>
      </c>
      <c r="J31" s="34" t="s">
        <v>30</v>
      </c>
      <c r="K31" s="36">
        <f>+IF(detalle[[#This Row],[Oportunidad]]="Si", detalle[[#This Row],[peso]],0%)</f>
        <v>1</v>
      </c>
      <c r="L31" s="39" t="str">
        <f>VLOOKUP(detalle[[#This Row],[Sub_Proceso]],procesos[[#All],[Nombre_Subproceso]:[% Calidad]],8,0)</f>
        <v>NO</v>
      </c>
      <c r="M31" s="36">
        <f>VLOOKUP(detalle[[#This Row],[Sub_Proceso]],procesos[[#All],[Nombre_Subproceso]:[% Calidad]],9,0)</f>
        <v>0</v>
      </c>
      <c r="N31" s="34" t="str">
        <f>IF(detalle[[#This Row],[Aplica Calidad]]="SI",ROUNDUP(detalle[[#This Row],[Cantidad]]*detalle[[#This Row],[% Calidad]],0),"")</f>
        <v/>
      </c>
      <c r="Q31" s="34" t="str">
        <f>IF(detalle[[#This Row],[Aplica Calidad]]="SI",detalle[[#This Row],[Cantidad Muestra]]-detalle[[#This Row],[Cumple]],"")</f>
        <v/>
      </c>
      <c r="S31" s="34" t="str">
        <f>IF(detalle[[#This Row],[Aplica Calidad]]="SI",detalle[[#This Row],[No Cumple]]-detalle[[#This Row],[Acepta]],"")</f>
        <v/>
      </c>
      <c r="U31" s="34" t="str">
        <f>IF(detalle[[#This Row],[Aplica Calidad]]="SI",detalle[[#This Row],[No Acepta]]-detalle[[#This Row],[Se Mantiene]],"")</f>
        <v/>
      </c>
      <c r="V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 s="36" t="str">
        <f>IF(detalle[[#This Row],[Aplica Calidad]]="SI",IF(detalle[[#This Row],[Cumple]]&lt;&gt;"",100%-IFERROR((detalle[[#This Row],[Acepta]]+detalle[[#This Row],[Se Mantiene]])/detalle[[#This Row],[Cantidad Muestra]],0),""),"")</f>
        <v/>
      </c>
      <c r="X31" s="36" t="str">
        <f>IF(detalle[[#This Row],[Aplica Calidad]]="SI",VLOOKUP(detalle[[#This Row],[Sub_Proceso]],procesos[[#All],[Nombre_Subproceso]:[Peso_Calidad]],10,0),"")</f>
        <v/>
      </c>
      <c r="Y31" s="36" t="str">
        <f>IF(detalle[[#This Row],[% Calidad Proceso]]&lt;&gt;"",detalle[[#This Row],[% Calidad Proceso]]*detalle[[#This Row],[% Peso para Calidad]],"")</f>
        <v/>
      </c>
      <c r="AA31" s="34" t="str">
        <f>MID(detalle[[#This Row],[Identificador]],1,FIND("/",detalle[[#This Row],[Identificador]])-1)</f>
        <v>DIEGO DAVID RESTREPO BARRIOS</v>
      </c>
      <c r="AB31" s="34" t="str">
        <f>MID(detalle[[#This Row],[Identificador]],LEN(detalle[[#This Row],[Persona]])+2,250)</f>
        <v xml:space="preserve">Personas Naturales /Auditoria Reclamaciones Personas Naturales Sin Calidad Interna </v>
      </c>
    </row>
    <row r="32" spans="1:28" ht="14.45" hidden="1">
      <c r="A32" s="34" t="s">
        <v>45</v>
      </c>
      <c r="B32" s="35">
        <v>45727</v>
      </c>
      <c r="C32" s="34">
        <f>VLOOKUP(detalle[[#This Row],[Identificador]],personas[#All],4,0)</f>
        <v>11</v>
      </c>
      <c r="D32" s="36">
        <f>VLOOKUP(detalle[[#This Row],[Identificador]],personas[#All],5,0)</f>
        <v>1</v>
      </c>
      <c r="E32" s="34">
        <v>11</v>
      </c>
      <c r="F32" s="34">
        <v>0</v>
      </c>
      <c r="H32" s="37">
        <f>+SUM(detalle[[#This Row],[Cantidad]:[Cantidad Asumida]])/detalle[[#This Row],[Cantidad Objetivo]]</f>
        <v>1</v>
      </c>
      <c r="I32" s="37">
        <f>+detalle[[#This Row],[peso]]*detalle[[#This Row],[Desempeño]]</f>
        <v>1</v>
      </c>
      <c r="J32" s="34" t="s">
        <v>30</v>
      </c>
      <c r="K32" s="36">
        <f>+IF(detalle[[#This Row],[Oportunidad]]="Si", detalle[[#This Row],[peso]],0%)</f>
        <v>1</v>
      </c>
      <c r="L32" s="39" t="str">
        <f>VLOOKUP(detalle[[#This Row],[Sub_Proceso]],procesos[[#All],[Nombre_Subproceso]:[% Calidad]],8,0)</f>
        <v>SI</v>
      </c>
      <c r="M32" s="36">
        <f>VLOOKUP(detalle[[#This Row],[Sub_Proceso]],procesos[[#All],[Nombre_Subproceso]:[% Calidad]],9,0)</f>
        <v>0.3</v>
      </c>
      <c r="N32" s="34">
        <v>22</v>
      </c>
      <c r="P32" s="34">
        <v>19</v>
      </c>
      <c r="Q32" s="34">
        <f>IF(detalle[[#This Row],[Aplica Calidad]]="SI",detalle[[#This Row],[Cantidad Muestra]]-detalle[[#This Row],[Cumple]],"")</f>
        <v>3</v>
      </c>
      <c r="R32" s="34">
        <v>3</v>
      </c>
      <c r="S32" s="34">
        <f>IF(detalle[[#This Row],[Aplica Calidad]]="SI",detalle[[#This Row],[No Cumple]]-detalle[[#This Row],[Acepta]],"")</f>
        <v>0</v>
      </c>
      <c r="U32" s="34">
        <f>IF(detalle[[#This Row],[Aplica Calidad]]="SI",detalle[[#This Row],[No Acepta]]-detalle[[#This Row],[Se Mantiene]],"")</f>
        <v>0</v>
      </c>
      <c r="V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 s="36">
        <f>IF(detalle[[#This Row],[Aplica Calidad]]="SI",IF(detalle[[#This Row],[Cumple]]&lt;&gt;"",100%-IFERROR((detalle[[#This Row],[Acepta]]+detalle[[#This Row],[Se Mantiene]])/detalle[[#This Row],[Cantidad Muestra]],0),""),"")</f>
        <v>0.86363636363636365</v>
      </c>
      <c r="X32" s="36">
        <f>IF(detalle[[#This Row],[Aplica Calidad]]="SI",VLOOKUP(detalle[[#This Row],[Sub_Proceso]],procesos[[#All],[Nombre_Subproceso]:[Peso_Calidad]],10,0),"")</f>
        <v>1</v>
      </c>
      <c r="Y32" s="36">
        <f>IF(detalle[[#This Row],[% Calidad Proceso]]&lt;&gt;"",detalle[[#This Row],[% Calidad Proceso]]*detalle[[#This Row],[% Peso para Calidad]],"")</f>
        <v>0.86363636363636365</v>
      </c>
      <c r="AA32" s="34" t="str">
        <f>MID(detalle[[#This Row],[Identificador]],1,FIND("/",detalle[[#This Row],[Identificador]])-1)</f>
        <v>SERGIO ALEJANDRO ARDILA VERGARA</v>
      </c>
      <c r="AB32" s="34" t="str">
        <f>MID(detalle[[#This Row],[Identificador]],LEN(detalle[[#This Row],[Persona]])+2,250)</f>
        <v xml:space="preserve">Personas Naturales /Auditoria Reclamaciones Personas Naturales </v>
      </c>
    </row>
    <row r="33" spans="1:28" ht="14.45" hidden="1">
      <c r="A33" s="34" t="s">
        <v>53</v>
      </c>
      <c r="B33" s="35">
        <v>45727</v>
      </c>
      <c r="C33" s="34">
        <f>VLOOKUP(detalle[[#This Row],[Identificador]],personas[#All],4,0)</f>
        <v>11</v>
      </c>
      <c r="D33" s="36">
        <f>VLOOKUP(detalle[[#This Row],[Identificador]],personas[#All],5,0)</f>
        <v>1</v>
      </c>
      <c r="E33" s="34">
        <v>11</v>
      </c>
      <c r="F33" s="34">
        <v>0</v>
      </c>
      <c r="H33" s="37">
        <f>+SUM(detalle[[#This Row],[Cantidad]:[Cantidad Asumida]])/detalle[[#This Row],[Cantidad Objetivo]]</f>
        <v>1</v>
      </c>
      <c r="I33" s="37">
        <f>+detalle[[#This Row],[peso]]*detalle[[#This Row],[Desempeño]]</f>
        <v>1</v>
      </c>
      <c r="J33" s="34" t="s">
        <v>30</v>
      </c>
      <c r="K33" s="36">
        <f>+IF(detalle[[#This Row],[Oportunidad]]="Si", detalle[[#This Row],[peso]],0%)</f>
        <v>1</v>
      </c>
      <c r="L33" s="39" t="str">
        <f>VLOOKUP(detalle[[#This Row],[Sub_Proceso]],procesos[[#All],[Nombre_Subproceso]:[% Calidad]],8,0)</f>
        <v>NO</v>
      </c>
      <c r="M33" s="36">
        <f>VLOOKUP(detalle[[#This Row],[Sub_Proceso]],procesos[[#All],[Nombre_Subproceso]:[% Calidad]],9,0)</f>
        <v>0</v>
      </c>
      <c r="N33" s="34" t="str">
        <f>IF(detalle[[#This Row],[Aplica Calidad]]="SI",ROUNDUP(detalle[[#This Row],[Cantidad]]*detalle[[#This Row],[% Calidad]],0),"")</f>
        <v/>
      </c>
      <c r="Q33" s="34" t="str">
        <f>IF(detalle[[#This Row],[Aplica Calidad]]="SI",detalle[[#This Row],[Cantidad Muestra]]-detalle[[#This Row],[Cumple]],"")</f>
        <v/>
      </c>
      <c r="S33" s="34" t="str">
        <f>IF(detalle[[#This Row],[Aplica Calidad]]="SI",detalle[[#This Row],[No Cumple]]-detalle[[#This Row],[Acepta]],"")</f>
        <v/>
      </c>
      <c r="U33" s="34" t="str">
        <f>IF(detalle[[#This Row],[Aplica Calidad]]="SI",detalle[[#This Row],[No Acepta]]-detalle[[#This Row],[Se Mantiene]],"")</f>
        <v/>
      </c>
      <c r="V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 s="36" t="str">
        <f>IF(detalle[[#This Row],[Aplica Calidad]]="SI",IF(detalle[[#This Row],[Cumple]]&lt;&gt;"",100%-IFERROR((detalle[[#This Row],[Acepta]]+detalle[[#This Row],[Se Mantiene]])/detalle[[#This Row],[Cantidad Muestra]],0),""),"")</f>
        <v/>
      </c>
      <c r="X33" s="36" t="str">
        <f>IF(detalle[[#This Row],[Aplica Calidad]]="SI",VLOOKUP(detalle[[#This Row],[Sub_Proceso]],procesos[[#All],[Nombre_Subproceso]:[Peso_Calidad]],10,0),"")</f>
        <v/>
      </c>
      <c r="Y33" s="36" t="str">
        <f>IF(detalle[[#This Row],[% Calidad Proceso]]&lt;&gt;"",detalle[[#This Row],[% Calidad Proceso]]*detalle[[#This Row],[% Peso para Calidad]],"")</f>
        <v/>
      </c>
      <c r="AA33" s="34" t="str">
        <f>MID(detalle[[#This Row],[Identificador]],1,FIND("/",detalle[[#This Row],[Identificador]])-1)</f>
        <v>MANUEL ALEJANDRO SANTIZ CARVAJAL</v>
      </c>
      <c r="AB33" s="34" t="str">
        <f>MID(detalle[[#This Row],[Identificador]],LEN(detalle[[#This Row],[Persona]])+2,250)</f>
        <v xml:space="preserve">Personas Naturales /Auditoria Reclamaciones Personas Naturales Sin Calidad Interna </v>
      </c>
    </row>
    <row r="34" spans="1:28" ht="14.45" hidden="1">
      <c r="A34" s="34" t="s">
        <v>56</v>
      </c>
      <c r="B34" s="35">
        <v>45728</v>
      </c>
      <c r="C34" s="34">
        <f>VLOOKUP(detalle[[#This Row],[Identificador]],personas[#All],4,0)</f>
        <v>11</v>
      </c>
      <c r="D34" s="36">
        <f>VLOOKUP(detalle[[#This Row],[Identificador]],personas[#All],5,0)</f>
        <v>1</v>
      </c>
      <c r="E34" s="34">
        <v>14</v>
      </c>
      <c r="F34" s="34">
        <v>0</v>
      </c>
      <c r="G34" s="34" t="s">
        <v>62</v>
      </c>
      <c r="H34" s="37">
        <f>+SUM(detalle[[#This Row],[Cantidad]:[Cantidad Asumida]])/detalle[[#This Row],[Cantidad Objetivo]]</f>
        <v>1.2727272727272727</v>
      </c>
      <c r="I34" s="37">
        <f>+detalle[[#This Row],[peso]]*detalle[[#This Row],[Desempeño]]</f>
        <v>1.2727272727272727</v>
      </c>
      <c r="J34" s="34" t="s">
        <v>30</v>
      </c>
      <c r="K34" s="36">
        <f>+IF(detalle[[#This Row],[Oportunidad]]="Si", detalle[[#This Row],[peso]],0%)</f>
        <v>1</v>
      </c>
      <c r="L34" s="39" t="str">
        <f>VLOOKUP(detalle[[#This Row],[Sub_Proceso]],procesos[[#All],[Nombre_Subproceso]:[% Calidad]],8,0)</f>
        <v>SI</v>
      </c>
      <c r="M34" s="36">
        <f>VLOOKUP(detalle[[#This Row],[Sub_Proceso]],procesos[[#All],[Nombre_Subproceso]:[% Calidad]],9,0)</f>
        <v>0.3</v>
      </c>
      <c r="N34" s="34">
        <v>25</v>
      </c>
      <c r="P34" s="34">
        <v>21</v>
      </c>
      <c r="Q34" s="34">
        <f>IF(detalle[[#This Row],[Aplica Calidad]]="SI",detalle[[#This Row],[Cantidad Muestra]]-detalle[[#This Row],[Cumple]],"")</f>
        <v>4</v>
      </c>
      <c r="R34" s="34">
        <v>4</v>
      </c>
      <c r="S34" s="34">
        <f>IF(detalle[[#This Row],[Aplica Calidad]]="SI",detalle[[#This Row],[No Cumple]]-detalle[[#This Row],[Acepta]],"")</f>
        <v>0</v>
      </c>
      <c r="U34" s="34">
        <f>IF(detalle[[#This Row],[Aplica Calidad]]="SI",detalle[[#This Row],[No Acepta]]-detalle[[#This Row],[Se Mantiene]],"")</f>
        <v>0</v>
      </c>
      <c r="V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 s="36">
        <f>IF(detalle[[#This Row],[Aplica Calidad]]="SI",IF(detalle[[#This Row],[Cumple]]&lt;&gt;"",100%-IFERROR((detalle[[#This Row],[Acepta]]+detalle[[#This Row],[Se Mantiene]])/detalle[[#This Row],[Cantidad Muestra]],0),""),"")</f>
        <v>0.84</v>
      </c>
      <c r="X34" s="36">
        <f>IF(detalle[[#This Row],[Aplica Calidad]]="SI",VLOOKUP(detalle[[#This Row],[Sub_Proceso]],procesos[[#All],[Nombre_Subproceso]:[Peso_Calidad]],10,0),"")</f>
        <v>1</v>
      </c>
      <c r="Y34" s="36">
        <f>IF(detalle[[#This Row],[% Calidad Proceso]]&lt;&gt;"",detalle[[#This Row],[% Calidad Proceso]]*detalle[[#This Row],[% Peso para Calidad]],"")</f>
        <v>0.84</v>
      </c>
      <c r="AA34" s="34" t="str">
        <f>MID(detalle[[#This Row],[Identificador]],1,FIND("/",detalle[[#This Row],[Identificador]])-1)</f>
        <v>WILLIAM ALBERTO MENDOZA SANDOVAL</v>
      </c>
      <c r="AB34" s="34" t="str">
        <f>MID(detalle[[#This Row],[Identificador]],LEN(detalle[[#This Row],[Persona]])+2,250)</f>
        <v xml:space="preserve">Personas Naturales /Auditoria Reclamaciones Personas Naturales </v>
      </c>
    </row>
    <row r="35" spans="1:28" ht="14.45" hidden="1">
      <c r="A35" s="34" t="s">
        <v>44</v>
      </c>
      <c r="B35" s="35">
        <v>45728</v>
      </c>
      <c r="C35" s="34">
        <f>VLOOKUP(detalle[[#This Row],[Identificador]],personas[#All],4,0)</f>
        <v>11</v>
      </c>
      <c r="D35" s="36">
        <f>VLOOKUP(detalle[[#This Row],[Identificador]],personas[#All],5,0)</f>
        <v>1</v>
      </c>
      <c r="E35" s="34">
        <v>14</v>
      </c>
      <c r="F35" s="34">
        <v>0</v>
      </c>
      <c r="G35" s="34" t="s">
        <v>62</v>
      </c>
      <c r="H35" s="37">
        <f>+SUM(detalle[[#This Row],[Cantidad]:[Cantidad Asumida]])/detalle[[#This Row],[Cantidad Objetivo]]</f>
        <v>1.2727272727272727</v>
      </c>
      <c r="I35" s="37">
        <f>+detalle[[#This Row],[peso]]*detalle[[#This Row],[Desempeño]]</f>
        <v>1.2727272727272727</v>
      </c>
      <c r="J35" s="34" t="s">
        <v>46</v>
      </c>
      <c r="K35" s="36">
        <f>+IF(detalle[[#This Row],[Oportunidad]]="Si", detalle[[#This Row],[peso]],0%)</f>
        <v>0</v>
      </c>
      <c r="L35" s="39" t="str">
        <f>VLOOKUP(detalle[[#This Row],[Sub_Proceso]],procesos[[#All],[Nombre_Subproceso]:[% Calidad]],8,0)</f>
        <v>SI</v>
      </c>
      <c r="M35" s="36">
        <f>VLOOKUP(detalle[[#This Row],[Sub_Proceso]],procesos[[#All],[Nombre_Subproceso]:[% Calidad]],9,0)</f>
        <v>0.3</v>
      </c>
      <c r="N35" s="34">
        <v>25</v>
      </c>
      <c r="P35" s="34">
        <v>25</v>
      </c>
      <c r="Q35" s="34">
        <f>IF(detalle[[#This Row],[Aplica Calidad]]="SI",detalle[[#This Row],[Cantidad Muestra]]-detalle[[#This Row],[Cumple]],"")</f>
        <v>0</v>
      </c>
      <c r="S35" s="34">
        <f>IF(detalle[[#This Row],[Aplica Calidad]]="SI",detalle[[#This Row],[No Cumple]]-detalle[[#This Row],[Acepta]],"")</f>
        <v>0</v>
      </c>
      <c r="U35" s="34">
        <f>IF(detalle[[#This Row],[Aplica Calidad]]="SI",detalle[[#This Row],[No Acepta]]-detalle[[#This Row],[Se Mantiene]],"")</f>
        <v>0</v>
      </c>
      <c r="V3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5" s="36">
        <f>IF(detalle[[#This Row],[Aplica Calidad]]="SI",IF(detalle[[#This Row],[Cumple]]&lt;&gt;"",100%-IFERROR((detalle[[#This Row],[Acepta]]+detalle[[#This Row],[Se Mantiene]])/detalle[[#This Row],[Cantidad Muestra]],0),""),"")</f>
        <v>1</v>
      </c>
      <c r="X35" s="36">
        <f>IF(detalle[[#This Row],[Aplica Calidad]]="SI",VLOOKUP(detalle[[#This Row],[Sub_Proceso]],procesos[[#All],[Nombre_Subproceso]:[Peso_Calidad]],10,0),"")</f>
        <v>1</v>
      </c>
      <c r="Y35" s="36">
        <f>IF(detalle[[#This Row],[% Calidad Proceso]]&lt;&gt;"",detalle[[#This Row],[% Calidad Proceso]]*detalle[[#This Row],[% Peso para Calidad]],"")</f>
        <v>1</v>
      </c>
      <c r="AA35" s="34" t="str">
        <f>MID(detalle[[#This Row],[Identificador]],1,FIND("/",detalle[[#This Row],[Identificador]])-1)</f>
        <v>DIEGO DAVID RESTREPO BARRIOS</v>
      </c>
      <c r="AB35" s="34" t="str">
        <f>MID(detalle[[#This Row],[Identificador]],LEN(detalle[[#This Row],[Persona]])+2,250)</f>
        <v xml:space="preserve">Personas Naturales /Auditoria Reclamaciones Personas Naturales </v>
      </c>
    </row>
    <row r="36" spans="1:28" ht="14.45" hidden="1">
      <c r="A36" s="34" t="s">
        <v>55</v>
      </c>
      <c r="B36" s="35">
        <v>45728</v>
      </c>
      <c r="C36" s="34">
        <f>VLOOKUP(detalle[[#This Row],[Identificador]],personas[#All],4,0)</f>
        <v>11</v>
      </c>
      <c r="D36" s="36">
        <f>VLOOKUP(detalle[[#This Row],[Identificador]],personas[#All],5,0)</f>
        <v>1</v>
      </c>
      <c r="E36" s="34">
        <v>14</v>
      </c>
      <c r="F36" s="34">
        <v>0</v>
      </c>
      <c r="G36" s="34" t="s">
        <v>62</v>
      </c>
      <c r="H36" s="37">
        <f>+SUM(detalle[[#This Row],[Cantidad]:[Cantidad Asumida]])/detalle[[#This Row],[Cantidad Objetivo]]</f>
        <v>1.2727272727272727</v>
      </c>
      <c r="I36" s="37">
        <f>+detalle[[#This Row],[peso]]*detalle[[#This Row],[Desempeño]]</f>
        <v>1.2727272727272727</v>
      </c>
      <c r="J36" s="34" t="s">
        <v>30</v>
      </c>
      <c r="K36" s="36">
        <f>+IF(detalle[[#This Row],[Oportunidad]]="Si", detalle[[#This Row],[peso]],0%)</f>
        <v>1</v>
      </c>
      <c r="L36" s="39" t="str">
        <f>VLOOKUP(detalle[[#This Row],[Sub_Proceso]],procesos[[#All],[Nombre_Subproceso]:[% Calidad]],8,0)</f>
        <v>NO</v>
      </c>
      <c r="M36" s="36">
        <f>VLOOKUP(detalle[[#This Row],[Sub_Proceso]],procesos[[#All],[Nombre_Subproceso]:[% Calidad]],9,0)</f>
        <v>0</v>
      </c>
      <c r="N36" s="34" t="str">
        <f>IF(detalle[[#This Row],[Aplica Calidad]]="SI",ROUNDUP(detalle[[#This Row],[Cantidad]]*detalle[[#This Row],[% Calidad]],0),"")</f>
        <v/>
      </c>
      <c r="Q36" s="34" t="str">
        <f>IF(detalle[[#This Row],[Aplica Calidad]]="SI",detalle[[#This Row],[Cantidad Muestra]]-detalle[[#This Row],[Cumple]],"")</f>
        <v/>
      </c>
      <c r="S36" s="34" t="str">
        <f>IF(detalle[[#This Row],[Aplica Calidad]]="SI",detalle[[#This Row],[No Cumple]]-detalle[[#This Row],[Acepta]],"")</f>
        <v/>
      </c>
      <c r="U36" s="34" t="str">
        <f>IF(detalle[[#This Row],[Aplica Calidad]]="SI",detalle[[#This Row],[No Acepta]]-detalle[[#This Row],[Se Mantiene]],"")</f>
        <v/>
      </c>
      <c r="V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 s="36" t="str">
        <f>IF(detalle[[#This Row],[Aplica Calidad]]="SI",IF(detalle[[#This Row],[Cumple]]&lt;&gt;"",100%-IFERROR((detalle[[#This Row],[Acepta]]+detalle[[#This Row],[Se Mantiene]])/detalle[[#This Row],[Cantidad Muestra]],0),""),"")</f>
        <v/>
      </c>
      <c r="X36" s="36" t="str">
        <f>IF(detalle[[#This Row],[Aplica Calidad]]="SI",VLOOKUP(detalle[[#This Row],[Sub_Proceso]],procesos[[#All],[Nombre_Subproceso]:[Peso_Calidad]],10,0),"")</f>
        <v/>
      </c>
      <c r="Y36" s="36" t="str">
        <f>IF(detalle[[#This Row],[% Calidad Proceso]]&lt;&gt;"",detalle[[#This Row],[% Calidad Proceso]]*detalle[[#This Row],[% Peso para Calidad]],"")</f>
        <v/>
      </c>
      <c r="AA36" s="34" t="str">
        <f>MID(detalle[[#This Row],[Identificador]],1,FIND("/",detalle[[#This Row],[Identificador]])-1)</f>
        <v>SERGIO ALEJANDRO ARDILA VERGARA</v>
      </c>
      <c r="AB36" s="34" t="str">
        <f>MID(detalle[[#This Row],[Identificador]],LEN(detalle[[#This Row],[Persona]])+2,250)</f>
        <v xml:space="preserve">Personas Naturales /Auditoria Reclamaciones Personas Naturales Sin Calidad Interna </v>
      </c>
    </row>
    <row r="37" spans="1:28" ht="14.45" hidden="1">
      <c r="A37" s="34" t="s">
        <v>47</v>
      </c>
      <c r="B37" s="35">
        <v>45728</v>
      </c>
      <c r="C37" s="34">
        <f>VLOOKUP(detalle[[#This Row],[Identificador]],personas[#All],4,0)</f>
        <v>11</v>
      </c>
      <c r="D37" s="36">
        <f>VLOOKUP(detalle[[#This Row],[Identificador]],personas[#All],5,0)</f>
        <v>1</v>
      </c>
      <c r="E37" s="34">
        <v>14</v>
      </c>
      <c r="F37" s="34">
        <v>0</v>
      </c>
      <c r="G37" s="34" t="s">
        <v>62</v>
      </c>
      <c r="H37" s="37">
        <f>+SUM(detalle[[#This Row],[Cantidad]:[Cantidad Asumida]])/detalle[[#This Row],[Cantidad Objetivo]]</f>
        <v>1.2727272727272727</v>
      </c>
      <c r="I37" s="37">
        <f>+detalle[[#This Row],[peso]]*detalle[[#This Row],[Desempeño]]</f>
        <v>1.2727272727272727</v>
      </c>
      <c r="J37" s="34" t="s">
        <v>30</v>
      </c>
      <c r="K37" s="36">
        <f>+IF(detalle[[#This Row],[Oportunidad]]="Si", detalle[[#This Row],[peso]],0%)</f>
        <v>1</v>
      </c>
      <c r="L37" s="39" t="str">
        <f>VLOOKUP(detalle[[#This Row],[Sub_Proceso]],procesos[[#All],[Nombre_Subproceso]:[% Calidad]],8,0)</f>
        <v>SI</v>
      </c>
      <c r="M37" s="36">
        <f>VLOOKUP(detalle[[#This Row],[Sub_Proceso]],procesos[[#All],[Nombre_Subproceso]:[% Calidad]],9,0)</f>
        <v>0.3</v>
      </c>
      <c r="N37" s="34">
        <v>25</v>
      </c>
      <c r="P37" s="34">
        <v>20</v>
      </c>
      <c r="Q37" s="34">
        <f>IF(detalle[[#This Row],[Aplica Calidad]]="SI",detalle[[#This Row],[Cantidad Muestra]]-detalle[[#This Row],[Cumple]],"")</f>
        <v>5</v>
      </c>
      <c r="R37" s="34">
        <v>5</v>
      </c>
      <c r="S37" s="34">
        <f>IF(detalle[[#This Row],[Aplica Calidad]]="SI",detalle[[#This Row],[No Cumple]]-detalle[[#This Row],[Acepta]],"")</f>
        <v>0</v>
      </c>
      <c r="U37" s="34">
        <f>IF(detalle[[#This Row],[Aplica Calidad]]="SI",detalle[[#This Row],[No Acepta]]-detalle[[#This Row],[Se Mantiene]],"")</f>
        <v>0</v>
      </c>
      <c r="V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 s="36">
        <f>IF(detalle[[#This Row],[Aplica Calidad]]="SI",IF(detalle[[#This Row],[Cumple]]&lt;&gt;"",100%-IFERROR((detalle[[#This Row],[Acepta]]+detalle[[#This Row],[Se Mantiene]])/detalle[[#This Row],[Cantidad Muestra]],0),""),"")</f>
        <v>0.8</v>
      </c>
      <c r="X37" s="36">
        <f>IF(detalle[[#This Row],[Aplica Calidad]]="SI",VLOOKUP(detalle[[#This Row],[Sub_Proceso]],procesos[[#All],[Nombre_Subproceso]:[Peso_Calidad]],10,0),"")</f>
        <v>1</v>
      </c>
      <c r="Y37" s="36">
        <f>IF(detalle[[#This Row],[% Calidad Proceso]]&lt;&gt;"",detalle[[#This Row],[% Calidad Proceso]]*detalle[[#This Row],[% Peso para Calidad]],"")</f>
        <v>0.8</v>
      </c>
      <c r="AA37" s="34" t="str">
        <f>MID(detalle[[#This Row],[Identificador]],1,FIND("/",detalle[[#This Row],[Identificador]])-1)</f>
        <v>MANUEL ALEJANDRO SANTIZ CARVAJAL</v>
      </c>
      <c r="AB37" s="34" t="str">
        <f>MID(detalle[[#This Row],[Identificador]],LEN(detalle[[#This Row],[Persona]])+2,250)</f>
        <v xml:space="preserve">Personas Naturales /Auditoria Reclamaciones Personas Naturales </v>
      </c>
    </row>
    <row r="38" spans="1:28" ht="14.45" hidden="1">
      <c r="A38" s="34" t="s">
        <v>53</v>
      </c>
      <c r="B38" s="35">
        <v>45729</v>
      </c>
      <c r="C38" s="34">
        <f>VLOOKUP(detalle[[#This Row],[Identificador]],personas[#All],4,0)</f>
        <v>11</v>
      </c>
      <c r="D38" s="36">
        <f>VLOOKUP(detalle[[#This Row],[Identificador]],personas[#All],5,0)</f>
        <v>1</v>
      </c>
      <c r="E38" s="34">
        <v>14</v>
      </c>
      <c r="F38" s="34">
        <v>0</v>
      </c>
      <c r="G38" s="34" t="s">
        <v>62</v>
      </c>
      <c r="H38" s="37">
        <f>+SUM(detalle[[#This Row],[Cantidad]:[Cantidad Asumida]])/detalle[[#This Row],[Cantidad Objetivo]]</f>
        <v>1.2727272727272727</v>
      </c>
      <c r="I38" s="37">
        <f>+detalle[[#This Row],[peso]]*detalle[[#This Row],[Desempeño]]</f>
        <v>1.2727272727272727</v>
      </c>
      <c r="J38" s="34" t="s">
        <v>30</v>
      </c>
      <c r="K38" s="36">
        <f>+IF(detalle[[#This Row],[Oportunidad]]="Si", detalle[[#This Row],[peso]],0%)</f>
        <v>1</v>
      </c>
      <c r="L38" s="39" t="str">
        <f>VLOOKUP(detalle[[#This Row],[Sub_Proceso]],procesos[[#All],[Nombre_Subproceso]:[% Calidad]],8,0)</f>
        <v>NO</v>
      </c>
      <c r="M38" s="36">
        <f>VLOOKUP(detalle[[#This Row],[Sub_Proceso]],procesos[[#All],[Nombre_Subproceso]:[% Calidad]],9,0)</f>
        <v>0</v>
      </c>
      <c r="N38" s="34" t="str">
        <f>IF(detalle[[#This Row],[Aplica Calidad]]="SI",ROUNDUP(detalle[[#This Row],[Cantidad]]*detalle[[#This Row],[% Calidad]],0),"")</f>
        <v/>
      </c>
      <c r="Q38" s="34" t="str">
        <f>IF(detalle[[#This Row],[Aplica Calidad]]="SI",detalle[[#This Row],[Cantidad Muestra]]-detalle[[#This Row],[Cumple]],"")</f>
        <v/>
      </c>
      <c r="S38" s="34" t="str">
        <f>IF(detalle[[#This Row],[Aplica Calidad]]="SI",detalle[[#This Row],[No Cumple]]-detalle[[#This Row],[Acepta]],"")</f>
        <v/>
      </c>
      <c r="U38" s="34" t="str">
        <f>IF(detalle[[#This Row],[Aplica Calidad]]="SI",detalle[[#This Row],[No Acepta]]-detalle[[#This Row],[Se Mantiene]],"")</f>
        <v/>
      </c>
      <c r="V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 s="36" t="str">
        <f>IF(detalle[[#This Row],[Aplica Calidad]]="SI",IF(detalle[[#This Row],[Cumple]]&lt;&gt;"",100%-IFERROR((detalle[[#This Row],[Acepta]]+detalle[[#This Row],[Se Mantiene]])/detalle[[#This Row],[Cantidad Muestra]],0),""),"")</f>
        <v/>
      </c>
      <c r="X38" s="36" t="str">
        <f>IF(detalle[[#This Row],[Aplica Calidad]]="SI",VLOOKUP(detalle[[#This Row],[Sub_Proceso]],procesos[[#All],[Nombre_Subproceso]:[Peso_Calidad]],10,0),"")</f>
        <v/>
      </c>
      <c r="Y38" s="36" t="str">
        <f>IF(detalle[[#This Row],[% Calidad Proceso]]&lt;&gt;"",detalle[[#This Row],[% Calidad Proceso]]*detalle[[#This Row],[% Peso para Calidad]],"")</f>
        <v/>
      </c>
      <c r="AA38" s="34" t="str">
        <f>MID(detalle[[#This Row],[Identificador]],1,FIND("/",detalle[[#This Row],[Identificador]])-1)</f>
        <v>MANUEL ALEJANDRO SANTIZ CARVAJAL</v>
      </c>
      <c r="AB38" s="34" t="str">
        <f>MID(detalle[[#This Row],[Identificador]],LEN(detalle[[#This Row],[Persona]])+2,250)</f>
        <v xml:space="preserve">Personas Naturales /Auditoria Reclamaciones Personas Naturales Sin Calidad Interna </v>
      </c>
    </row>
    <row r="39" spans="1:28" ht="14.45" hidden="1">
      <c r="A39" s="34" t="s">
        <v>54</v>
      </c>
      <c r="B39" s="35">
        <v>45729</v>
      </c>
      <c r="C39" s="34">
        <f>VLOOKUP(detalle[[#This Row],[Identificador]],personas[#All],4,0)</f>
        <v>11</v>
      </c>
      <c r="D39" s="36">
        <f>VLOOKUP(detalle[[#This Row],[Identificador]],personas[#All],5,0)</f>
        <v>1</v>
      </c>
      <c r="E39" s="34">
        <v>14</v>
      </c>
      <c r="F39" s="34">
        <v>0</v>
      </c>
      <c r="G39" s="34" t="s">
        <v>62</v>
      </c>
      <c r="H39" s="37">
        <f>+SUM(detalle[[#This Row],[Cantidad]:[Cantidad Asumida]])/detalle[[#This Row],[Cantidad Objetivo]]</f>
        <v>1.2727272727272727</v>
      </c>
      <c r="I39" s="37">
        <f>+detalle[[#This Row],[peso]]*detalle[[#This Row],[Desempeño]]</f>
        <v>1.2727272727272727</v>
      </c>
      <c r="J39" s="34" t="s">
        <v>46</v>
      </c>
      <c r="K39" s="36">
        <f>+IF(detalle[[#This Row],[Oportunidad]]="Si", detalle[[#This Row],[peso]],0%)</f>
        <v>0</v>
      </c>
      <c r="L39" s="39" t="str">
        <f>VLOOKUP(detalle[[#This Row],[Sub_Proceso]],procesos[[#All],[Nombre_Subproceso]:[% Calidad]],8,0)</f>
        <v>NO</v>
      </c>
      <c r="M39" s="36">
        <f>VLOOKUP(detalle[[#This Row],[Sub_Proceso]],procesos[[#All],[Nombre_Subproceso]:[% Calidad]],9,0)</f>
        <v>0</v>
      </c>
      <c r="N39" s="34" t="str">
        <f>IF(detalle[[#This Row],[Aplica Calidad]]="SI",ROUNDUP(detalle[[#This Row],[Cantidad]]*detalle[[#This Row],[% Calidad]],0),"")</f>
        <v/>
      </c>
      <c r="Q39" s="34" t="str">
        <f>IF(detalle[[#This Row],[Aplica Calidad]]="SI",detalle[[#This Row],[Cantidad Muestra]]-detalle[[#This Row],[Cumple]],"")</f>
        <v/>
      </c>
      <c r="S39" s="34" t="str">
        <f>IF(detalle[[#This Row],[Aplica Calidad]]="SI",detalle[[#This Row],[No Cumple]]-detalle[[#This Row],[Acepta]],"")</f>
        <v/>
      </c>
      <c r="U39" s="34" t="str">
        <f>IF(detalle[[#This Row],[Aplica Calidad]]="SI",detalle[[#This Row],[No Acepta]]-detalle[[#This Row],[Se Mantiene]],"")</f>
        <v/>
      </c>
      <c r="V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 s="36" t="str">
        <f>IF(detalle[[#This Row],[Aplica Calidad]]="SI",IF(detalle[[#This Row],[Cumple]]&lt;&gt;"",100%-IFERROR((detalle[[#This Row],[Acepta]]+detalle[[#This Row],[Se Mantiene]])/detalle[[#This Row],[Cantidad Muestra]],0),""),"")</f>
        <v/>
      </c>
      <c r="X39" s="36" t="str">
        <f>IF(detalle[[#This Row],[Aplica Calidad]]="SI",VLOOKUP(detalle[[#This Row],[Sub_Proceso]],procesos[[#All],[Nombre_Subproceso]:[Peso_Calidad]],10,0),"")</f>
        <v/>
      </c>
      <c r="Y39" s="36" t="str">
        <f>IF(detalle[[#This Row],[% Calidad Proceso]]&lt;&gt;"",detalle[[#This Row],[% Calidad Proceso]]*detalle[[#This Row],[% Peso para Calidad]],"")</f>
        <v/>
      </c>
      <c r="AA39" s="34" t="str">
        <f>MID(detalle[[#This Row],[Identificador]],1,FIND("/",detalle[[#This Row],[Identificador]])-1)</f>
        <v>DIEGO DAVID RESTREPO BARRIOS</v>
      </c>
      <c r="AB39" s="34" t="str">
        <f>MID(detalle[[#This Row],[Identificador]],LEN(detalle[[#This Row],[Persona]])+2,250)</f>
        <v xml:space="preserve">Personas Naturales /Auditoria Reclamaciones Personas Naturales Sin Calidad Interna </v>
      </c>
    </row>
    <row r="40" spans="1:28" ht="14.45" hidden="1">
      <c r="A40" s="34" t="s">
        <v>45</v>
      </c>
      <c r="B40" s="35">
        <v>45729</v>
      </c>
      <c r="C40" s="34">
        <f>VLOOKUP(detalle[[#This Row],[Identificador]],personas[#All],4,0)</f>
        <v>11</v>
      </c>
      <c r="D40" s="36">
        <f>VLOOKUP(detalle[[#This Row],[Identificador]],personas[#All],5,0)</f>
        <v>1</v>
      </c>
      <c r="E40" s="34">
        <v>14</v>
      </c>
      <c r="F40" s="34">
        <v>0</v>
      </c>
      <c r="G40" s="34" t="s">
        <v>62</v>
      </c>
      <c r="H40" s="37">
        <f>+SUM(detalle[[#This Row],[Cantidad]:[Cantidad Asumida]])/detalle[[#This Row],[Cantidad Objetivo]]</f>
        <v>1.2727272727272727</v>
      </c>
      <c r="I40" s="37">
        <f>+detalle[[#This Row],[peso]]*detalle[[#This Row],[Desempeño]]</f>
        <v>1.2727272727272727</v>
      </c>
      <c r="J40" s="34" t="s">
        <v>30</v>
      </c>
      <c r="K40" s="36">
        <f>+IF(detalle[[#This Row],[Oportunidad]]="Si", detalle[[#This Row],[peso]],0%)</f>
        <v>1</v>
      </c>
      <c r="L40" s="39" t="str">
        <f>VLOOKUP(detalle[[#This Row],[Sub_Proceso]],procesos[[#All],[Nombre_Subproceso]:[% Calidad]],8,0)</f>
        <v>SI</v>
      </c>
      <c r="M40" s="36">
        <f>VLOOKUP(detalle[[#This Row],[Sub_Proceso]],procesos[[#All],[Nombre_Subproceso]:[% Calidad]],9,0)</f>
        <v>0.3</v>
      </c>
      <c r="N40" s="34">
        <v>23</v>
      </c>
      <c r="P40" s="34">
        <v>22</v>
      </c>
      <c r="Q40" s="34">
        <f>IF(detalle[[#This Row],[Aplica Calidad]]="SI",detalle[[#This Row],[Cantidad Muestra]]-detalle[[#This Row],[Cumple]],"")</f>
        <v>1</v>
      </c>
      <c r="R40" s="34">
        <v>1</v>
      </c>
      <c r="S40" s="34">
        <f>IF(detalle[[#This Row],[Aplica Calidad]]="SI",detalle[[#This Row],[No Cumple]]-detalle[[#This Row],[Acepta]],"")</f>
        <v>0</v>
      </c>
      <c r="U40" s="34">
        <f>IF(detalle[[#This Row],[Aplica Calidad]]="SI",detalle[[#This Row],[No Acepta]]-detalle[[#This Row],[Se Mantiene]],"")</f>
        <v>0</v>
      </c>
      <c r="V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 s="36">
        <f>IF(detalle[[#This Row],[Aplica Calidad]]="SI",IF(detalle[[#This Row],[Cumple]]&lt;&gt;"",100%-IFERROR((detalle[[#This Row],[Acepta]]+detalle[[#This Row],[Se Mantiene]])/detalle[[#This Row],[Cantidad Muestra]],0),""),"")</f>
        <v>0.95652173913043481</v>
      </c>
      <c r="X40" s="36">
        <f>IF(detalle[[#This Row],[Aplica Calidad]]="SI",VLOOKUP(detalle[[#This Row],[Sub_Proceso]],procesos[[#All],[Nombre_Subproceso]:[Peso_Calidad]],10,0),"")</f>
        <v>1</v>
      </c>
      <c r="Y40" s="36">
        <f>IF(detalle[[#This Row],[% Calidad Proceso]]&lt;&gt;"",detalle[[#This Row],[% Calidad Proceso]]*detalle[[#This Row],[% Peso para Calidad]],"")</f>
        <v>0.95652173913043481</v>
      </c>
      <c r="AA40" s="34" t="str">
        <f>MID(detalle[[#This Row],[Identificador]],1,FIND("/",detalle[[#This Row],[Identificador]])-1)</f>
        <v>SERGIO ALEJANDRO ARDILA VERGARA</v>
      </c>
      <c r="AB40" s="34" t="str">
        <f>MID(detalle[[#This Row],[Identificador]],LEN(detalle[[#This Row],[Persona]])+2,250)</f>
        <v xml:space="preserve">Personas Naturales /Auditoria Reclamaciones Personas Naturales </v>
      </c>
    </row>
    <row r="41" spans="1:28" ht="14.45" hidden="1">
      <c r="A41" s="34" t="s">
        <v>28</v>
      </c>
      <c r="B41" s="35">
        <v>45729</v>
      </c>
      <c r="C41" s="34">
        <f>VLOOKUP(detalle[[#This Row],[Identificador]],personas[#All],4,0)</f>
        <v>11</v>
      </c>
      <c r="D41" s="36">
        <f>VLOOKUP(detalle[[#This Row],[Identificador]],personas[#All],5,0)</f>
        <v>1</v>
      </c>
      <c r="E41" s="34">
        <v>14</v>
      </c>
      <c r="F41" s="34">
        <v>0</v>
      </c>
      <c r="G41" s="34" t="s">
        <v>62</v>
      </c>
      <c r="H41" s="37">
        <f>+SUM(detalle[[#This Row],[Cantidad]:[Cantidad Asumida]])/detalle[[#This Row],[Cantidad Objetivo]]</f>
        <v>1.2727272727272727</v>
      </c>
      <c r="I41" s="37">
        <f>+detalle[[#This Row],[peso]]*detalle[[#This Row],[Desempeño]]</f>
        <v>1.2727272727272727</v>
      </c>
      <c r="J41" s="34" t="s">
        <v>30</v>
      </c>
      <c r="K41" s="36">
        <f>+IF(detalle[[#This Row],[Oportunidad]]="Si", detalle[[#This Row],[peso]],0%)</f>
        <v>1</v>
      </c>
      <c r="L41" s="39" t="str">
        <f>VLOOKUP(detalle[[#This Row],[Sub_Proceso]],procesos[[#All],[Nombre_Subproceso]:[% Calidad]],8,0)</f>
        <v>NO</v>
      </c>
      <c r="M41" s="36">
        <f>VLOOKUP(detalle[[#This Row],[Sub_Proceso]],procesos[[#All],[Nombre_Subproceso]:[% Calidad]],9,0)</f>
        <v>0</v>
      </c>
      <c r="N41" s="34" t="str">
        <f>IF(detalle[[#This Row],[Aplica Calidad]]="SI",ROUNDUP(detalle[[#This Row],[Cantidad]]*detalle[[#This Row],[% Calidad]],0),"")</f>
        <v/>
      </c>
      <c r="Q41" s="34" t="str">
        <f>IF(detalle[[#This Row],[Aplica Calidad]]="SI",detalle[[#This Row],[Cantidad Muestra]]-detalle[[#This Row],[Cumple]],"")</f>
        <v/>
      </c>
      <c r="S41" s="34" t="str">
        <f>IF(detalle[[#This Row],[Aplica Calidad]]="SI",detalle[[#This Row],[No Cumple]]-detalle[[#This Row],[Acepta]],"")</f>
        <v/>
      </c>
      <c r="U41" s="34" t="str">
        <f>IF(detalle[[#This Row],[Aplica Calidad]]="SI",detalle[[#This Row],[No Acepta]]-detalle[[#This Row],[Se Mantiene]],"")</f>
        <v/>
      </c>
      <c r="V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 s="36" t="str">
        <f>IF(detalle[[#This Row],[Aplica Calidad]]="SI",IF(detalle[[#This Row],[Cumple]]&lt;&gt;"",100%-IFERROR((detalle[[#This Row],[Acepta]]+detalle[[#This Row],[Se Mantiene]])/detalle[[#This Row],[Cantidad Muestra]],0),""),"")</f>
        <v/>
      </c>
      <c r="X41" s="36" t="str">
        <f>IF(detalle[[#This Row],[Aplica Calidad]]="SI",VLOOKUP(detalle[[#This Row],[Sub_Proceso]],procesos[[#All],[Nombre_Subproceso]:[Peso_Calidad]],10,0),"")</f>
        <v/>
      </c>
      <c r="Y41" s="36" t="str">
        <f>IF(detalle[[#This Row],[% Calidad Proceso]]&lt;&gt;"",detalle[[#This Row],[% Calidad Proceso]]*detalle[[#This Row],[% Peso para Calidad]],"")</f>
        <v/>
      </c>
      <c r="AA41" s="34" t="str">
        <f>MID(detalle[[#This Row],[Identificador]],1,FIND("/",detalle[[#This Row],[Identificador]])-1)</f>
        <v>WILLIAM ALBERTO MENDOZA SANDOVAL</v>
      </c>
      <c r="AB41" s="34" t="str">
        <f>MID(detalle[[#This Row],[Identificador]],LEN(detalle[[#This Row],[Persona]])+2,250)</f>
        <v xml:space="preserve">Personas Naturales /Auditoria Reclamaciones Personas Naturales Sin Calidad Interna </v>
      </c>
    </row>
    <row r="42" spans="1:28" ht="14.45" hidden="1">
      <c r="A42" s="34" t="s">
        <v>47</v>
      </c>
      <c r="B42" s="35">
        <v>45730</v>
      </c>
      <c r="C42" s="34">
        <f>VLOOKUP(detalle[[#This Row],[Identificador]],personas[#All],4,0)</f>
        <v>11</v>
      </c>
      <c r="D42" s="36">
        <f>VLOOKUP(detalle[[#This Row],[Identificador]],personas[#All],5,0)</f>
        <v>1</v>
      </c>
      <c r="E42" s="34">
        <v>14</v>
      </c>
      <c r="F42" s="34">
        <v>0</v>
      </c>
      <c r="G42" s="34" t="s">
        <v>62</v>
      </c>
      <c r="H42" s="37">
        <f>+SUM(detalle[[#This Row],[Cantidad]:[Cantidad Asumida]])/detalle[[#This Row],[Cantidad Objetivo]]</f>
        <v>1.2727272727272727</v>
      </c>
      <c r="I42" s="37">
        <f>+detalle[[#This Row],[peso]]*detalle[[#This Row],[Desempeño]]</f>
        <v>1.2727272727272727</v>
      </c>
      <c r="J42" s="34" t="s">
        <v>30</v>
      </c>
      <c r="K42" s="36">
        <f>+IF(detalle[[#This Row],[Oportunidad]]="Si", detalle[[#This Row],[peso]],0%)</f>
        <v>1</v>
      </c>
      <c r="L42" s="39" t="str">
        <f>VLOOKUP(detalle[[#This Row],[Sub_Proceso]],procesos[[#All],[Nombre_Subproceso]:[% Calidad]],8,0)</f>
        <v>SI</v>
      </c>
      <c r="M42" s="36">
        <f>VLOOKUP(detalle[[#This Row],[Sub_Proceso]],procesos[[#All],[Nombre_Subproceso]:[% Calidad]],9,0)</f>
        <v>0.3</v>
      </c>
      <c r="N42" s="34">
        <v>26</v>
      </c>
      <c r="P42" s="34">
        <v>23</v>
      </c>
      <c r="Q42" s="34">
        <f>IF(detalle[[#This Row],[Aplica Calidad]]="SI",detalle[[#This Row],[Cantidad Muestra]]-detalle[[#This Row],[Cumple]],"")</f>
        <v>3</v>
      </c>
      <c r="R42" s="34">
        <v>3</v>
      </c>
      <c r="S42" s="34">
        <f>IF(detalle[[#This Row],[Aplica Calidad]]="SI",detalle[[#This Row],[No Cumple]]-detalle[[#This Row],[Acepta]],"")</f>
        <v>0</v>
      </c>
      <c r="U42" s="34">
        <f>IF(detalle[[#This Row],[Aplica Calidad]]="SI",detalle[[#This Row],[No Acepta]]-detalle[[#This Row],[Se Mantiene]],"")</f>
        <v>0</v>
      </c>
      <c r="V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 s="36">
        <f>IF(detalle[[#This Row],[Aplica Calidad]]="SI",IF(detalle[[#This Row],[Cumple]]&lt;&gt;"",100%-IFERROR((detalle[[#This Row],[Acepta]]+detalle[[#This Row],[Se Mantiene]])/detalle[[#This Row],[Cantidad Muestra]],0),""),"")</f>
        <v>0.88461538461538458</v>
      </c>
      <c r="X42" s="36">
        <f>IF(detalle[[#This Row],[Aplica Calidad]]="SI",VLOOKUP(detalle[[#This Row],[Sub_Proceso]],procesos[[#All],[Nombre_Subproceso]:[Peso_Calidad]],10,0),"")</f>
        <v>1</v>
      </c>
      <c r="Y42" s="36">
        <f>IF(detalle[[#This Row],[% Calidad Proceso]]&lt;&gt;"",detalle[[#This Row],[% Calidad Proceso]]*detalle[[#This Row],[% Peso para Calidad]],"")</f>
        <v>0.88461538461538458</v>
      </c>
      <c r="AA42" s="34" t="str">
        <f>MID(detalle[[#This Row],[Identificador]],1,FIND("/",detalle[[#This Row],[Identificador]])-1)</f>
        <v>MANUEL ALEJANDRO SANTIZ CARVAJAL</v>
      </c>
      <c r="AB42" s="34" t="str">
        <f>MID(detalle[[#This Row],[Identificador]],LEN(detalle[[#This Row],[Persona]])+2,250)</f>
        <v xml:space="preserve">Personas Naturales /Auditoria Reclamaciones Personas Naturales </v>
      </c>
    </row>
    <row r="43" spans="1:28" ht="14.45" hidden="1">
      <c r="A43" s="34" t="s">
        <v>54</v>
      </c>
      <c r="B43" s="35">
        <v>45730</v>
      </c>
      <c r="C43" s="34">
        <f>VLOOKUP(detalle[[#This Row],[Identificador]],personas[#All],4,0)</f>
        <v>11</v>
      </c>
      <c r="D43" s="36">
        <f>VLOOKUP(detalle[[#This Row],[Identificador]],personas[#All],5,0)</f>
        <v>1</v>
      </c>
      <c r="E43" s="34">
        <v>14</v>
      </c>
      <c r="F43" s="34">
        <v>0</v>
      </c>
      <c r="G43" s="34" t="s">
        <v>62</v>
      </c>
      <c r="H43" s="37">
        <f>+SUM(detalle[[#This Row],[Cantidad]:[Cantidad Asumida]])/detalle[[#This Row],[Cantidad Objetivo]]</f>
        <v>1.2727272727272727</v>
      </c>
      <c r="I43" s="37">
        <f>+detalle[[#This Row],[peso]]*detalle[[#This Row],[Desempeño]]</f>
        <v>1.2727272727272727</v>
      </c>
      <c r="J43" s="34" t="s">
        <v>46</v>
      </c>
      <c r="K43" s="36">
        <f>+IF(detalle[[#This Row],[Oportunidad]]="Si", detalle[[#This Row],[peso]],0%)</f>
        <v>0</v>
      </c>
      <c r="L43" s="39" t="str">
        <f>VLOOKUP(detalle[[#This Row],[Sub_Proceso]],procesos[[#All],[Nombre_Subproceso]:[% Calidad]],8,0)</f>
        <v>NO</v>
      </c>
      <c r="M43" s="36">
        <f>VLOOKUP(detalle[[#This Row],[Sub_Proceso]],procesos[[#All],[Nombre_Subproceso]:[% Calidad]],9,0)</f>
        <v>0</v>
      </c>
      <c r="N43" s="34" t="str">
        <f>IF(detalle[[#This Row],[Aplica Calidad]]="SI",ROUNDUP(detalle[[#This Row],[Cantidad]]*detalle[[#This Row],[% Calidad]],0),"")</f>
        <v/>
      </c>
      <c r="Q43" s="34" t="str">
        <f>IF(detalle[[#This Row],[Aplica Calidad]]="SI",detalle[[#This Row],[Cantidad Muestra]]-detalle[[#This Row],[Cumple]],"")</f>
        <v/>
      </c>
      <c r="S43" s="34" t="str">
        <f>IF(detalle[[#This Row],[Aplica Calidad]]="SI",detalle[[#This Row],[No Cumple]]-detalle[[#This Row],[Acepta]],"")</f>
        <v/>
      </c>
      <c r="U43" s="34" t="str">
        <f>IF(detalle[[#This Row],[Aplica Calidad]]="SI",detalle[[#This Row],[No Acepta]]-detalle[[#This Row],[Se Mantiene]],"")</f>
        <v/>
      </c>
      <c r="V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 s="36" t="str">
        <f>IF(detalle[[#This Row],[Aplica Calidad]]="SI",IF(detalle[[#This Row],[Cumple]]&lt;&gt;"",100%-IFERROR((detalle[[#This Row],[Acepta]]+detalle[[#This Row],[Se Mantiene]])/detalle[[#This Row],[Cantidad Muestra]],0),""),"")</f>
        <v/>
      </c>
      <c r="X43" s="36" t="str">
        <f>IF(detalle[[#This Row],[Aplica Calidad]]="SI",VLOOKUP(detalle[[#This Row],[Sub_Proceso]],procesos[[#All],[Nombre_Subproceso]:[Peso_Calidad]],10,0),"")</f>
        <v/>
      </c>
      <c r="Y43" s="36" t="str">
        <f>IF(detalle[[#This Row],[% Calidad Proceso]]&lt;&gt;"",detalle[[#This Row],[% Calidad Proceso]]*detalle[[#This Row],[% Peso para Calidad]],"")</f>
        <v/>
      </c>
      <c r="AA43" s="34" t="str">
        <f>MID(detalle[[#This Row],[Identificador]],1,FIND("/",detalle[[#This Row],[Identificador]])-1)</f>
        <v>DIEGO DAVID RESTREPO BARRIOS</v>
      </c>
      <c r="AB43" s="34" t="str">
        <f>MID(detalle[[#This Row],[Identificador]],LEN(detalle[[#This Row],[Persona]])+2,250)</f>
        <v xml:space="preserve">Personas Naturales /Auditoria Reclamaciones Personas Naturales Sin Calidad Interna </v>
      </c>
    </row>
    <row r="44" spans="1:28" ht="14.45" hidden="1">
      <c r="A44" s="34" t="s">
        <v>45</v>
      </c>
      <c r="B44" s="35">
        <v>45730</v>
      </c>
      <c r="C44" s="34">
        <f>VLOOKUP(detalle[[#This Row],[Identificador]],personas[#All],4,0)</f>
        <v>11</v>
      </c>
      <c r="D44" s="36">
        <f>VLOOKUP(detalle[[#This Row],[Identificador]],personas[#All],5,0)</f>
        <v>1</v>
      </c>
      <c r="E44" s="34">
        <v>14</v>
      </c>
      <c r="F44" s="34">
        <v>0</v>
      </c>
      <c r="G44" s="34" t="s">
        <v>62</v>
      </c>
      <c r="H44" s="37">
        <f>+SUM(detalle[[#This Row],[Cantidad]:[Cantidad Asumida]])/detalle[[#This Row],[Cantidad Objetivo]]</f>
        <v>1.2727272727272727</v>
      </c>
      <c r="I44" s="37">
        <f>+detalle[[#This Row],[peso]]*detalle[[#This Row],[Desempeño]]</f>
        <v>1.2727272727272727</v>
      </c>
      <c r="J44" s="34" t="s">
        <v>30</v>
      </c>
      <c r="K44" s="36">
        <f>+IF(detalle[[#This Row],[Oportunidad]]="Si", detalle[[#This Row],[peso]],0%)</f>
        <v>1</v>
      </c>
      <c r="L44" s="39" t="str">
        <f>VLOOKUP(detalle[[#This Row],[Sub_Proceso]],procesos[[#All],[Nombre_Subproceso]:[% Calidad]],8,0)</f>
        <v>SI</v>
      </c>
      <c r="M44" s="36">
        <f>VLOOKUP(detalle[[#This Row],[Sub_Proceso]],procesos[[#All],[Nombre_Subproceso]:[% Calidad]],9,0)</f>
        <v>0.3</v>
      </c>
      <c r="N44" s="34">
        <v>23</v>
      </c>
      <c r="P44" s="34">
        <v>22</v>
      </c>
      <c r="Q44" s="34">
        <f>IF(detalle[[#This Row],[Aplica Calidad]]="SI",detalle[[#This Row],[Cantidad Muestra]]-detalle[[#This Row],[Cumple]],"")</f>
        <v>1</v>
      </c>
      <c r="R44" s="34">
        <v>1</v>
      </c>
      <c r="S44" s="34">
        <f>IF(detalle[[#This Row],[Aplica Calidad]]="SI",detalle[[#This Row],[No Cumple]]-detalle[[#This Row],[Acepta]],"")</f>
        <v>0</v>
      </c>
      <c r="U44" s="34">
        <f>IF(detalle[[#This Row],[Aplica Calidad]]="SI",detalle[[#This Row],[No Acepta]]-detalle[[#This Row],[Se Mantiene]],"")</f>
        <v>0</v>
      </c>
      <c r="V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 s="36">
        <f>IF(detalle[[#This Row],[Aplica Calidad]]="SI",IF(detalle[[#This Row],[Cumple]]&lt;&gt;"",100%-IFERROR((detalle[[#This Row],[Acepta]]+detalle[[#This Row],[Se Mantiene]])/detalle[[#This Row],[Cantidad Muestra]],0),""),"")</f>
        <v>0.95652173913043481</v>
      </c>
      <c r="X44" s="36">
        <f>IF(detalle[[#This Row],[Aplica Calidad]]="SI",VLOOKUP(detalle[[#This Row],[Sub_Proceso]],procesos[[#All],[Nombre_Subproceso]:[Peso_Calidad]],10,0),"")</f>
        <v>1</v>
      </c>
      <c r="Y44" s="36">
        <f>IF(detalle[[#This Row],[% Calidad Proceso]]&lt;&gt;"",detalle[[#This Row],[% Calidad Proceso]]*detalle[[#This Row],[% Peso para Calidad]],"")</f>
        <v>0.95652173913043481</v>
      </c>
      <c r="AA44" s="34" t="str">
        <f>MID(detalle[[#This Row],[Identificador]],1,FIND("/",detalle[[#This Row],[Identificador]])-1)</f>
        <v>SERGIO ALEJANDRO ARDILA VERGARA</v>
      </c>
      <c r="AB44" s="34" t="str">
        <f>MID(detalle[[#This Row],[Identificador]],LEN(detalle[[#This Row],[Persona]])+2,250)</f>
        <v xml:space="preserve">Personas Naturales /Auditoria Reclamaciones Personas Naturales </v>
      </c>
    </row>
    <row r="45" spans="1:28" ht="14.45" hidden="1">
      <c r="A45" s="34" t="s">
        <v>56</v>
      </c>
      <c r="B45" s="35">
        <v>45730</v>
      </c>
      <c r="C45" s="34">
        <f>VLOOKUP(detalle[[#This Row],[Identificador]],personas[#All],4,0)</f>
        <v>11</v>
      </c>
      <c r="D45" s="36">
        <f>VLOOKUP(detalle[[#This Row],[Identificador]],personas[#All],5,0)</f>
        <v>1</v>
      </c>
      <c r="E45" s="34">
        <v>14</v>
      </c>
      <c r="F45" s="34">
        <v>0</v>
      </c>
      <c r="G45" s="34" t="s">
        <v>62</v>
      </c>
      <c r="H45" s="37">
        <f>+SUM(detalle[[#This Row],[Cantidad]:[Cantidad Asumida]])/detalle[[#This Row],[Cantidad Objetivo]]</f>
        <v>1.2727272727272727</v>
      </c>
      <c r="I45" s="37">
        <f>+detalle[[#This Row],[peso]]*detalle[[#This Row],[Desempeño]]</f>
        <v>1.2727272727272727</v>
      </c>
      <c r="J45" s="34" t="s">
        <v>30</v>
      </c>
      <c r="K45" s="36">
        <f>+IF(detalle[[#This Row],[Oportunidad]]="Si", detalle[[#This Row],[peso]],0%)</f>
        <v>1</v>
      </c>
      <c r="L45" s="39" t="str">
        <f>VLOOKUP(detalle[[#This Row],[Sub_Proceso]],procesos[[#All],[Nombre_Subproceso]:[% Calidad]],8,0)</f>
        <v>SI</v>
      </c>
      <c r="M45" s="36">
        <f>VLOOKUP(detalle[[#This Row],[Sub_Proceso]],procesos[[#All],[Nombre_Subproceso]:[% Calidad]],9,0)</f>
        <v>0.3</v>
      </c>
      <c r="N45" s="34">
        <f>IF(detalle[[#This Row],[Aplica Calidad]]="SI",ROUNDUP(detalle[[#This Row],[Cantidad]]*detalle[[#This Row],[% Calidad]],0),"")</f>
        <v>5</v>
      </c>
      <c r="P45" s="34">
        <v>5</v>
      </c>
      <c r="Q45" s="34">
        <f>IF(detalle[[#This Row],[Aplica Calidad]]="SI",detalle[[#This Row],[Cantidad Muestra]]-detalle[[#This Row],[Cumple]],"")</f>
        <v>0</v>
      </c>
      <c r="S45" s="34">
        <f>IF(detalle[[#This Row],[Aplica Calidad]]="SI",detalle[[#This Row],[No Cumple]]-detalle[[#This Row],[Acepta]],"")</f>
        <v>0</v>
      </c>
      <c r="U45" s="34">
        <f>IF(detalle[[#This Row],[Aplica Calidad]]="SI",detalle[[#This Row],[No Acepta]]-detalle[[#This Row],[Se Mantiene]],"")</f>
        <v>0</v>
      </c>
      <c r="V4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5" s="36">
        <f>IF(detalle[[#This Row],[Aplica Calidad]]="SI",IF(detalle[[#This Row],[Cumple]]&lt;&gt;"",100%-IFERROR((detalle[[#This Row],[Acepta]]+detalle[[#This Row],[Se Mantiene]])/detalle[[#This Row],[Cantidad Muestra]],0),""),"")</f>
        <v>1</v>
      </c>
      <c r="X45" s="36">
        <f>IF(detalle[[#This Row],[Aplica Calidad]]="SI",VLOOKUP(detalle[[#This Row],[Sub_Proceso]],procesos[[#All],[Nombre_Subproceso]:[Peso_Calidad]],10,0),"")</f>
        <v>1</v>
      </c>
      <c r="Y45" s="36">
        <f>IF(detalle[[#This Row],[% Calidad Proceso]]&lt;&gt;"",detalle[[#This Row],[% Calidad Proceso]]*detalle[[#This Row],[% Peso para Calidad]],"")</f>
        <v>1</v>
      </c>
      <c r="AA45" s="34" t="str">
        <f>MID(detalle[[#This Row],[Identificador]],1,FIND("/",detalle[[#This Row],[Identificador]])-1)</f>
        <v>WILLIAM ALBERTO MENDOZA SANDOVAL</v>
      </c>
      <c r="AB45" s="34" t="str">
        <f>MID(detalle[[#This Row],[Identificador]],LEN(detalle[[#This Row],[Persona]])+2,250)</f>
        <v xml:space="preserve">Personas Naturales /Auditoria Reclamaciones Personas Naturales </v>
      </c>
    </row>
    <row r="46" spans="1:28" ht="14.45" hidden="1">
      <c r="A46" s="34" t="s">
        <v>35</v>
      </c>
      <c r="B46" s="35">
        <v>45733</v>
      </c>
      <c r="C46" s="34">
        <f>VLOOKUP(detalle[[#This Row],[Identificador]],personas[#All],4,0)</f>
        <v>1</v>
      </c>
      <c r="D46" s="36">
        <f>VLOOKUP(detalle[[#This Row],[Identificador]],personas[#All],5,0)</f>
        <v>1</v>
      </c>
      <c r="E46" s="34">
        <v>1</v>
      </c>
      <c r="F46" s="34">
        <v>0</v>
      </c>
      <c r="H46" s="37">
        <f>+SUM(detalle[[#This Row],[Cantidad]:[Cantidad Asumida]])/detalle[[#This Row],[Cantidad Objetivo]]</f>
        <v>1</v>
      </c>
      <c r="I46" s="37">
        <f>+detalle[[#This Row],[peso]]*detalle[[#This Row],[Desempeño]]</f>
        <v>1</v>
      </c>
      <c r="J46" s="34" t="s">
        <v>30</v>
      </c>
      <c r="K46" s="36">
        <f>+IF(detalle[[#This Row],[Oportunidad]]="Si", detalle[[#This Row],[peso]],0%)</f>
        <v>1</v>
      </c>
      <c r="L46" s="39" t="str">
        <f>VLOOKUP(detalle[[#This Row],[Sub_Proceso]],procesos[[#All],[Nombre_Subproceso]:[% Calidad]],8,0)</f>
        <v>NO</v>
      </c>
      <c r="M46" s="36">
        <f>VLOOKUP(detalle[[#This Row],[Sub_Proceso]],procesos[[#All],[Nombre_Subproceso]:[% Calidad]],9,0)</f>
        <v>0</v>
      </c>
      <c r="N46" s="34" t="str">
        <f>IF(detalle[[#This Row],[Aplica Calidad]]="SI",ROUNDUP(detalle[[#This Row],[Cantidad]]*detalle[[#This Row],[% Calidad]],0),"")</f>
        <v/>
      </c>
      <c r="Q46" s="34" t="str">
        <f>IF(detalle[[#This Row],[Aplica Calidad]]="SI",detalle[[#This Row],[Cantidad Muestra]]-detalle[[#This Row],[Cumple]],"")</f>
        <v/>
      </c>
      <c r="S46" s="34" t="str">
        <f>IF(detalle[[#This Row],[Aplica Calidad]]="SI",detalle[[#This Row],[No Cumple]]-detalle[[#This Row],[Acepta]],"")</f>
        <v/>
      </c>
      <c r="U46" s="34" t="str">
        <f>IF(detalle[[#This Row],[Aplica Calidad]]="SI",detalle[[#This Row],[No Acepta]]-detalle[[#This Row],[Se Mantiene]],"")</f>
        <v/>
      </c>
      <c r="V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 s="36" t="str">
        <f>IF(detalle[[#This Row],[Aplica Calidad]]="SI",IF(detalle[[#This Row],[Cumple]]&lt;&gt;"",100%-IFERROR((detalle[[#This Row],[Acepta]]+detalle[[#This Row],[Se Mantiene]])/detalle[[#This Row],[Cantidad Muestra]],0),""),"")</f>
        <v/>
      </c>
      <c r="X46" s="36" t="str">
        <f>IF(detalle[[#This Row],[Aplica Calidad]]="SI",VLOOKUP(detalle[[#This Row],[Sub_Proceso]],procesos[[#All],[Nombre_Subproceso]:[Peso_Calidad]],10,0),"")</f>
        <v/>
      </c>
      <c r="Y46" s="36" t="str">
        <f>IF(detalle[[#This Row],[% Calidad Proceso]]&lt;&gt;"",detalle[[#This Row],[% Calidad Proceso]]*detalle[[#This Row],[% Peso para Calidad]],"")</f>
        <v/>
      </c>
      <c r="AA46" s="34" t="str">
        <f>MID(detalle[[#This Row],[Identificador]],1,FIND("/",detalle[[#This Row],[Identificador]])-1)</f>
        <v>MANUEL ALEJANDRO SANTIZ CARVAJAL</v>
      </c>
      <c r="AB46" s="34" t="str">
        <f>MID(detalle[[#This Row],[Identificador]],LEN(detalle[[#This Row],[Persona]])+2,250)</f>
        <v xml:space="preserve">Personas Naturales /Validaciones Ajuste de Matriz Vs Aplicativo final de auditoria Periodo de radicación.  </v>
      </c>
    </row>
    <row r="47" spans="1:28" ht="14.45" hidden="1">
      <c r="A47" s="34" t="s">
        <v>63</v>
      </c>
      <c r="B47" s="35">
        <v>45733</v>
      </c>
      <c r="C47" s="34">
        <f>VLOOKUP(detalle[[#This Row],[Identificador]],personas[#All],4,0)</f>
        <v>1</v>
      </c>
      <c r="D47" s="36">
        <f>VLOOKUP(detalle[[#This Row],[Identificador]],personas[#All],5,0)</f>
        <v>1</v>
      </c>
      <c r="E47" s="34">
        <v>1</v>
      </c>
      <c r="F47" s="34">
        <v>0</v>
      </c>
      <c r="H47" s="37">
        <f>+SUM(detalle[[#This Row],[Cantidad]:[Cantidad Asumida]])/detalle[[#This Row],[Cantidad Objetivo]]</f>
        <v>1</v>
      </c>
      <c r="I47" s="37">
        <f>+detalle[[#This Row],[peso]]*detalle[[#This Row],[Desempeño]]</f>
        <v>1</v>
      </c>
      <c r="J47" s="34" t="s">
        <v>30</v>
      </c>
      <c r="K47" s="36">
        <f>+IF(detalle[[#This Row],[Oportunidad]]="Si", detalle[[#This Row],[peso]],0%)</f>
        <v>1</v>
      </c>
      <c r="L47" s="39" t="str">
        <f>VLOOKUP(detalle[[#This Row],[Sub_Proceso]],procesos[[#All],[Nombre_Subproceso]:[% Calidad]],8,0)</f>
        <v>NO</v>
      </c>
      <c r="M47" s="36">
        <f>VLOOKUP(detalle[[#This Row],[Sub_Proceso]],procesos[[#All],[Nombre_Subproceso]:[% Calidad]],9,0)</f>
        <v>0</v>
      </c>
      <c r="N47" s="34" t="str">
        <f>IF(detalle[[#This Row],[Aplica Calidad]]="SI",ROUNDUP(detalle[[#This Row],[Cantidad]]*detalle[[#This Row],[% Calidad]],0),"")</f>
        <v/>
      </c>
      <c r="Q47" s="34" t="str">
        <f>IF(detalle[[#This Row],[Aplica Calidad]]="SI",detalle[[#This Row],[Cantidad Muestra]]-detalle[[#This Row],[Cumple]],"")</f>
        <v/>
      </c>
      <c r="S47" s="34" t="str">
        <f>IF(detalle[[#This Row],[Aplica Calidad]]="SI",detalle[[#This Row],[No Cumple]]-detalle[[#This Row],[Acepta]],"")</f>
        <v/>
      </c>
      <c r="U47" s="34" t="str">
        <f>IF(detalle[[#This Row],[Aplica Calidad]]="SI",detalle[[#This Row],[No Acepta]]-detalle[[#This Row],[Se Mantiene]],"")</f>
        <v/>
      </c>
      <c r="V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 s="36" t="str">
        <f>IF(detalle[[#This Row],[Aplica Calidad]]="SI",IF(detalle[[#This Row],[Cumple]]&lt;&gt;"",100%-IFERROR((detalle[[#This Row],[Acepta]]+detalle[[#This Row],[Se Mantiene]])/detalle[[#This Row],[Cantidad Muestra]],0),""),"")</f>
        <v/>
      </c>
      <c r="X47" s="36" t="str">
        <f>IF(detalle[[#This Row],[Aplica Calidad]]="SI",VLOOKUP(detalle[[#This Row],[Sub_Proceso]],procesos[[#All],[Nombre_Subproceso]:[Peso_Calidad]],10,0),"")</f>
        <v/>
      </c>
      <c r="Y47" s="36" t="str">
        <f>IF(detalle[[#This Row],[% Calidad Proceso]]&lt;&gt;"",detalle[[#This Row],[% Calidad Proceso]]*detalle[[#This Row],[% Peso para Calidad]],"")</f>
        <v/>
      </c>
      <c r="AA47" s="34" t="str">
        <f>MID(detalle[[#This Row],[Identificador]],1,FIND("/",detalle[[#This Row],[Identificador]])-1)</f>
        <v>DIEGO DAVID RESTREPO BARRIOS</v>
      </c>
      <c r="AB47" s="34" t="str">
        <f>MID(detalle[[#This Row],[Identificador]],LEN(detalle[[#This Row],[Persona]])+2,250)</f>
        <v xml:space="preserve">Personas Naturales /Validaciones Ajuste de Matriz Vs Aplicativo final de auditoria Periodo de radicación.  </v>
      </c>
    </row>
    <row r="48" spans="1:28" ht="14.45" hidden="1">
      <c r="A48" s="34" t="s">
        <v>64</v>
      </c>
      <c r="B48" s="35">
        <v>45733</v>
      </c>
      <c r="C48" s="34">
        <f>VLOOKUP(detalle[[#This Row],[Identificador]],personas[#All],4,0)</f>
        <v>1</v>
      </c>
      <c r="D48" s="36">
        <f>VLOOKUP(detalle[[#This Row],[Identificador]],personas[#All],5,0)</f>
        <v>1</v>
      </c>
      <c r="E48" s="34">
        <v>1</v>
      </c>
      <c r="F48" s="34">
        <v>0</v>
      </c>
      <c r="H48" s="37">
        <f>+SUM(detalle[[#This Row],[Cantidad]:[Cantidad Asumida]])/detalle[[#This Row],[Cantidad Objetivo]]</f>
        <v>1</v>
      </c>
      <c r="I48" s="37">
        <f>+detalle[[#This Row],[peso]]*detalle[[#This Row],[Desempeño]]</f>
        <v>1</v>
      </c>
      <c r="J48" s="34" t="s">
        <v>30</v>
      </c>
      <c r="K48" s="36">
        <f>+IF(detalle[[#This Row],[Oportunidad]]="Si", detalle[[#This Row],[peso]],0%)</f>
        <v>1</v>
      </c>
      <c r="L48" s="39" t="str">
        <f>VLOOKUP(detalle[[#This Row],[Sub_Proceso]],procesos[[#All],[Nombre_Subproceso]:[% Calidad]],8,0)</f>
        <v>NO</v>
      </c>
      <c r="M48" s="36">
        <f>VLOOKUP(detalle[[#This Row],[Sub_Proceso]],procesos[[#All],[Nombre_Subproceso]:[% Calidad]],9,0)</f>
        <v>0</v>
      </c>
      <c r="N48" s="34" t="str">
        <f>IF(detalle[[#This Row],[Aplica Calidad]]="SI",ROUNDUP(detalle[[#This Row],[Cantidad]]*detalle[[#This Row],[% Calidad]],0),"")</f>
        <v/>
      </c>
      <c r="Q48" s="34" t="str">
        <f>IF(detalle[[#This Row],[Aplica Calidad]]="SI",detalle[[#This Row],[Cantidad Muestra]]-detalle[[#This Row],[Cumple]],"")</f>
        <v/>
      </c>
      <c r="S48" s="34" t="str">
        <f>IF(detalle[[#This Row],[Aplica Calidad]]="SI",detalle[[#This Row],[No Cumple]]-detalle[[#This Row],[Acepta]],"")</f>
        <v/>
      </c>
      <c r="U48" s="34" t="str">
        <f>IF(detalle[[#This Row],[Aplica Calidad]]="SI",detalle[[#This Row],[No Acepta]]-detalle[[#This Row],[Se Mantiene]],"")</f>
        <v/>
      </c>
      <c r="V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 s="36" t="str">
        <f>IF(detalle[[#This Row],[Aplica Calidad]]="SI",IF(detalle[[#This Row],[Cumple]]&lt;&gt;"",100%-IFERROR((detalle[[#This Row],[Acepta]]+detalle[[#This Row],[Se Mantiene]])/detalle[[#This Row],[Cantidad Muestra]],0),""),"")</f>
        <v/>
      </c>
      <c r="X48" s="36" t="str">
        <f>IF(detalle[[#This Row],[Aplica Calidad]]="SI",VLOOKUP(detalle[[#This Row],[Sub_Proceso]],procesos[[#All],[Nombre_Subproceso]:[Peso_Calidad]],10,0),"")</f>
        <v/>
      </c>
      <c r="Y48" s="36" t="str">
        <f>IF(detalle[[#This Row],[% Calidad Proceso]]&lt;&gt;"",detalle[[#This Row],[% Calidad Proceso]]*detalle[[#This Row],[% Peso para Calidad]],"")</f>
        <v/>
      </c>
      <c r="AA48" s="34" t="str">
        <f>MID(detalle[[#This Row],[Identificador]],1,FIND("/",detalle[[#This Row],[Identificador]])-1)</f>
        <v>SERGIO ALEJANDRO ARDILA VERGARA</v>
      </c>
      <c r="AB48" s="34" t="str">
        <f>MID(detalle[[#This Row],[Identificador]],LEN(detalle[[#This Row],[Persona]])+2,250)</f>
        <v xml:space="preserve">Personas Naturales /Validaciones Ajuste de Matriz Vs Aplicativo final de auditoria Periodo de radicación.  </v>
      </c>
    </row>
    <row r="49" spans="1:28" ht="14.45" hidden="1">
      <c r="A49" s="34" t="s">
        <v>65</v>
      </c>
      <c r="B49" s="35">
        <v>45733</v>
      </c>
      <c r="C49" s="34">
        <f>VLOOKUP(detalle[[#This Row],[Identificador]],personas[#All],4,0)</f>
        <v>1</v>
      </c>
      <c r="D49" s="36">
        <f>VLOOKUP(detalle[[#This Row],[Identificador]],personas[#All],5,0)</f>
        <v>1</v>
      </c>
      <c r="E49" s="34">
        <v>1</v>
      </c>
      <c r="F49" s="34">
        <v>0</v>
      </c>
      <c r="H49" s="37">
        <f>+SUM(detalle[[#This Row],[Cantidad]:[Cantidad Asumida]])/detalle[[#This Row],[Cantidad Objetivo]]</f>
        <v>1</v>
      </c>
      <c r="I49" s="37">
        <f>+detalle[[#This Row],[peso]]*detalle[[#This Row],[Desempeño]]</f>
        <v>1</v>
      </c>
      <c r="J49" s="34" t="s">
        <v>30</v>
      </c>
      <c r="K49" s="36">
        <f>+IF(detalle[[#This Row],[Oportunidad]]="Si", detalle[[#This Row],[peso]],0%)</f>
        <v>1</v>
      </c>
      <c r="L49" s="39" t="str">
        <f>VLOOKUP(detalle[[#This Row],[Sub_Proceso]],procesos[[#All],[Nombre_Subproceso]:[% Calidad]],8,0)</f>
        <v>NO</v>
      </c>
      <c r="M49" s="36">
        <f>VLOOKUP(detalle[[#This Row],[Sub_Proceso]],procesos[[#All],[Nombre_Subproceso]:[% Calidad]],9,0)</f>
        <v>0</v>
      </c>
      <c r="N49" s="34" t="str">
        <f>IF(detalle[[#This Row],[Aplica Calidad]]="SI",ROUNDUP(detalle[[#This Row],[Cantidad]]*detalle[[#This Row],[% Calidad]],0),"")</f>
        <v/>
      </c>
      <c r="Q49" s="34" t="str">
        <f>IF(detalle[[#This Row],[Aplica Calidad]]="SI",detalle[[#This Row],[Cantidad Muestra]]-detalle[[#This Row],[Cumple]],"")</f>
        <v/>
      </c>
      <c r="S49" s="34" t="str">
        <f>IF(detalle[[#This Row],[Aplica Calidad]]="SI",detalle[[#This Row],[No Cumple]]-detalle[[#This Row],[Acepta]],"")</f>
        <v/>
      </c>
      <c r="U49" s="34" t="str">
        <f>IF(detalle[[#This Row],[Aplica Calidad]]="SI",detalle[[#This Row],[No Acepta]]-detalle[[#This Row],[Se Mantiene]],"")</f>
        <v/>
      </c>
      <c r="V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 s="36" t="str">
        <f>IF(detalle[[#This Row],[Aplica Calidad]]="SI",IF(detalle[[#This Row],[Cumple]]&lt;&gt;"",100%-IFERROR((detalle[[#This Row],[Acepta]]+detalle[[#This Row],[Se Mantiene]])/detalle[[#This Row],[Cantidad Muestra]],0),""),"")</f>
        <v/>
      </c>
      <c r="X49" s="36" t="str">
        <f>IF(detalle[[#This Row],[Aplica Calidad]]="SI",VLOOKUP(detalle[[#This Row],[Sub_Proceso]],procesos[[#All],[Nombre_Subproceso]:[Peso_Calidad]],10,0),"")</f>
        <v/>
      </c>
      <c r="Y49" s="36" t="str">
        <f>IF(detalle[[#This Row],[% Calidad Proceso]]&lt;&gt;"",detalle[[#This Row],[% Calidad Proceso]]*detalle[[#This Row],[% Peso para Calidad]],"")</f>
        <v/>
      </c>
      <c r="AA49" s="34" t="str">
        <f>MID(detalle[[#This Row],[Identificador]],1,FIND("/",detalle[[#This Row],[Identificador]])-1)</f>
        <v>WILLIAM ALBERTO MENDOZA SANDOVAL</v>
      </c>
      <c r="AB49" s="34" t="str">
        <f>MID(detalle[[#This Row],[Identificador]],LEN(detalle[[#This Row],[Persona]])+2,250)</f>
        <v xml:space="preserve">Personas Naturales /Validaciones Ajuste de Matriz Vs Aplicativo final de auditoria Periodo de radicación.  </v>
      </c>
    </row>
    <row r="50" spans="1:28" ht="14.45" hidden="1">
      <c r="A50" s="34" t="s">
        <v>53</v>
      </c>
      <c r="B50" s="35">
        <v>45734</v>
      </c>
      <c r="C50" s="34">
        <f>VLOOKUP(detalle[[#This Row],[Identificador]],personas[#All],4,0)</f>
        <v>11</v>
      </c>
      <c r="D50" s="36">
        <f>VLOOKUP(detalle[[#This Row],[Identificador]],personas[#All],5,0)</f>
        <v>1</v>
      </c>
      <c r="E50" s="34">
        <v>12</v>
      </c>
      <c r="F50" s="34">
        <v>0</v>
      </c>
      <c r="G50" s="34" t="s">
        <v>66</v>
      </c>
      <c r="H50" s="37">
        <f>+SUM(detalle[[#This Row],[Cantidad]:[Cantidad Asumida]])/detalle[[#This Row],[Cantidad Objetivo]]</f>
        <v>1.0909090909090908</v>
      </c>
      <c r="I50" s="37">
        <f>+detalle[[#This Row],[peso]]*detalle[[#This Row],[Desempeño]]</f>
        <v>1.0909090909090908</v>
      </c>
      <c r="J50" s="34" t="s">
        <v>30</v>
      </c>
      <c r="K50" s="36">
        <f>+IF(detalle[[#This Row],[Oportunidad]]="Si", detalle[[#This Row],[peso]],0%)</f>
        <v>1</v>
      </c>
      <c r="L50" s="39" t="str">
        <f>VLOOKUP(detalle[[#This Row],[Sub_Proceso]],procesos[[#All],[Nombre_Subproceso]:[% Calidad]],8,0)</f>
        <v>NO</v>
      </c>
      <c r="M50" s="36">
        <f>VLOOKUP(detalle[[#This Row],[Sub_Proceso]],procesos[[#All],[Nombre_Subproceso]:[% Calidad]],9,0)</f>
        <v>0</v>
      </c>
      <c r="N50" s="34" t="str">
        <f>IF(detalle[[#This Row],[Aplica Calidad]]="SI",ROUNDUP(detalle[[#This Row],[Cantidad]]*detalle[[#This Row],[% Calidad]],0),"")</f>
        <v/>
      </c>
      <c r="Q50" s="34" t="str">
        <f>IF(detalle[[#This Row],[Aplica Calidad]]="SI",detalle[[#This Row],[Cantidad Muestra]]-detalle[[#This Row],[Cumple]],"")</f>
        <v/>
      </c>
      <c r="S50" s="34" t="str">
        <f>IF(detalle[[#This Row],[Aplica Calidad]]="SI",detalle[[#This Row],[No Cumple]]-detalle[[#This Row],[Acepta]],"")</f>
        <v/>
      </c>
      <c r="U50" s="34" t="str">
        <f>IF(detalle[[#This Row],[Aplica Calidad]]="SI",detalle[[#This Row],[No Acepta]]-detalle[[#This Row],[Se Mantiene]],"")</f>
        <v/>
      </c>
      <c r="V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 s="36" t="str">
        <f>IF(detalle[[#This Row],[Aplica Calidad]]="SI",IF(detalle[[#This Row],[Cumple]]&lt;&gt;"",100%-IFERROR((detalle[[#This Row],[Acepta]]+detalle[[#This Row],[Se Mantiene]])/detalle[[#This Row],[Cantidad Muestra]],0),""),"")</f>
        <v/>
      </c>
      <c r="X50" s="36" t="str">
        <f>IF(detalle[[#This Row],[Aplica Calidad]]="SI",VLOOKUP(detalle[[#This Row],[Sub_Proceso]],procesos[[#All],[Nombre_Subproceso]:[Peso_Calidad]],10,0),"")</f>
        <v/>
      </c>
      <c r="Y50" s="36" t="str">
        <f>IF(detalle[[#This Row],[% Calidad Proceso]]&lt;&gt;"",detalle[[#This Row],[% Calidad Proceso]]*detalle[[#This Row],[% Peso para Calidad]],"")</f>
        <v/>
      </c>
      <c r="AA50" s="34" t="str">
        <f>MID(detalle[[#This Row],[Identificador]],1,FIND("/",detalle[[#This Row],[Identificador]])-1)</f>
        <v>MANUEL ALEJANDRO SANTIZ CARVAJAL</v>
      </c>
      <c r="AB50" s="34" t="str">
        <f>MID(detalle[[#This Row],[Identificador]],LEN(detalle[[#This Row],[Persona]])+2,250)</f>
        <v xml:space="preserve">Personas Naturales /Auditoria Reclamaciones Personas Naturales Sin Calidad Interna </v>
      </c>
    </row>
    <row r="51" spans="1:28" ht="14.45" hidden="1">
      <c r="A51" s="34" t="s">
        <v>44</v>
      </c>
      <c r="B51" s="35">
        <v>45734</v>
      </c>
      <c r="C51" s="34">
        <f>VLOOKUP(detalle[[#This Row],[Identificador]],personas[#All],4,0)</f>
        <v>11</v>
      </c>
      <c r="D51" s="36">
        <f>VLOOKUP(detalle[[#This Row],[Identificador]],personas[#All],5,0)</f>
        <v>1</v>
      </c>
      <c r="E51" s="34">
        <v>12</v>
      </c>
      <c r="F51" s="34">
        <v>0</v>
      </c>
      <c r="G51" s="34" t="s">
        <v>66</v>
      </c>
      <c r="H51" s="37">
        <f>+SUM(detalle[[#This Row],[Cantidad]:[Cantidad Asumida]])/detalle[[#This Row],[Cantidad Objetivo]]</f>
        <v>1.0909090909090908</v>
      </c>
      <c r="I51" s="37">
        <f>+detalle[[#This Row],[peso]]*detalle[[#This Row],[Desempeño]]</f>
        <v>1.0909090909090908</v>
      </c>
      <c r="J51" s="34" t="s">
        <v>30</v>
      </c>
      <c r="K51" s="36">
        <f>+IF(detalle[[#This Row],[Oportunidad]]="Si", detalle[[#This Row],[peso]],0%)</f>
        <v>1</v>
      </c>
      <c r="L51" s="39" t="str">
        <f>VLOOKUP(detalle[[#This Row],[Sub_Proceso]],procesos[[#All],[Nombre_Subproceso]:[% Calidad]],8,0)</f>
        <v>SI</v>
      </c>
      <c r="M51" s="36">
        <f>VLOOKUP(detalle[[#This Row],[Sub_Proceso]],procesos[[#All],[Nombre_Subproceso]:[% Calidad]],9,0)</f>
        <v>0.3</v>
      </c>
      <c r="N51" s="34">
        <v>13</v>
      </c>
      <c r="P51" s="34">
        <v>13</v>
      </c>
      <c r="Q51" s="34">
        <f>IF(detalle[[#This Row],[Aplica Calidad]]="SI",detalle[[#This Row],[Cantidad Muestra]]-detalle[[#This Row],[Cumple]],"")</f>
        <v>0</v>
      </c>
      <c r="S51" s="34">
        <f>IF(detalle[[#This Row],[Aplica Calidad]]="SI",detalle[[#This Row],[No Cumple]]-detalle[[#This Row],[Acepta]],"")</f>
        <v>0</v>
      </c>
      <c r="U51" s="34">
        <f>IF(detalle[[#This Row],[Aplica Calidad]]="SI",detalle[[#This Row],[No Acepta]]-detalle[[#This Row],[Se Mantiene]],"")</f>
        <v>0</v>
      </c>
      <c r="V5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1" s="36">
        <f>IF(detalle[[#This Row],[Aplica Calidad]]="SI",IF(detalle[[#This Row],[Cumple]]&lt;&gt;"",100%-IFERROR((detalle[[#This Row],[Acepta]]+detalle[[#This Row],[Se Mantiene]])/detalle[[#This Row],[Cantidad Muestra]],0),""),"")</f>
        <v>1</v>
      </c>
      <c r="X51" s="36">
        <f>IF(detalle[[#This Row],[Aplica Calidad]]="SI",VLOOKUP(detalle[[#This Row],[Sub_Proceso]],procesos[[#All],[Nombre_Subproceso]:[Peso_Calidad]],10,0),"")</f>
        <v>1</v>
      </c>
      <c r="Y51" s="36">
        <f>IF(detalle[[#This Row],[% Calidad Proceso]]&lt;&gt;"",detalle[[#This Row],[% Calidad Proceso]]*detalle[[#This Row],[% Peso para Calidad]],"")</f>
        <v>1</v>
      </c>
      <c r="AA51" s="34" t="str">
        <f>MID(detalle[[#This Row],[Identificador]],1,FIND("/",detalle[[#This Row],[Identificador]])-1)</f>
        <v>DIEGO DAVID RESTREPO BARRIOS</v>
      </c>
      <c r="AB51" s="34" t="str">
        <f>MID(detalle[[#This Row],[Identificador]],LEN(detalle[[#This Row],[Persona]])+2,250)</f>
        <v xml:space="preserve">Personas Naturales /Auditoria Reclamaciones Personas Naturales </v>
      </c>
    </row>
    <row r="52" spans="1:28" ht="14.45" hidden="1">
      <c r="A52" s="34" t="s">
        <v>55</v>
      </c>
      <c r="B52" s="35">
        <v>45734</v>
      </c>
      <c r="C52" s="34">
        <f>VLOOKUP(detalle[[#This Row],[Identificador]],personas[#All],4,0)</f>
        <v>11</v>
      </c>
      <c r="D52" s="36">
        <f>VLOOKUP(detalle[[#This Row],[Identificador]],personas[#All],5,0)</f>
        <v>1</v>
      </c>
      <c r="E52" s="34">
        <v>12</v>
      </c>
      <c r="F52" s="34">
        <v>0</v>
      </c>
      <c r="G52" s="34" t="s">
        <v>66</v>
      </c>
      <c r="H52" s="37">
        <f>+SUM(detalle[[#This Row],[Cantidad]:[Cantidad Asumida]])/detalle[[#This Row],[Cantidad Objetivo]]</f>
        <v>1.0909090909090908</v>
      </c>
      <c r="I52" s="37">
        <f>+detalle[[#This Row],[peso]]*detalle[[#This Row],[Desempeño]]</f>
        <v>1.0909090909090908</v>
      </c>
      <c r="J52" s="34" t="s">
        <v>30</v>
      </c>
      <c r="K52" s="36">
        <f>+IF(detalle[[#This Row],[Oportunidad]]="Si", detalle[[#This Row],[peso]],0%)</f>
        <v>1</v>
      </c>
      <c r="L52" s="39" t="str">
        <f>VLOOKUP(detalle[[#This Row],[Sub_Proceso]],procesos[[#All],[Nombre_Subproceso]:[% Calidad]],8,0)</f>
        <v>NO</v>
      </c>
      <c r="M52" s="36">
        <f>VLOOKUP(detalle[[#This Row],[Sub_Proceso]],procesos[[#All],[Nombre_Subproceso]:[% Calidad]],9,0)</f>
        <v>0</v>
      </c>
      <c r="N52" s="34" t="str">
        <f>IF(detalle[[#This Row],[Aplica Calidad]]="SI",ROUNDUP(detalle[[#This Row],[Cantidad]]*detalle[[#This Row],[% Calidad]],0),"")</f>
        <v/>
      </c>
      <c r="Q52" s="34" t="str">
        <f>IF(detalle[[#This Row],[Aplica Calidad]]="SI",detalle[[#This Row],[Cantidad Muestra]]-detalle[[#This Row],[Cumple]],"")</f>
        <v/>
      </c>
      <c r="S52" s="34" t="str">
        <f>IF(detalle[[#This Row],[Aplica Calidad]]="SI",detalle[[#This Row],[No Cumple]]-detalle[[#This Row],[Acepta]],"")</f>
        <v/>
      </c>
      <c r="U52" s="34" t="str">
        <f>IF(detalle[[#This Row],[Aplica Calidad]]="SI",detalle[[#This Row],[No Acepta]]-detalle[[#This Row],[Se Mantiene]],"")</f>
        <v/>
      </c>
      <c r="V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 s="36" t="str">
        <f>IF(detalle[[#This Row],[Aplica Calidad]]="SI",IF(detalle[[#This Row],[Cumple]]&lt;&gt;"",100%-IFERROR((detalle[[#This Row],[Acepta]]+detalle[[#This Row],[Se Mantiene]])/detalle[[#This Row],[Cantidad Muestra]],0),""),"")</f>
        <v/>
      </c>
      <c r="X52" s="36" t="str">
        <f>IF(detalle[[#This Row],[Aplica Calidad]]="SI",VLOOKUP(detalle[[#This Row],[Sub_Proceso]],procesos[[#All],[Nombre_Subproceso]:[Peso_Calidad]],10,0),"")</f>
        <v/>
      </c>
      <c r="Y52" s="36" t="str">
        <f>IF(detalle[[#This Row],[% Calidad Proceso]]&lt;&gt;"",detalle[[#This Row],[% Calidad Proceso]]*detalle[[#This Row],[% Peso para Calidad]],"")</f>
        <v/>
      </c>
      <c r="AA52" s="34" t="str">
        <f>MID(detalle[[#This Row],[Identificador]],1,FIND("/",detalle[[#This Row],[Identificador]])-1)</f>
        <v>SERGIO ALEJANDRO ARDILA VERGARA</v>
      </c>
      <c r="AB52" s="34" t="str">
        <f>MID(detalle[[#This Row],[Identificador]],LEN(detalle[[#This Row],[Persona]])+2,250)</f>
        <v xml:space="preserve">Personas Naturales /Auditoria Reclamaciones Personas Naturales Sin Calidad Interna </v>
      </c>
    </row>
    <row r="53" spans="1:28" ht="14.45" hidden="1">
      <c r="A53" s="34" t="s">
        <v>28</v>
      </c>
      <c r="B53" s="35">
        <v>45734</v>
      </c>
      <c r="C53" s="34">
        <f>VLOOKUP(detalle[[#This Row],[Identificador]],personas[#All],4,0)</f>
        <v>11</v>
      </c>
      <c r="D53" s="36">
        <f>VLOOKUP(detalle[[#This Row],[Identificador]],personas[#All],5,0)</f>
        <v>1</v>
      </c>
      <c r="E53" s="34">
        <v>12</v>
      </c>
      <c r="F53" s="34">
        <v>0</v>
      </c>
      <c r="G53" s="34" t="s">
        <v>66</v>
      </c>
      <c r="H53" s="37">
        <f>+SUM(detalle[[#This Row],[Cantidad]:[Cantidad Asumida]])/detalle[[#This Row],[Cantidad Objetivo]]</f>
        <v>1.0909090909090908</v>
      </c>
      <c r="I53" s="37">
        <f>+detalle[[#This Row],[peso]]*detalle[[#This Row],[Desempeño]]</f>
        <v>1.0909090909090908</v>
      </c>
      <c r="J53" s="34" t="s">
        <v>30</v>
      </c>
      <c r="K53" s="36">
        <f>+IF(detalle[[#This Row],[Oportunidad]]="Si", detalle[[#This Row],[peso]],0%)</f>
        <v>1</v>
      </c>
      <c r="L53" s="39" t="str">
        <f>VLOOKUP(detalle[[#This Row],[Sub_Proceso]],procesos[[#All],[Nombre_Subproceso]:[% Calidad]],8,0)</f>
        <v>NO</v>
      </c>
      <c r="M53" s="36">
        <f>VLOOKUP(detalle[[#This Row],[Sub_Proceso]],procesos[[#All],[Nombre_Subproceso]:[% Calidad]],9,0)</f>
        <v>0</v>
      </c>
      <c r="N53" s="34" t="str">
        <f>IF(detalle[[#This Row],[Aplica Calidad]]="SI",ROUNDUP(detalle[[#This Row],[Cantidad]]*detalle[[#This Row],[% Calidad]],0),"")</f>
        <v/>
      </c>
      <c r="Q53" s="34" t="str">
        <f>IF(detalle[[#This Row],[Aplica Calidad]]="SI",detalle[[#This Row],[Cantidad Muestra]]-detalle[[#This Row],[Cumple]],"")</f>
        <v/>
      </c>
      <c r="S53" s="34" t="str">
        <f>IF(detalle[[#This Row],[Aplica Calidad]]="SI",detalle[[#This Row],[No Cumple]]-detalle[[#This Row],[Acepta]],"")</f>
        <v/>
      </c>
      <c r="U53" s="34" t="str">
        <f>IF(detalle[[#This Row],[Aplica Calidad]]="SI",detalle[[#This Row],[No Acepta]]-detalle[[#This Row],[Se Mantiene]],"")</f>
        <v/>
      </c>
      <c r="V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 s="36" t="str">
        <f>IF(detalle[[#This Row],[Aplica Calidad]]="SI",IF(detalle[[#This Row],[Cumple]]&lt;&gt;"",100%-IFERROR((detalle[[#This Row],[Acepta]]+detalle[[#This Row],[Se Mantiene]])/detalle[[#This Row],[Cantidad Muestra]],0),""),"")</f>
        <v/>
      </c>
      <c r="X53" s="36" t="str">
        <f>IF(detalle[[#This Row],[Aplica Calidad]]="SI",VLOOKUP(detalle[[#This Row],[Sub_Proceso]],procesos[[#All],[Nombre_Subproceso]:[Peso_Calidad]],10,0),"")</f>
        <v/>
      </c>
      <c r="Y53" s="36" t="str">
        <f>IF(detalle[[#This Row],[% Calidad Proceso]]&lt;&gt;"",detalle[[#This Row],[% Calidad Proceso]]*detalle[[#This Row],[% Peso para Calidad]],"")</f>
        <v/>
      </c>
      <c r="AA53" s="34" t="str">
        <f>MID(detalle[[#This Row],[Identificador]],1,FIND("/",detalle[[#This Row],[Identificador]])-1)</f>
        <v>WILLIAM ALBERTO MENDOZA SANDOVAL</v>
      </c>
      <c r="AB53" s="34" t="str">
        <f>MID(detalle[[#This Row],[Identificador]],LEN(detalle[[#This Row],[Persona]])+2,250)</f>
        <v xml:space="preserve">Personas Naturales /Auditoria Reclamaciones Personas Naturales Sin Calidad Interna </v>
      </c>
    </row>
    <row r="54" spans="1:28" ht="14.45" hidden="1">
      <c r="A54" s="34" t="s">
        <v>47</v>
      </c>
      <c r="B54" s="35">
        <v>45735</v>
      </c>
      <c r="C54" s="34">
        <f>VLOOKUP(detalle[[#This Row],[Identificador]],personas[#All],4,0)</f>
        <v>11</v>
      </c>
      <c r="D54" s="36">
        <f>VLOOKUP(detalle[[#This Row],[Identificador]],personas[#All],5,0)</f>
        <v>1</v>
      </c>
      <c r="E54" s="34">
        <v>12</v>
      </c>
      <c r="F54" s="34">
        <v>0</v>
      </c>
      <c r="G54" s="34" t="s">
        <v>66</v>
      </c>
      <c r="H54" s="37">
        <f>+SUM(detalle[[#This Row],[Cantidad]:[Cantidad Asumida]])/detalle[[#This Row],[Cantidad Objetivo]]</f>
        <v>1.0909090909090908</v>
      </c>
      <c r="I54" s="37">
        <f>+detalle[[#This Row],[peso]]*detalle[[#This Row],[Desempeño]]</f>
        <v>1.0909090909090908</v>
      </c>
      <c r="J54" s="34" t="s">
        <v>30</v>
      </c>
      <c r="K54" s="36">
        <f>+IF(detalle[[#This Row],[Oportunidad]]="Si", detalle[[#This Row],[peso]],0%)</f>
        <v>1</v>
      </c>
      <c r="L54" s="39" t="str">
        <f>VLOOKUP(detalle[[#This Row],[Sub_Proceso]],procesos[[#All],[Nombre_Subproceso]:[% Calidad]],8,0)</f>
        <v>SI</v>
      </c>
      <c r="M54" s="36">
        <f>VLOOKUP(detalle[[#This Row],[Sub_Proceso]],procesos[[#All],[Nombre_Subproceso]:[% Calidad]],9,0)</f>
        <v>0.3</v>
      </c>
      <c r="N54" s="34">
        <v>27</v>
      </c>
      <c r="P54" s="34">
        <v>25</v>
      </c>
      <c r="Q54" s="34">
        <f>IF(detalle[[#This Row],[Aplica Calidad]]="SI",detalle[[#This Row],[Cantidad Muestra]]-detalle[[#This Row],[Cumple]],"")</f>
        <v>2</v>
      </c>
      <c r="R54" s="34">
        <v>2</v>
      </c>
      <c r="S54" s="34">
        <f>IF(detalle[[#This Row],[Aplica Calidad]]="SI",detalle[[#This Row],[No Cumple]]-detalle[[#This Row],[Acepta]],"")</f>
        <v>0</v>
      </c>
      <c r="U54" s="34">
        <f>IF(detalle[[#This Row],[Aplica Calidad]]="SI",detalle[[#This Row],[No Acepta]]-detalle[[#This Row],[Se Mantiene]],"")</f>
        <v>0</v>
      </c>
      <c r="V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 s="36">
        <f>IF(detalle[[#This Row],[Aplica Calidad]]="SI",IF(detalle[[#This Row],[Cumple]]&lt;&gt;"",100%-IFERROR((detalle[[#This Row],[Acepta]]+detalle[[#This Row],[Se Mantiene]])/detalle[[#This Row],[Cantidad Muestra]],0),""),"")</f>
        <v>0.92592592592592593</v>
      </c>
      <c r="X54" s="36">
        <f>IF(detalle[[#This Row],[Aplica Calidad]]="SI",VLOOKUP(detalle[[#This Row],[Sub_Proceso]],procesos[[#All],[Nombre_Subproceso]:[Peso_Calidad]],10,0),"")</f>
        <v>1</v>
      </c>
      <c r="Y54" s="36">
        <f>IF(detalle[[#This Row],[% Calidad Proceso]]&lt;&gt;"",detalle[[#This Row],[% Calidad Proceso]]*detalle[[#This Row],[% Peso para Calidad]],"")</f>
        <v>0.92592592592592593</v>
      </c>
      <c r="AA54" s="34" t="str">
        <f>MID(detalle[[#This Row],[Identificador]],1,FIND("/",detalle[[#This Row],[Identificador]])-1)</f>
        <v>MANUEL ALEJANDRO SANTIZ CARVAJAL</v>
      </c>
      <c r="AB54" s="34" t="str">
        <f>MID(detalle[[#This Row],[Identificador]],LEN(detalle[[#This Row],[Persona]])+2,250)</f>
        <v xml:space="preserve">Personas Naturales /Auditoria Reclamaciones Personas Naturales </v>
      </c>
    </row>
    <row r="55" spans="1:28" ht="14.45" hidden="1">
      <c r="A55" s="34" t="s">
        <v>54</v>
      </c>
      <c r="B55" s="35">
        <v>45735</v>
      </c>
      <c r="C55" s="34">
        <f>VLOOKUP(detalle[[#This Row],[Identificador]],personas[#All],4,0)</f>
        <v>11</v>
      </c>
      <c r="D55" s="36">
        <f>VLOOKUP(detalle[[#This Row],[Identificador]],personas[#All],5,0)</f>
        <v>1</v>
      </c>
      <c r="E55" s="34">
        <v>12</v>
      </c>
      <c r="F55" s="34">
        <v>0</v>
      </c>
      <c r="G55" s="34" t="s">
        <v>66</v>
      </c>
      <c r="H55" s="37">
        <f>+SUM(detalle[[#This Row],[Cantidad]:[Cantidad Asumida]])/detalle[[#This Row],[Cantidad Objetivo]]</f>
        <v>1.0909090909090908</v>
      </c>
      <c r="I55" s="37">
        <f>+detalle[[#This Row],[peso]]*detalle[[#This Row],[Desempeño]]</f>
        <v>1.0909090909090908</v>
      </c>
      <c r="J55" s="34" t="s">
        <v>30</v>
      </c>
      <c r="K55" s="36">
        <f>+IF(detalle[[#This Row],[Oportunidad]]="Si", detalle[[#This Row],[peso]],0%)</f>
        <v>1</v>
      </c>
      <c r="L55" s="39" t="str">
        <f>VLOOKUP(detalle[[#This Row],[Sub_Proceso]],procesos[[#All],[Nombre_Subproceso]:[% Calidad]],8,0)</f>
        <v>NO</v>
      </c>
      <c r="M55" s="36">
        <f>VLOOKUP(detalle[[#This Row],[Sub_Proceso]],procesos[[#All],[Nombre_Subproceso]:[% Calidad]],9,0)</f>
        <v>0</v>
      </c>
      <c r="N55" s="34" t="str">
        <f>IF(detalle[[#This Row],[Aplica Calidad]]="SI",ROUNDUP(detalle[[#This Row],[Cantidad]]*detalle[[#This Row],[% Calidad]],0),"")</f>
        <v/>
      </c>
      <c r="Q55" s="34" t="str">
        <f>IF(detalle[[#This Row],[Aplica Calidad]]="SI",detalle[[#This Row],[Cantidad Muestra]]-detalle[[#This Row],[Cumple]],"")</f>
        <v/>
      </c>
      <c r="S55" s="34" t="str">
        <f>IF(detalle[[#This Row],[Aplica Calidad]]="SI",detalle[[#This Row],[No Cumple]]-detalle[[#This Row],[Acepta]],"")</f>
        <v/>
      </c>
      <c r="U55" s="34" t="str">
        <f>IF(detalle[[#This Row],[Aplica Calidad]]="SI",detalle[[#This Row],[No Acepta]]-detalle[[#This Row],[Se Mantiene]],"")</f>
        <v/>
      </c>
      <c r="V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 s="36" t="str">
        <f>IF(detalle[[#This Row],[Aplica Calidad]]="SI",IF(detalle[[#This Row],[Cumple]]&lt;&gt;"",100%-IFERROR((detalle[[#This Row],[Acepta]]+detalle[[#This Row],[Se Mantiene]])/detalle[[#This Row],[Cantidad Muestra]],0),""),"")</f>
        <v/>
      </c>
      <c r="X55" s="36" t="str">
        <f>IF(detalle[[#This Row],[Aplica Calidad]]="SI",VLOOKUP(detalle[[#This Row],[Sub_Proceso]],procesos[[#All],[Nombre_Subproceso]:[Peso_Calidad]],10,0),"")</f>
        <v/>
      </c>
      <c r="Y55" s="36" t="str">
        <f>IF(detalle[[#This Row],[% Calidad Proceso]]&lt;&gt;"",detalle[[#This Row],[% Calidad Proceso]]*detalle[[#This Row],[% Peso para Calidad]],"")</f>
        <v/>
      </c>
      <c r="AA55" s="34" t="str">
        <f>MID(detalle[[#This Row],[Identificador]],1,FIND("/",detalle[[#This Row],[Identificador]])-1)</f>
        <v>DIEGO DAVID RESTREPO BARRIOS</v>
      </c>
      <c r="AB55" s="34" t="str">
        <f>MID(detalle[[#This Row],[Identificador]],LEN(detalle[[#This Row],[Persona]])+2,250)</f>
        <v xml:space="preserve">Personas Naturales /Auditoria Reclamaciones Personas Naturales Sin Calidad Interna </v>
      </c>
    </row>
    <row r="56" spans="1:28" ht="14.45" hidden="1">
      <c r="A56" s="34" t="s">
        <v>55</v>
      </c>
      <c r="B56" s="35">
        <v>45735</v>
      </c>
      <c r="C56" s="34">
        <f>VLOOKUP(detalle[[#This Row],[Identificador]],personas[#All],4,0)</f>
        <v>11</v>
      </c>
      <c r="D56" s="36">
        <f>VLOOKUP(detalle[[#This Row],[Identificador]],personas[#All],5,0)</f>
        <v>1</v>
      </c>
      <c r="E56" s="34">
        <v>12</v>
      </c>
      <c r="F56" s="34">
        <v>0</v>
      </c>
      <c r="G56" s="34" t="s">
        <v>66</v>
      </c>
      <c r="H56" s="37">
        <f>+SUM(detalle[[#This Row],[Cantidad]:[Cantidad Asumida]])/detalle[[#This Row],[Cantidad Objetivo]]</f>
        <v>1.0909090909090908</v>
      </c>
      <c r="I56" s="37">
        <f>+detalle[[#This Row],[peso]]*detalle[[#This Row],[Desempeño]]</f>
        <v>1.0909090909090908</v>
      </c>
      <c r="J56" s="34" t="s">
        <v>30</v>
      </c>
      <c r="K56" s="36">
        <f>+IF(detalle[[#This Row],[Oportunidad]]="Si", detalle[[#This Row],[peso]],0%)</f>
        <v>1</v>
      </c>
      <c r="L56" s="39" t="str">
        <f>VLOOKUP(detalle[[#This Row],[Sub_Proceso]],procesos[[#All],[Nombre_Subproceso]:[% Calidad]],8,0)</f>
        <v>NO</v>
      </c>
      <c r="M56" s="36">
        <f>VLOOKUP(detalle[[#This Row],[Sub_Proceso]],procesos[[#All],[Nombre_Subproceso]:[% Calidad]],9,0)</f>
        <v>0</v>
      </c>
      <c r="N56" s="34" t="str">
        <f>IF(detalle[[#This Row],[Aplica Calidad]]="SI",ROUNDUP(detalle[[#This Row],[Cantidad]]*detalle[[#This Row],[% Calidad]],0),"")</f>
        <v/>
      </c>
      <c r="Q56" s="34" t="str">
        <f>IF(detalle[[#This Row],[Aplica Calidad]]="SI",detalle[[#This Row],[Cantidad Muestra]]-detalle[[#This Row],[Cumple]],"")</f>
        <v/>
      </c>
      <c r="S56" s="34" t="str">
        <f>IF(detalle[[#This Row],[Aplica Calidad]]="SI",detalle[[#This Row],[No Cumple]]-detalle[[#This Row],[Acepta]],"")</f>
        <v/>
      </c>
      <c r="U56" s="34" t="str">
        <f>IF(detalle[[#This Row],[Aplica Calidad]]="SI",detalle[[#This Row],[No Acepta]]-detalle[[#This Row],[Se Mantiene]],"")</f>
        <v/>
      </c>
      <c r="V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 s="36" t="str">
        <f>IF(detalle[[#This Row],[Aplica Calidad]]="SI",IF(detalle[[#This Row],[Cumple]]&lt;&gt;"",100%-IFERROR((detalle[[#This Row],[Acepta]]+detalle[[#This Row],[Se Mantiene]])/detalle[[#This Row],[Cantidad Muestra]],0),""),"")</f>
        <v/>
      </c>
      <c r="X56" s="36" t="str">
        <f>IF(detalle[[#This Row],[Aplica Calidad]]="SI",VLOOKUP(detalle[[#This Row],[Sub_Proceso]],procesos[[#All],[Nombre_Subproceso]:[Peso_Calidad]],10,0),"")</f>
        <v/>
      </c>
      <c r="Y56" s="36" t="str">
        <f>IF(detalle[[#This Row],[% Calidad Proceso]]&lt;&gt;"",detalle[[#This Row],[% Calidad Proceso]]*detalle[[#This Row],[% Peso para Calidad]],"")</f>
        <v/>
      </c>
      <c r="AA56" s="34" t="str">
        <f>MID(detalle[[#This Row],[Identificador]],1,FIND("/",detalle[[#This Row],[Identificador]])-1)</f>
        <v>SERGIO ALEJANDRO ARDILA VERGARA</v>
      </c>
      <c r="AB56" s="34" t="str">
        <f>MID(detalle[[#This Row],[Identificador]],LEN(detalle[[#This Row],[Persona]])+2,250)</f>
        <v xml:space="preserve">Personas Naturales /Auditoria Reclamaciones Personas Naturales Sin Calidad Interna </v>
      </c>
    </row>
    <row r="57" spans="1:28" ht="14.45" hidden="1">
      <c r="A57" s="34" t="s">
        <v>56</v>
      </c>
      <c r="B57" s="35">
        <v>45735</v>
      </c>
      <c r="C57" s="34">
        <f>VLOOKUP(detalle[[#This Row],[Identificador]],personas[#All],4,0)</f>
        <v>11</v>
      </c>
      <c r="D57" s="36">
        <f>VLOOKUP(detalle[[#This Row],[Identificador]],personas[#All],5,0)</f>
        <v>1</v>
      </c>
      <c r="E57" s="34">
        <v>12</v>
      </c>
      <c r="F57" s="34">
        <v>0</v>
      </c>
      <c r="G57" s="34" t="s">
        <v>66</v>
      </c>
      <c r="H57" s="37">
        <f>+SUM(detalle[[#This Row],[Cantidad]:[Cantidad Asumida]])/detalle[[#This Row],[Cantidad Objetivo]]</f>
        <v>1.0909090909090908</v>
      </c>
      <c r="I57" s="37">
        <f>+detalle[[#This Row],[peso]]*detalle[[#This Row],[Desempeño]]</f>
        <v>1.0909090909090908</v>
      </c>
      <c r="J57" s="34" t="s">
        <v>30</v>
      </c>
      <c r="K57" s="36">
        <f>+IF(detalle[[#This Row],[Oportunidad]]="Si", detalle[[#This Row],[peso]],0%)</f>
        <v>1</v>
      </c>
      <c r="L57" s="39" t="str">
        <f>VLOOKUP(detalle[[#This Row],[Sub_Proceso]],procesos[[#All],[Nombre_Subproceso]:[% Calidad]],8,0)</f>
        <v>SI</v>
      </c>
      <c r="M57" s="36">
        <f>VLOOKUP(detalle[[#This Row],[Sub_Proceso]],procesos[[#All],[Nombre_Subproceso]:[% Calidad]],9,0)</f>
        <v>0.3</v>
      </c>
      <c r="N57" s="34">
        <v>30</v>
      </c>
      <c r="P57" s="34">
        <v>30</v>
      </c>
      <c r="Q57" s="34">
        <f>IF(detalle[[#This Row],[Aplica Calidad]]="SI",detalle[[#This Row],[Cantidad Muestra]]-detalle[[#This Row],[Cumple]],"")</f>
        <v>0</v>
      </c>
      <c r="S57" s="34">
        <f>IF(detalle[[#This Row],[Aplica Calidad]]="SI",detalle[[#This Row],[No Cumple]]-detalle[[#This Row],[Acepta]],"")</f>
        <v>0</v>
      </c>
      <c r="U57" s="34">
        <f>IF(detalle[[#This Row],[Aplica Calidad]]="SI",detalle[[#This Row],[No Acepta]]-detalle[[#This Row],[Se Mantiene]],"")</f>
        <v>0</v>
      </c>
      <c r="V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 s="36">
        <f>IF(detalle[[#This Row],[Aplica Calidad]]="SI",IF(detalle[[#This Row],[Cumple]]&lt;&gt;"",100%-IFERROR((detalle[[#This Row],[Acepta]]+detalle[[#This Row],[Se Mantiene]])/detalle[[#This Row],[Cantidad Muestra]],0),""),"")</f>
        <v>1</v>
      </c>
      <c r="X57" s="36">
        <f>IF(detalle[[#This Row],[Aplica Calidad]]="SI",VLOOKUP(detalle[[#This Row],[Sub_Proceso]],procesos[[#All],[Nombre_Subproceso]:[Peso_Calidad]],10,0),"")</f>
        <v>1</v>
      </c>
      <c r="Y57" s="36">
        <f>IF(detalle[[#This Row],[% Calidad Proceso]]&lt;&gt;"",detalle[[#This Row],[% Calidad Proceso]]*detalle[[#This Row],[% Peso para Calidad]],"")</f>
        <v>1</v>
      </c>
      <c r="AA57" s="34" t="str">
        <f>MID(detalle[[#This Row],[Identificador]],1,FIND("/",detalle[[#This Row],[Identificador]])-1)</f>
        <v>WILLIAM ALBERTO MENDOZA SANDOVAL</v>
      </c>
      <c r="AB57" s="34" t="str">
        <f>MID(detalle[[#This Row],[Identificador]],LEN(detalle[[#This Row],[Persona]])+2,250)</f>
        <v xml:space="preserve">Personas Naturales /Auditoria Reclamaciones Personas Naturales </v>
      </c>
    </row>
    <row r="58" spans="1:28" ht="14.45" hidden="1">
      <c r="A58" s="34" t="s">
        <v>53</v>
      </c>
      <c r="B58" s="35">
        <v>45736</v>
      </c>
      <c r="C58" s="34">
        <f>VLOOKUP(detalle[[#This Row],[Identificador]],personas[#All],4,0)</f>
        <v>11</v>
      </c>
      <c r="D58" s="36">
        <f>VLOOKUP(detalle[[#This Row],[Identificador]],personas[#All],5,0)</f>
        <v>1</v>
      </c>
      <c r="E58" s="34">
        <v>12</v>
      </c>
      <c r="F58" s="34">
        <v>0</v>
      </c>
      <c r="G58" s="34" t="s">
        <v>66</v>
      </c>
      <c r="H58" s="37">
        <f>+SUM(detalle[[#This Row],[Cantidad]:[Cantidad Asumida]])/detalle[[#This Row],[Cantidad Objetivo]]</f>
        <v>1.0909090909090908</v>
      </c>
      <c r="I58" s="37">
        <f>+detalle[[#This Row],[peso]]*detalle[[#This Row],[Desempeño]]</f>
        <v>1.0909090909090908</v>
      </c>
      <c r="J58" s="34" t="s">
        <v>30</v>
      </c>
      <c r="K58" s="36">
        <f>+IF(detalle[[#This Row],[Oportunidad]]="Si", detalle[[#This Row],[peso]],0%)</f>
        <v>1</v>
      </c>
      <c r="L58" s="39" t="str">
        <f>VLOOKUP(detalle[[#This Row],[Sub_Proceso]],procesos[[#All],[Nombre_Subproceso]:[% Calidad]],8,0)</f>
        <v>NO</v>
      </c>
      <c r="M58" s="36">
        <f>VLOOKUP(detalle[[#This Row],[Sub_Proceso]],procesos[[#All],[Nombre_Subproceso]:[% Calidad]],9,0)</f>
        <v>0</v>
      </c>
      <c r="N58" s="34" t="str">
        <f>IF(detalle[[#This Row],[Aplica Calidad]]="SI",ROUNDUP(detalle[[#This Row],[Cantidad]]*detalle[[#This Row],[% Calidad]],0),"")</f>
        <v/>
      </c>
      <c r="Q58" s="34" t="str">
        <f>IF(detalle[[#This Row],[Aplica Calidad]]="SI",detalle[[#This Row],[Cantidad Muestra]]-detalle[[#This Row],[Cumple]],"")</f>
        <v/>
      </c>
      <c r="S58" s="34" t="str">
        <f>IF(detalle[[#This Row],[Aplica Calidad]]="SI",detalle[[#This Row],[No Cumple]]-detalle[[#This Row],[Acepta]],"")</f>
        <v/>
      </c>
      <c r="U58" s="34" t="str">
        <f>IF(detalle[[#This Row],[Aplica Calidad]]="SI",detalle[[#This Row],[No Acepta]]-detalle[[#This Row],[Se Mantiene]],"")</f>
        <v/>
      </c>
      <c r="V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 s="36" t="str">
        <f>IF(detalle[[#This Row],[Aplica Calidad]]="SI",IF(detalle[[#This Row],[Cumple]]&lt;&gt;"",100%-IFERROR((detalle[[#This Row],[Acepta]]+detalle[[#This Row],[Se Mantiene]])/detalle[[#This Row],[Cantidad Muestra]],0),""),"")</f>
        <v/>
      </c>
      <c r="X58" s="36" t="str">
        <f>IF(detalle[[#This Row],[Aplica Calidad]]="SI",VLOOKUP(detalle[[#This Row],[Sub_Proceso]],procesos[[#All],[Nombre_Subproceso]:[Peso_Calidad]],10,0),"")</f>
        <v/>
      </c>
      <c r="Y58" s="36" t="str">
        <f>IF(detalle[[#This Row],[% Calidad Proceso]]&lt;&gt;"",detalle[[#This Row],[% Calidad Proceso]]*detalle[[#This Row],[% Peso para Calidad]],"")</f>
        <v/>
      </c>
      <c r="AA58" s="34" t="str">
        <f>MID(detalle[[#This Row],[Identificador]],1,FIND("/",detalle[[#This Row],[Identificador]])-1)</f>
        <v>MANUEL ALEJANDRO SANTIZ CARVAJAL</v>
      </c>
      <c r="AB58" s="34" t="str">
        <f>MID(detalle[[#This Row],[Identificador]],LEN(detalle[[#This Row],[Persona]])+2,250)</f>
        <v xml:space="preserve">Personas Naturales /Auditoria Reclamaciones Personas Naturales Sin Calidad Interna </v>
      </c>
    </row>
    <row r="59" spans="1:28" ht="14.45" hidden="1">
      <c r="A59" s="34" t="s">
        <v>54</v>
      </c>
      <c r="B59" s="35">
        <v>45736</v>
      </c>
      <c r="C59" s="34">
        <f>VLOOKUP(detalle[[#This Row],[Identificador]],personas[#All],4,0)</f>
        <v>11</v>
      </c>
      <c r="D59" s="36">
        <f>VLOOKUP(detalle[[#This Row],[Identificador]],personas[#All],5,0)</f>
        <v>1</v>
      </c>
      <c r="E59" s="34">
        <v>12</v>
      </c>
      <c r="F59" s="34">
        <v>0</v>
      </c>
      <c r="G59" s="34" t="s">
        <v>66</v>
      </c>
      <c r="H59" s="37">
        <f>+SUM(detalle[[#This Row],[Cantidad]:[Cantidad Asumida]])/detalle[[#This Row],[Cantidad Objetivo]]</f>
        <v>1.0909090909090908</v>
      </c>
      <c r="I59" s="37">
        <f>+detalle[[#This Row],[peso]]*detalle[[#This Row],[Desempeño]]</f>
        <v>1.0909090909090908</v>
      </c>
      <c r="J59" s="34" t="s">
        <v>30</v>
      </c>
      <c r="K59" s="36">
        <f>+IF(detalle[[#This Row],[Oportunidad]]="Si", detalle[[#This Row],[peso]],0%)</f>
        <v>1</v>
      </c>
      <c r="L59" s="39" t="str">
        <f>VLOOKUP(detalle[[#This Row],[Sub_Proceso]],procesos[[#All],[Nombre_Subproceso]:[% Calidad]],8,0)</f>
        <v>NO</v>
      </c>
      <c r="M59" s="36">
        <f>VLOOKUP(detalle[[#This Row],[Sub_Proceso]],procesos[[#All],[Nombre_Subproceso]:[% Calidad]],9,0)</f>
        <v>0</v>
      </c>
      <c r="N59" s="34" t="str">
        <f>IF(detalle[[#This Row],[Aplica Calidad]]="SI",ROUNDUP(detalle[[#This Row],[Cantidad]]*detalle[[#This Row],[% Calidad]],0),"")</f>
        <v/>
      </c>
      <c r="Q59" s="34" t="str">
        <f>IF(detalle[[#This Row],[Aplica Calidad]]="SI",detalle[[#This Row],[Cantidad Muestra]]-detalle[[#This Row],[Cumple]],"")</f>
        <v/>
      </c>
      <c r="S59" s="34" t="str">
        <f>IF(detalle[[#This Row],[Aplica Calidad]]="SI",detalle[[#This Row],[No Cumple]]-detalle[[#This Row],[Acepta]],"")</f>
        <v/>
      </c>
      <c r="U59" s="34" t="str">
        <f>IF(detalle[[#This Row],[Aplica Calidad]]="SI",detalle[[#This Row],[No Acepta]]-detalle[[#This Row],[Se Mantiene]],"")</f>
        <v/>
      </c>
      <c r="V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 s="36" t="str">
        <f>IF(detalle[[#This Row],[Aplica Calidad]]="SI",IF(detalle[[#This Row],[Cumple]]&lt;&gt;"",100%-IFERROR((detalle[[#This Row],[Acepta]]+detalle[[#This Row],[Se Mantiene]])/detalle[[#This Row],[Cantidad Muestra]],0),""),"")</f>
        <v/>
      </c>
      <c r="X59" s="36" t="str">
        <f>IF(detalle[[#This Row],[Aplica Calidad]]="SI",VLOOKUP(detalle[[#This Row],[Sub_Proceso]],procesos[[#All],[Nombre_Subproceso]:[Peso_Calidad]],10,0),"")</f>
        <v/>
      </c>
      <c r="Y59" s="36" t="str">
        <f>IF(detalle[[#This Row],[% Calidad Proceso]]&lt;&gt;"",detalle[[#This Row],[% Calidad Proceso]]*detalle[[#This Row],[% Peso para Calidad]],"")</f>
        <v/>
      </c>
      <c r="AA59" s="34" t="str">
        <f>MID(detalle[[#This Row],[Identificador]],1,FIND("/",detalle[[#This Row],[Identificador]])-1)</f>
        <v>DIEGO DAVID RESTREPO BARRIOS</v>
      </c>
      <c r="AB59" s="34" t="str">
        <f>MID(detalle[[#This Row],[Identificador]],LEN(detalle[[#This Row],[Persona]])+2,250)</f>
        <v xml:space="preserve">Personas Naturales /Auditoria Reclamaciones Personas Naturales Sin Calidad Interna </v>
      </c>
    </row>
    <row r="60" spans="1:28" ht="14.45" hidden="1">
      <c r="A60" s="34" t="s">
        <v>55</v>
      </c>
      <c r="B60" s="35">
        <v>45736</v>
      </c>
      <c r="C60" s="34">
        <f>VLOOKUP(detalle[[#This Row],[Identificador]],personas[#All],4,0)</f>
        <v>11</v>
      </c>
      <c r="D60" s="36">
        <f>VLOOKUP(detalle[[#This Row],[Identificador]],personas[#All],5,0)</f>
        <v>1</v>
      </c>
      <c r="E60" s="34">
        <v>12</v>
      </c>
      <c r="F60" s="34">
        <v>0</v>
      </c>
      <c r="G60" s="34" t="s">
        <v>66</v>
      </c>
      <c r="H60" s="37">
        <f>+SUM(detalle[[#This Row],[Cantidad]:[Cantidad Asumida]])/detalle[[#This Row],[Cantidad Objetivo]]</f>
        <v>1.0909090909090908</v>
      </c>
      <c r="I60" s="37">
        <f>+detalle[[#This Row],[peso]]*detalle[[#This Row],[Desempeño]]</f>
        <v>1.0909090909090908</v>
      </c>
      <c r="J60" s="34" t="s">
        <v>30</v>
      </c>
      <c r="K60" s="36">
        <f>+IF(detalle[[#This Row],[Oportunidad]]="Si", detalle[[#This Row],[peso]],0%)</f>
        <v>1</v>
      </c>
      <c r="L60" s="39" t="str">
        <f>VLOOKUP(detalle[[#This Row],[Sub_Proceso]],procesos[[#All],[Nombre_Subproceso]:[% Calidad]],8,0)</f>
        <v>NO</v>
      </c>
      <c r="M60" s="36">
        <f>VLOOKUP(detalle[[#This Row],[Sub_Proceso]],procesos[[#All],[Nombre_Subproceso]:[% Calidad]],9,0)</f>
        <v>0</v>
      </c>
      <c r="N60" s="34" t="str">
        <f>IF(detalle[[#This Row],[Aplica Calidad]]="SI",ROUNDUP(detalle[[#This Row],[Cantidad]]*detalle[[#This Row],[% Calidad]],0),"")</f>
        <v/>
      </c>
      <c r="Q60" s="34" t="str">
        <f>IF(detalle[[#This Row],[Aplica Calidad]]="SI",detalle[[#This Row],[Cantidad Muestra]]-detalle[[#This Row],[Cumple]],"")</f>
        <v/>
      </c>
      <c r="S60" s="34" t="str">
        <f>IF(detalle[[#This Row],[Aplica Calidad]]="SI",detalle[[#This Row],[No Cumple]]-detalle[[#This Row],[Acepta]],"")</f>
        <v/>
      </c>
      <c r="U60" s="34" t="str">
        <f>IF(detalle[[#This Row],[Aplica Calidad]]="SI",detalle[[#This Row],[No Acepta]]-detalle[[#This Row],[Se Mantiene]],"")</f>
        <v/>
      </c>
      <c r="V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 s="36" t="str">
        <f>IF(detalle[[#This Row],[Aplica Calidad]]="SI",IF(detalle[[#This Row],[Cumple]]&lt;&gt;"",100%-IFERROR((detalle[[#This Row],[Acepta]]+detalle[[#This Row],[Se Mantiene]])/detalle[[#This Row],[Cantidad Muestra]],0),""),"")</f>
        <v/>
      </c>
      <c r="X60" s="36" t="str">
        <f>IF(detalle[[#This Row],[Aplica Calidad]]="SI",VLOOKUP(detalle[[#This Row],[Sub_Proceso]],procesos[[#All],[Nombre_Subproceso]:[Peso_Calidad]],10,0),"")</f>
        <v/>
      </c>
      <c r="Y60" s="36" t="str">
        <f>IF(detalle[[#This Row],[% Calidad Proceso]]&lt;&gt;"",detalle[[#This Row],[% Calidad Proceso]]*detalle[[#This Row],[% Peso para Calidad]],"")</f>
        <v/>
      </c>
      <c r="AA60" s="34" t="str">
        <f>MID(detalle[[#This Row],[Identificador]],1,FIND("/",detalle[[#This Row],[Identificador]])-1)</f>
        <v>SERGIO ALEJANDRO ARDILA VERGARA</v>
      </c>
      <c r="AB60" s="34" t="str">
        <f>MID(detalle[[#This Row],[Identificador]],LEN(detalle[[#This Row],[Persona]])+2,250)</f>
        <v xml:space="preserve">Personas Naturales /Auditoria Reclamaciones Personas Naturales Sin Calidad Interna </v>
      </c>
    </row>
    <row r="61" spans="1:28" ht="14.45" hidden="1">
      <c r="A61" s="34" t="s">
        <v>28</v>
      </c>
      <c r="B61" s="35">
        <v>45736</v>
      </c>
      <c r="C61" s="34">
        <f>VLOOKUP(detalle[[#This Row],[Identificador]],personas[#All],4,0)</f>
        <v>11</v>
      </c>
      <c r="D61" s="36">
        <f>VLOOKUP(detalle[[#This Row],[Identificador]],personas[#All],5,0)</f>
        <v>1</v>
      </c>
      <c r="E61" s="34">
        <v>12</v>
      </c>
      <c r="F61" s="34">
        <v>0</v>
      </c>
      <c r="G61" s="34" t="s">
        <v>66</v>
      </c>
      <c r="H61" s="37">
        <f>+SUM(detalle[[#This Row],[Cantidad]:[Cantidad Asumida]])/detalle[[#This Row],[Cantidad Objetivo]]</f>
        <v>1.0909090909090908</v>
      </c>
      <c r="I61" s="37">
        <f>+detalle[[#This Row],[peso]]*detalle[[#This Row],[Desempeño]]</f>
        <v>1.0909090909090908</v>
      </c>
      <c r="J61" s="34" t="s">
        <v>30</v>
      </c>
      <c r="K61" s="36">
        <f>+IF(detalle[[#This Row],[Oportunidad]]="Si", detalle[[#This Row],[peso]],0%)</f>
        <v>1</v>
      </c>
      <c r="L61" s="39" t="str">
        <f>VLOOKUP(detalle[[#This Row],[Sub_Proceso]],procesos[[#All],[Nombre_Subproceso]:[% Calidad]],8,0)</f>
        <v>NO</v>
      </c>
      <c r="M61" s="36">
        <f>VLOOKUP(detalle[[#This Row],[Sub_Proceso]],procesos[[#All],[Nombre_Subproceso]:[% Calidad]],9,0)</f>
        <v>0</v>
      </c>
      <c r="N61" s="34" t="str">
        <f>IF(detalle[[#This Row],[Aplica Calidad]]="SI",ROUNDUP(detalle[[#This Row],[Cantidad]]*detalle[[#This Row],[% Calidad]],0),"")</f>
        <v/>
      </c>
      <c r="Q61" s="34" t="str">
        <f>IF(detalle[[#This Row],[Aplica Calidad]]="SI",detalle[[#This Row],[Cantidad Muestra]]-detalle[[#This Row],[Cumple]],"")</f>
        <v/>
      </c>
      <c r="S61" s="34" t="str">
        <f>IF(detalle[[#This Row],[Aplica Calidad]]="SI",detalle[[#This Row],[No Cumple]]-detalle[[#This Row],[Acepta]],"")</f>
        <v/>
      </c>
      <c r="U61" s="34" t="str">
        <f>IF(detalle[[#This Row],[Aplica Calidad]]="SI",detalle[[#This Row],[No Acepta]]-detalle[[#This Row],[Se Mantiene]],"")</f>
        <v/>
      </c>
      <c r="V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 s="36" t="str">
        <f>IF(detalle[[#This Row],[Aplica Calidad]]="SI",IF(detalle[[#This Row],[Cumple]]&lt;&gt;"",100%-IFERROR((detalle[[#This Row],[Acepta]]+detalle[[#This Row],[Se Mantiene]])/detalle[[#This Row],[Cantidad Muestra]],0),""),"")</f>
        <v/>
      </c>
      <c r="X61" s="36" t="str">
        <f>IF(detalle[[#This Row],[Aplica Calidad]]="SI",VLOOKUP(detalle[[#This Row],[Sub_Proceso]],procesos[[#All],[Nombre_Subproceso]:[Peso_Calidad]],10,0),"")</f>
        <v/>
      </c>
      <c r="Y61" s="36" t="str">
        <f>IF(detalle[[#This Row],[% Calidad Proceso]]&lt;&gt;"",detalle[[#This Row],[% Calidad Proceso]]*detalle[[#This Row],[% Peso para Calidad]],"")</f>
        <v/>
      </c>
      <c r="AA61" s="34" t="str">
        <f>MID(detalle[[#This Row],[Identificador]],1,FIND("/",detalle[[#This Row],[Identificador]])-1)</f>
        <v>WILLIAM ALBERTO MENDOZA SANDOVAL</v>
      </c>
      <c r="AB61" s="34" t="str">
        <f>MID(detalle[[#This Row],[Identificador]],LEN(detalle[[#This Row],[Persona]])+2,250)</f>
        <v xml:space="preserve">Personas Naturales /Auditoria Reclamaciones Personas Naturales Sin Calidad Interna </v>
      </c>
    </row>
    <row r="62" spans="1:28" ht="14.45" hidden="1">
      <c r="A62" s="34" t="s">
        <v>53</v>
      </c>
      <c r="B62" s="35">
        <v>45737</v>
      </c>
      <c r="C62" s="34">
        <f>VLOOKUP(detalle[[#This Row],[Identificador]],personas[#All],4,0)</f>
        <v>11</v>
      </c>
      <c r="D62" s="36">
        <f>VLOOKUP(detalle[[#This Row],[Identificador]],personas[#All],5,0)</f>
        <v>1</v>
      </c>
      <c r="E62" s="34">
        <v>12</v>
      </c>
      <c r="F62" s="34">
        <v>0</v>
      </c>
      <c r="G62" s="34" t="s">
        <v>66</v>
      </c>
      <c r="H62" s="37">
        <f>+SUM(detalle[[#This Row],[Cantidad]:[Cantidad Asumida]])/detalle[[#This Row],[Cantidad Objetivo]]</f>
        <v>1.0909090909090908</v>
      </c>
      <c r="I62" s="37">
        <f>+detalle[[#This Row],[peso]]*detalle[[#This Row],[Desempeño]]</f>
        <v>1.0909090909090908</v>
      </c>
      <c r="J62" s="34" t="s">
        <v>30</v>
      </c>
      <c r="K62" s="36">
        <f>+IF(detalle[[#This Row],[Oportunidad]]="Si", detalle[[#This Row],[peso]],0%)</f>
        <v>1</v>
      </c>
      <c r="L62" s="39" t="str">
        <f>VLOOKUP(detalle[[#This Row],[Sub_Proceso]],procesos[[#All],[Nombre_Subproceso]:[% Calidad]],8,0)</f>
        <v>NO</v>
      </c>
      <c r="M62" s="36">
        <f>VLOOKUP(detalle[[#This Row],[Sub_Proceso]],procesos[[#All],[Nombre_Subproceso]:[% Calidad]],9,0)</f>
        <v>0</v>
      </c>
      <c r="N62" s="34" t="str">
        <f>IF(detalle[[#This Row],[Aplica Calidad]]="SI",ROUNDUP(detalle[[#This Row],[Cantidad]]*detalle[[#This Row],[% Calidad]],0),"")</f>
        <v/>
      </c>
      <c r="Q62" s="34" t="str">
        <f>IF(detalle[[#This Row],[Aplica Calidad]]="SI",detalle[[#This Row],[Cantidad Muestra]]-detalle[[#This Row],[Cumple]],"")</f>
        <v/>
      </c>
      <c r="S62" s="34" t="str">
        <f>IF(detalle[[#This Row],[Aplica Calidad]]="SI",detalle[[#This Row],[No Cumple]]-detalle[[#This Row],[Acepta]],"")</f>
        <v/>
      </c>
      <c r="U62" s="34" t="str">
        <f>IF(detalle[[#This Row],[Aplica Calidad]]="SI",detalle[[#This Row],[No Acepta]]-detalle[[#This Row],[Se Mantiene]],"")</f>
        <v/>
      </c>
      <c r="V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 s="36" t="str">
        <f>IF(detalle[[#This Row],[Aplica Calidad]]="SI",IF(detalle[[#This Row],[Cumple]]&lt;&gt;"",100%-IFERROR((detalle[[#This Row],[Acepta]]+detalle[[#This Row],[Se Mantiene]])/detalle[[#This Row],[Cantidad Muestra]],0),""),"")</f>
        <v/>
      </c>
      <c r="X62" s="36" t="str">
        <f>IF(detalle[[#This Row],[Aplica Calidad]]="SI",VLOOKUP(detalle[[#This Row],[Sub_Proceso]],procesos[[#All],[Nombre_Subproceso]:[Peso_Calidad]],10,0),"")</f>
        <v/>
      </c>
      <c r="Y62" s="36" t="str">
        <f>IF(detalle[[#This Row],[% Calidad Proceso]]&lt;&gt;"",detalle[[#This Row],[% Calidad Proceso]]*detalle[[#This Row],[% Peso para Calidad]],"")</f>
        <v/>
      </c>
      <c r="AA62" s="34" t="str">
        <f>MID(detalle[[#This Row],[Identificador]],1,FIND("/",detalle[[#This Row],[Identificador]])-1)</f>
        <v>MANUEL ALEJANDRO SANTIZ CARVAJAL</v>
      </c>
      <c r="AB62" s="34" t="str">
        <f>MID(detalle[[#This Row],[Identificador]],LEN(detalle[[#This Row],[Persona]])+2,250)</f>
        <v xml:space="preserve">Personas Naturales /Auditoria Reclamaciones Personas Naturales Sin Calidad Interna </v>
      </c>
    </row>
    <row r="63" spans="1:28" ht="14.45" hidden="1">
      <c r="A63" s="34" t="s">
        <v>44</v>
      </c>
      <c r="B63" s="35">
        <v>45737</v>
      </c>
      <c r="C63" s="34">
        <f>VLOOKUP(detalle[[#This Row],[Identificador]],personas[#All],4,0)</f>
        <v>11</v>
      </c>
      <c r="D63" s="36">
        <f>VLOOKUP(detalle[[#This Row],[Identificador]],personas[#All],5,0)</f>
        <v>1</v>
      </c>
      <c r="E63" s="34">
        <v>12</v>
      </c>
      <c r="F63" s="34">
        <v>0</v>
      </c>
      <c r="G63" s="34" t="s">
        <v>66</v>
      </c>
      <c r="H63" s="37">
        <f>+SUM(detalle[[#This Row],[Cantidad]:[Cantidad Asumida]])/detalle[[#This Row],[Cantidad Objetivo]]</f>
        <v>1.0909090909090908</v>
      </c>
      <c r="I63" s="37">
        <f>+detalle[[#This Row],[peso]]*detalle[[#This Row],[Desempeño]]</f>
        <v>1.0909090909090908</v>
      </c>
      <c r="J63" s="34" t="s">
        <v>30</v>
      </c>
      <c r="K63" s="36">
        <f>+IF(detalle[[#This Row],[Oportunidad]]="Si", detalle[[#This Row],[peso]],0%)</f>
        <v>1</v>
      </c>
      <c r="L63" s="39" t="str">
        <f>VLOOKUP(detalle[[#This Row],[Sub_Proceso]],procesos[[#All],[Nombre_Subproceso]:[% Calidad]],8,0)</f>
        <v>SI</v>
      </c>
      <c r="M63" s="36">
        <f>VLOOKUP(detalle[[#This Row],[Sub_Proceso]],procesos[[#All],[Nombre_Subproceso]:[% Calidad]],9,0)</f>
        <v>0.3</v>
      </c>
      <c r="N63" s="34">
        <v>13</v>
      </c>
      <c r="P63" s="34">
        <v>13</v>
      </c>
      <c r="Q63" s="34">
        <f>IF(detalle[[#This Row],[Aplica Calidad]]="SI",detalle[[#This Row],[Cantidad Muestra]]-detalle[[#This Row],[Cumple]],"")</f>
        <v>0</v>
      </c>
      <c r="S63" s="34">
        <f>IF(detalle[[#This Row],[Aplica Calidad]]="SI",detalle[[#This Row],[No Cumple]]-detalle[[#This Row],[Acepta]],"")</f>
        <v>0</v>
      </c>
      <c r="U63" s="34">
        <f>IF(detalle[[#This Row],[Aplica Calidad]]="SI",detalle[[#This Row],[No Acepta]]-detalle[[#This Row],[Se Mantiene]],"")</f>
        <v>0</v>
      </c>
      <c r="V6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3" s="36">
        <f>IF(detalle[[#This Row],[Aplica Calidad]]="SI",IF(detalle[[#This Row],[Cumple]]&lt;&gt;"",100%-IFERROR((detalle[[#This Row],[Acepta]]+detalle[[#This Row],[Se Mantiene]])/detalle[[#This Row],[Cantidad Muestra]],0),""),"")</f>
        <v>1</v>
      </c>
      <c r="X63" s="36">
        <f>IF(detalle[[#This Row],[Aplica Calidad]]="SI",VLOOKUP(detalle[[#This Row],[Sub_Proceso]],procesos[[#All],[Nombre_Subproceso]:[Peso_Calidad]],10,0),"")</f>
        <v>1</v>
      </c>
      <c r="Y63" s="36">
        <f>IF(detalle[[#This Row],[% Calidad Proceso]]&lt;&gt;"",detalle[[#This Row],[% Calidad Proceso]]*detalle[[#This Row],[% Peso para Calidad]],"")</f>
        <v>1</v>
      </c>
      <c r="AA63" s="34" t="str">
        <f>MID(detalle[[#This Row],[Identificador]],1,FIND("/",detalle[[#This Row],[Identificador]])-1)</f>
        <v>DIEGO DAVID RESTREPO BARRIOS</v>
      </c>
      <c r="AB63" s="34" t="str">
        <f>MID(detalle[[#This Row],[Identificador]],LEN(detalle[[#This Row],[Persona]])+2,250)</f>
        <v xml:space="preserve">Personas Naturales /Auditoria Reclamaciones Personas Naturales </v>
      </c>
    </row>
    <row r="64" spans="1:28" ht="14.45" hidden="1">
      <c r="A64" s="34" t="s">
        <v>45</v>
      </c>
      <c r="B64" s="35">
        <v>45737</v>
      </c>
      <c r="C64" s="34">
        <f>VLOOKUP(detalle[[#This Row],[Identificador]],personas[#All],4,0)</f>
        <v>11</v>
      </c>
      <c r="D64" s="36">
        <f>VLOOKUP(detalle[[#This Row],[Identificador]],personas[#All],5,0)</f>
        <v>1</v>
      </c>
      <c r="E64" s="34">
        <v>12</v>
      </c>
      <c r="F64" s="34">
        <v>0</v>
      </c>
      <c r="G64" s="34" t="s">
        <v>66</v>
      </c>
      <c r="H64" s="37">
        <f>+SUM(detalle[[#This Row],[Cantidad]:[Cantidad Asumida]])/detalle[[#This Row],[Cantidad Objetivo]]</f>
        <v>1.0909090909090908</v>
      </c>
      <c r="I64" s="37">
        <f>+detalle[[#This Row],[peso]]*detalle[[#This Row],[Desempeño]]</f>
        <v>1.0909090909090908</v>
      </c>
      <c r="J64" s="34" t="s">
        <v>30</v>
      </c>
      <c r="K64" s="36">
        <f>+IF(detalle[[#This Row],[Oportunidad]]="Si", detalle[[#This Row],[peso]],0%)</f>
        <v>1</v>
      </c>
      <c r="L64" s="39" t="str">
        <f>VLOOKUP(detalle[[#This Row],[Sub_Proceso]],procesos[[#All],[Nombre_Subproceso]:[% Calidad]],8,0)</f>
        <v>SI</v>
      </c>
      <c r="M64" s="36">
        <f>VLOOKUP(detalle[[#This Row],[Sub_Proceso]],procesos[[#All],[Nombre_Subproceso]:[% Calidad]],9,0)</f>
        <v>0.3</v>
      </c>
      <c r="N64" s="34">
        <v>30</v>
      </c>
      <c r="P64" s="34">
        <v>29</v>
      </c>
      <c r="Q64" s="34">
        <f>IF(detalle[[#This Row],[Aplica Calidad]]="SI",detalle[[#This Row],[Cantidad Muestra]]-detalle[[#This Row],[Cumple]],"")</f>
        <v>1</v>
      </c>
      <c r="R64" s="34">
        <v>1</v>
      </c>
      <c r="S64" s="34">
        <f>IF(detalle[[#This Row],[Aplica Calidad]]="SI",detalle[[#This Row],[No Cumple]]-detalle[[#This Row],[Acepta]],"")</f>
        <v>0</v>
      </c>
      <c r="U64" s="34">
        <f>IF(detalle[[#This Row],[Aplica Calidad]]="SI",detalle[[#This Row],[No Acepta]]-detalle[[#This Row],[Se Mantiene]],"")</f>
        <v>0</v>
      </c>
      <c r="V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 s="36">
        <f>IF(detalle[[#This Row],[Aplica Calidad]]="SI",IF(detalle[[#This Row],[Cumple]]&lt;&gt;"",100%-IFERROR((detalle[[#This Row],[Acepta]]+detalle[[#This Row],[Se Mantiene]])/detalle[[#This Row],[Cantidad Muestra]],0),""),"")</f>
        <v>0.96666666666666667</v>
      </c>
      <c r="X64" s="36">
        <f>IF(detalle[[#This Row],[Aplica Calidad]]="SI",VLOOKUP(detalle[[#This Row],[Sub_Proceso]],procesos[[#All],[Nombre_Subproceso]:[Peso_Calidad]],10,0),"")</f>
        <v>1</v>
      </c>
      <c r="Y64" s="36">
        <f>IF(detalle[[#This Row],[% Calidad Proceso]]&lt;&gt;"",detalle[[#This Row],[% Calidad Proceso]]*detalle[[#This Row],[% Peso para Calidad]],"")</f>
        <v>0.96666666666666667</v>
      </c>
      <c r="AA64" s="34" t="str">
        <f>MID(detalle[[#This Row],[Identificador]],1,FIND("/",detalle[[#This Row],[Identificador]])-1)</f>
        <v>SERGIO ALEJANDRO ARDILA VERGARA</v>
      </c>
      <c r="AB64" s="34" t="str">
        <f>MID(detalle[[#This Row],[Identificador]],LEN(detalle[[#This Row],[Persona]])+2,250)</f>
        <v xml:space="preserve">Personas Naturales /Auditoria Reclamaciones Personas Naturales </v>
      </c>
    </row>
    <row r="65" spans="1:28" ht="14.45" hidden="1">
      <c r="A65" s="34" t="s">
        <v>56</v>
      </c>
      <c r="B65" s="35">
        <v>45737</v>
      </c>
      <c r="C65" s="34">
        <f>VLOOKUP(detalle[[#This Row],[Identificador]],personas[#All],4,0)</f>
        <v>11</v>
      </c>
      <c r="D65" s="36">
        <f>VLOOKUP(detalle[[#This Row],[Identificador]],personas[#All],5,0)</f>
        <v>1</v>
      </c>
      <c r="E65" s="34">
        <v>12</v>
      </c>
      <c r="F65" s="34">
        <v>0</v>
      </c>
      <c r="G65" s="34" t="s">
        <v>66</v>
      </c>
      <c r="H65" s="37">
        <f>+SUM(detalle[[#This Row],[Cantidad]:[Cantidad Asumida]])/detalle[[#This Row],[Cantidad Objetivo]]</f>
        <v>1.0909090909090908</v>
      </c>
      <c r="I65" s="37">
        <f>+detalle[[#This Row],[peso]]*detalle[[#This Row],[Desempeño]]</f>
        <v>1.0909090909090908</v>
      </c>
      <c r="J65" s="34" t="s">
        <v>30</v>
      </c>
      <c r="K65" s="36">
        <f>+IF(detalle[[#This Row],[Oportunidad]]="Si", detalle[[#This Row],[peso]],0%)</f>
        <v>1</v>
      </c>
      <c r="L65" s="39" t="str">
        <f>VLOOKUP(detalle[[#This Row],[Sub_Proceso]],procesos[[#All],[Nombre_Subproceso]:[% Calidad]],8,0)</f>
        <v>SI</v>
      </c>
      <c r="M65" s="36">
        <f>VLOOKUP(detalle[[#This Row],[Sub_Proceso]],procesos[[#All],[Nombre_Subproceso]:[% Calidad]],9,0)</f>
        <v>0.3</v>
      </c>
      <c r="N65" s="34">
        <v>30</v>
      </c>
      <c r="P65" s="34">
        <v>30</v>
      </c>
      <c r="Q65" s="34">
        <f>IF(detalle[[#This Row],[Aplica Calidad]]="SI",detalle[[#This Row],[Cantidad Muestra]]-detalle[[#This Row],[Cumple]],"")</f>
        <v>0</v>
      </c>
      <c r="S65" s="34">
        <f>IF(detalle[[#This Row],[Aplica Calidad]]="SI",detalle[[#This Row],[No Cumple]]-detalle[[#This Row],[Acepta]],"")</f>
        <v>0</v>
      </c>
      <c r="U65" s="34">
        <f>IF(detalle[[#This Row],[Aplica Calidad]]="SI",detalle[[#This Row],[No Acepta]]-detalle[[#This Row],[Se Mantiene]],"")</f>
        <v>0</v>
      </c>
      <c r="V6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5" s="36">
        <f>IF(detalle[[#This Row],[Aplica Calidad]]="SI",IF(detalle[[#This Row],[Cumple]]&lt;&gt;"",100%-IFERROR((detalle[[#This Row],[Acepta]]+detalle[[#This Row],[Se Mantiene]])/detalle[[#This Row],[Cantidad Muestra]],0),""),"")</f>
        <v>1</v>
      </c>
      <c r="X65" s="36">
        <f>IF(detalle[[#This Row],[Aplica Calidad]]="SI",VLOOKUP(detalle[[#This Row],[Sub_Proceso]],procesos[[#All],[Nombre_Subproceso]:[Peso_Calidad]],10,0),"")</f>
        <v>1</v>
      </c>
      <c r="Y65" s="36">
        <f>IF(detalle[[#This Row],[% Calidad Proceso]]&lt;&gt;"",detalle[[#This Row],[% Calidad Proceso]]*detalle[[#This Row],[% Peso para Calidad]],"")</f>
        <v>1</v>
      </c>
      <c r="AA65" s="34" t="str">
        <f>MID(detalle[[#This Row],[Identificador]],1,FIND("/",detalle[[#This Row],[Identificador]])-1)</f>
        <v>WILLIAM ALBERTO MENDOZA SANDOVAL</v>
      </c>
      <c r="AB65" s="34" t="str">
        <f>MID(detalle[[#This Row],[Identificador]],LEN(detalle[[#This Row],[Persona]])+2,250)</f>
        <v xml:space="preserve">Personas Naturales /Auditoria Reclamaciones Personas Naturales </v>
      </c>
    </row>
    <row r="66" spans="1:28" ht="14.45" hidden="1">
      <c r="A66" s="34" t="s">
        <v>47</v>
      </c>
      <c r="B66" s="35">
        <v>45738</v>
      </c>
      <c r="C66" s="34">
        <f>VLOOKUP(detalle[[#This Row],[Identificador]],personas[#All],4,0)</f>
        <v>11</v>
      </c>
      <c r="D66" s="36">
        <f>VLOOKUP(detalle[[#This Row],[Identificador]],personas[#All],5,0)</f>
        <v>1</v>
      </c>
      <c r="E66" s="34">
        <v>12</v>
      </c>
      <c r="F66" s="34">
        <v>0</v>
      </c>
      <c r="G66" s="34" t="s">
        <v>67</v>
      </c>
      <c r="H66" s="37">
        <f>+SUM(detalle[[#This Row],[Cantidad]:[Cantidad Asumida]])/detalle[[#This Row],[Cantidad Objetivo]]</f>
        <v>1.0909090909090908</v>
      </c>
      <c r="I66" s="37">
        <f>+detalle[[#This Row],[peso]]*detalle[[#This Row],[Desempeño]]</f>
        <v>1.0909090909090908</v>
      </c>
      <c r="J66" s="34" t="s">
        <v>30</v>
      </c>
      <c r="K66" s="36">
        <f>+IF(detalle[[#This Row],[Oportunidad]]="Si", detalle[[#This Row],[peso]],0%)</f>
        <v>1</v>
      </c>
      <c r="L66" s="39" t="str">
        <f>VLOOKUP(detalle[[#This Row],[Sub_Proceso]],procesos[[#All],[Nombre_Subproceso]:[% Calidad]],8,0)</f>
        <v>SI</v>
      </c>
      <c r="M66" s="36">
        <f>VLOOKUP(detalle[[#This Row],[Sub_Proceso]],procesos[[#All],[Nombre_Subproceso]:[% Calidad]],9,0)</f>
        <v>0.3</v>
      </c>
      <c r="N66" s="34">
        <v>30</v>
      </c>
      <c r="P66" s="34">
        <v>29</v>
      </c>
      <c r="Q66" s="34">
        <f>IF(detalle[[#This Row],[Aplica Calidad]]="SI",detalle[[#This Row],[Cantidad Muestra]]-detalle[[#This Row],[Cumple]],"")</f>
        <v>1</v>
      </c>
      <c r="R66" s="34">
        <v>1</v>
      </c>
      <c r="S66" s="34">
        <f>IF(detalle[[#This Row],[Aplica Calidad]]="SI",detalle[[#This Row],[No Cumple]]-detalle[[#This Row],[Acepta]],"")</f>
        <v>0</v>
      </c>
      <c r="U66" s="34">
        <f>IF(detalle[[#This Row],[Aplica Calidad]]="SI",detalle[[#This Row],[No Acepta]]-detalle[[#This Row],[Se Mantiene]],"")</f>
        <v>0</v>
      </c>
      <c r="V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 s="36">
        <f>IF(detalle[[#This Row],[Aplica Calidad]]="SI",IF(detalle[[#This Row],[Cumple]]&lt;&gt;"",100%-IFERROR((detalle[[#This Row],[Acepta]]+detalle[[#This Row],[Se Mantiene]])/detalle[[#This Row],[Cantidad Muestra]],0),""),"")</f>
        <v>0.96666666666666667</v>
      </c>
      <c r="X66" s="36">
        <f>IF(detalle[[#This Row],[Aplica Calidad]]="SI",VLOOKUP(detalle[[#This Row],[Sub_Proceso]],procesos[[#All],[Nombre_Subproceso]:[Peso_Calidad]],10,0),"")</f>
        <v>1</v>
      </c>
      <c r="Y66" s="36">
        <f>IF(detalle[[#This Row],[% Calidad Proceso]]&lt;&gt;"",detalle[[#This Row],[% Calidad Proceso]]*detalle[[#This Row],[% Peso para Calidad]],"")</f>
        <v>0.96666666666666667</v>
      </c>
      <c r="AA66" s="34" t="str">
        <f>MID(detalle[[#This Row],[Identificador]],1,FIND("/",detalle[[#This Row],[Identificador]])-1)</f>
        <v>MANUEL ALEJANDRO SANTIZ CARVAJAL</v>
      </c>
      <c r="AB66" s="34" t="str">
        <f>MID(detalle[[#This Row],[Identificador]],LEN(detalle[[#This Row],[Persona]])+2,250)</f>
        <v xml:space="preserve">Personas Naturales /Auditoria Reclamaciones Personas Naturales </v>
      </c>
    </row>
    <row r="67" spans="1:28" ht="14.45" hidden="1">
      <c r="A67" s="34" t="s">
        <v>44</v>
      </c>
      <c r="B67" s="35">
        <v>45738</v>
      </c>
      <c r="C67" s="34">
        <f>VLOOKUP(detalle[[#This Row],[Identificador]],personas[#All],4,0)</f>
        <v>11</v>
      </c>
      <c r="D67" s="36">
        <f>VLOOKUP(detalle[[#This Row],[Identificador]],personas[#All],5,0)</f>
        <v>1</v>
      </c>
      <c r="E67" s="34">
        <v>12</v>
      </c>
      <c r="F67" s="34">
        <v>0</v>
      </c>
      <c r="G67" s="34" t="s">
        <v>67</v>
      </c>
      <c r="H67" s="37">
        <f>+SUM(detalle[[#This Row],[Cantidad]:[Cantidad Asumida]])/detalle[[#This Row],[Cantidad Objetivo]]</f>
        <v>1.0909090909090908</v>
      </c>
      <c r="I67" s="37">
        <f>+detalle[[#This Row],[peso]]*detalle[[#This Row],[Desempeño]]</f>
        <v>1.0909090909090908</v>
      </c>
      <c r="J67" s="34" t="s">
        <v>30</v>
      </c>
      <c r="K67" s="36">
        <f>+IF(detalle[[#This Row],[Oportunidad]]="Si", detalle[[#This Row],[peso]],0%)</f>
        <v>1</v>
      </c>
      <c r="L67" s="39" t="str">
        <f>VLOOKUP(detalle[[#This Row],[Sub_Proceso]],procesos[[#All],[Nombre_Subproceso]:[% Calidad]],8,0)</f>
        <v>SI</v>
      </c>
      <c r="M67" s="36">
        <f>VLOOKUP(detalle[[#This Row],[Sub_Proceso]],procesos[[#All],[Nombre_Subproceso]:[% Calidad]],9,0)</f>
        <v>0.3</v>
      </c>
      <c r="N67" s="34">
        <v>30</v>
      </c>
      <c r="P67" s="34">
        <v>30</v>
      </c>
      <c r="Q67" s="34">
        <f>IF(detalle[[#This Row],[Aplica Calidad]]="SI",detalle[[#This Row],[Cantidad Muestra]]-detalle[[#This Row],[Cumple]],"")</f>
        <v>0</v>
      </c>
      <c r="S67" s="34">
        <f>IF(detalle[[#This Row],[Aplica Calidad]]="SI",detalle[[#This Row],[No Cumple]]-detalle[[#This Row],[Acepta]],"")</f>
        <v>0</v>
      </c>
      <c r="U67" s="34">
        <f>IF(detalle[[#This Row],[Aplica Calidad]]="SI",detalle[[#This Row],[No Acepta]]-detalle[[#This Row],[Se Mantiene]],"")</f>
        <v>0</v>
      </c>
      <c r="V6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 s="36">
        <f>IF(detalle[[#This Row],[Aplica Calidad]]="SI",IF(detalle[[#This Row],[Cumple]]&lt;&gt;"",100%-IFERROR((detalle[[#This Row],[Acepta]]+detalle[[#This Row],[Se Mantiene]])/detalle[[#This Row],[Cantidad Muestra]],0),""),"")</f>
        <v>1</v>
      </c>
      <c r="X67" s="36">
        <f>IF(detalle[[#This Row],[Aplica Calidad]]="SI",VLOOKUP(detalle[[#This Row],[Sub_Proceso]],procesos[[#All],[Nombre_Subproceso]:[Peso_Calidad]],10,0),"")</f>
        <v>1</v>
      </c>
      <c r="Y67" s="36">
        <f>IF(detalle[[#This Row],[% Calidad Proceso]]&lt;&gt;"",detalle[[#This Row],[% Calidad Proceso]]*detalle[[#This Row],[% Peso para Calidad]],"")</f>
        <v>1</v>
      </c>
      <c r="AA67" s="34" t="str">
        <f>MID(detalle[[#This Row],[Identificador]],1,FIND("/",detalle[[#This Row],[Identificador]])-1)</f>
        <v>DIEGO DAVID RESTREPO BARRIOS</v>
      </c>
      <c r="AB67" s="34" t="str">
        <f>MID(detalle[[#This Row],[Identificador]],LEN(detalle[[#This Row],[Persona]])+2,250)</f>
        <v xml:space="preserve">Personas Naturales /Auditoria Reclamaciones Personas Naturales </v>
      </c>
    </row>
    <row r="68" spans="1:28" ht="14.45" hidden="1">
      <c r="A68" s="34" t="s">
        <v>45</v>
      </c>
      <c r="B68" s="35">
        <v>45738</v>
      </c>
      <c r="C68" s="34">
        <f>VLOOKUP(detalle[[#This Row],[Identificador]],personas[#All],4,0)</f>
        <v>11</v>
      </c>
      <c r="D68" s="36">
        <f>VLOOKUP(detalle[[#This Row],[Identificador]],personas[#All],5,0)</f>
        <v>1</v>
      </c>
      <c r="E68" s="34">
        <v>12</v>
      </c>
      <c r="F68" s="34">
        <v>0</v>
      </c>
      <c r="G68" s="34" t="s">
        <v>67</v>
      </c>
      <c r="H68" s="37">
        <f>+SUM(detalle[[#This Row],[Cantidad]:[Cantidad Asumida]])/detalle[[#This Row],[Cantidad Objetivo]]</f>
        <v>1.0909090909090908</v>
      </c>
      <c r="I68" s="37">
        <f>+detalle[[#This Row],[peso]]*detalle[[#This Row],[Desempeño]]</f>
        <v>1.0909090909090908</v>
      </c>
      <c r="J68" s="34" t="s">
        <v>30</v>
      </c>
      <c r="K68" s="36">
        <f>+IF(detalle[[#This Row],[Oportunidad]]="Si", detalle[[#This Row],[peso]],0%)</f>
        <v>1</v>
      </c>
      <c r="L68" s="39" t="str">
        <f>VLOOKUP(detalle[[#This Row],[Sub_Proceso]],procesos[[#All],[Nombre_Subproceso]:[% Calidad]],8,0)</f>
        <v>SI</v>
      </c>
      <c r="M68" s="36">
        <f>VLOOKUP(detalle[[#This Row],[Sub_Proceso]],procesos[[#All],[Nombre_Subproceso]:[% Calidad]],9,0)</f>
        <v>0.3</v>
      </c>
      <c r="N68" s="34">
        <v>30</v>
      </c>
      <c r="P68" s="34">
        <v>27</v>
      </c>
      <c r="Q68" s="34">
        <f>IF(detalle[[#This Row],[Aplica Calidad]]="SI",detalle[[#This Row],[Cantidad Muestra]]-detalle[[#This Row],[Cumple]],"")</f>
        <v>3</v>
      </c>
      <c r="R68" s="34">
        <v>3</v>
      </c>
      <c r="S68" s="34">
        <f>IF(detalle[[#This Row],[Aplica Calidad]]="SI",detalle[[#This Row],[No Cumple]]-detalle[[#This Row],[Acepta]],"")</f>
        <v>0</v>
      </c>
      <c r="U68" s="34">
        <f>IF(detalle[[#This Row],[Aplica Calidad]]="SI",detalle[[#This Row],[No Acepta]]-detalle[[#This Row],[Se Mantiene]],"")</f>
        <v>0</v>
      </c>
      <c r="V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 s="36">
        <f>IF(detalle[[#This Row],[Aplica Calidad]]="SI",IF(detalle[[#This Row],[Cumple]]&lt;&gt;"",100%-IFERROR((detalle[[#This Row],[Acepta]]+detalle[[#This Row],[Se Mantiene]])/detalle[[#This Row],[Cantidad Muestra]],0),""),"")</f>
        <v>0.9</v>
      </c>
      <c r="X68" s="36">
        <f>IF(detalle[[#This Row],[Aplica Calidad]]="SI",VLOOKUP(detalle[[#This Row],[Sub_Proceso]],procesos[[#All],[Nombre_Subproceso]:[Peso_Calidad]],10,0),"")</f>
        <v>1</v>
      </c>
      <c r="Y68" s="36">
        <f>IF(detalle[[#This Row],[% Calidad Proceso]]&lt;&gt;"",detalle[[#This Row],[% Calidad Proceso]]*detalle[[#This Row],[% Peso para Calidad]],"")</f>
        <v>0.9</v>
      </c>
      <c r="AA68" s="34" t="str">
        <f>MID(detalle[[#This Row],[Identificador]],1,FIND("/",detalle[[#This Row],[Identificador]])-1)</f>
        <v>SERGIO ALEJANDRO ARDILA VERGARA</v>
      </c>
      <c r="AB68" s="34" t="str">
        <f>MID(detalle[[#This Row],[Identificador]],LEN(detalle[[#This Row],[Persona]])+2,250)</f>
        <v xml:space="preserve">Personas Naturales /Auditoria Reclamaciones Personas Naturales </v>
      </c>
    </row>
    <row r="69" spans="1:28" ht="14.45" hidden="1">
      <c r="A69" s="34" t="s">
        <v>28</v>
      </c>
      <c r="B69" s="35">
        <v>45738</v>
      </c>
      <c r="C69" s="34">
        <f>VLOOKUP(detalle[[#This Row],[Identificador]],personas[#All],4,0)</f>
        <v>11</v>
      </c>
      <c r="D69" s="36">
        <f>VLOOKUP(detalle[[#This Row],[Identificador]],personas[#All],5,0)</f>
        <v>1</v>
      </c>
      <c r="E69" s="34">
        <v>12</v>
      </c>
      <c r="F69" s="34">
        <v>0</v>
      </c>
      <c r="G69" s="34" t="s">
        <v>67</v>
      </c>
      <c r="H69" s="37">
        <f>+SUM(detalle[[#This Row],[Cantidad]:[Cantidad Asumida]])/detalle[[#This Row],[Cantidad Objetivo]]</f>
        <v>1.0909090909090908</v>
      </c>
      <c r="I69" s="37">
        <f>+detalle[[#This Row],[peso]]*detalle[[#This Row],[Desempeño]]</f>
        <v>1.0909090909090908</v>
      </c>
      <c r="J69" s="34" t="s">
        <v>30</v>
      </c>
      <c r="K69" s="36">
        <f>+IF(detalle[[#This Row],[Oportunidad]]="Si", detalle[[#This Row],[peso]],0%)</f>
        <v>1</v>
      </c>
      <c r="L69" s="39" t="str">
        <f>VLOOKUP(detalle[[#This Row],[Sub_Proceso]],procesos[[#All],[Nombre_Subproceso]:[% Calidad]],8,0)</f>
        <v>NO</v>
      </c>
      <c r="M69" s="36">
        <f>VLOOKUP(detalle[[#This Row],[Sub_Proceso]],procesos[[#All],[Nombre_Subproceso]:[% Calidad]],9,0)</f>
        <v>0</v>
      </c>
      <c r="N69" s="34" t="str">
        <f>IF(detalle[[#This Row],[Aplica Calidad]]="SI",ROUNDUP(detalle[[#This Row],[Cantidad]]*detalle[[#This Row],[% Calidad]],0),"")</f>
        <v/>
      </c>
      <c r="Q69" s="34" t="str">
        <f>IF(detalle[[#This Row],[Aplica Calidad]]="SI",detalle[[#This Row],[Cantidad Muestra]]-detalle[[#This Row],[Cumple]],"")</f>
        <v/>
      </c>
      <c r="S69" s="34" t="str">
        <f>IF(detalle[[#This Row],[Aplica Calidad]]="SI",detalle[[#This Row],[No Cumple]]-detalle[[#This Row],[Acepta]],"")</f>
        <v/>
      </c>
      <c r="U69" s="34" t="str">
        <f>IF(detalle[[#This Row],[Aplica Calidad]]="SI",detalle[[#This Row],[No Acepta]]-detalle[[#This Row],[Se Mantiene]],"")</f>
        <v/>
      </c>
      <c r="V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 s="36" t="str">
        <f>IF(detalle[[#This Row],[Aplica Calidad]]="SI",IF(detalle[[#This Row],[Cumple]]&lt;&gt;"",100%-IFERROR((detalle[[#This Row],[Acepta]]+detalle[[#This Row],[Se Mantiene]])/detalle[[#This Row],[Cantidad Muestra]],0),""),"")</f>
        <v/>
      </c>
      <c r="X69" s="36" t="str">
        <f>IF(detalle[[#This Row],[Aplica Calidad]]="SI",VLOOKUP(detalle[[#This Row],[Sub_Proceso]],procesos[[#All],[Nombre_Subproceso]:[Peso_Calidad]],10,0),"")</f>
        <v/>
      </c>
      <c r="Y69" s="36" t="str">
        <f>IF(detalle[[#This Row],[% Calidad Proceso]]&lt;&gt;"",detalle[[#This Row],[% Calidad Proceso]]*detalle[[#This Row],[% Peso para Calidad]],"")</f>
        <v/>
      </c>
      <c r="AA69" s="34" t="str">
        <f>MID(detalle[[#This Row],[Identificador]],1,FIND("/",detalle[[#This Row],[Identificador]])-1)</f>
        <v>WILLIAM ALBERTO MENDOZA SANDOVAL</v>
      </c>
      <c r="AB69" s="34" t="str">
        <f>MID(detalle[[#This Row],[Identificador]],LEN(detalle[[#This Row],[Persona]])+2,250)</f>
        <v xml:space="preserve">Personas Naturales /Auditoria Reclamaciones Personas Naturales Sin Calidad Interna </v>
      </c>
    </row>
    <row r="70" spans="1:28" ht="14.45" hidden="1">
      <c r="A70" s="34" t="s">
        <v>47</v>
      </c>
      <c r="B70" s="35">
        <v>45741</v>
      </c>
      <c r="C70" s="34">
        <f>VLOOKUP(detalle[[#This Row],[Identificador]],personas[#All],4,0)</f>
        <v>11</v>
      </c>
      <c r="D70" s="36">
        <f>VLOOKUP(detalle[[#This Row],[Identificador]],personas[#All],5,0)</f>
        <v>1</v>
      </c>
      <c r="E70" s="34">
        <v>12</v>
      </c>
      <c r="F70" s="34">
        <v>0</v>
      </c>
      <c r="G70" s="34" t="s">
        <v>66</v>
      </c>
      <c r="H70" s="37">
        <f>+SUM(detalle[[#This Row],[Cantidad]:[Cantidad Asumida]])/detalle[[#This Row],[Cantidad Objetivo]]</f>
        <v>1.0909090909090908</v>
      </c>
      <c r="I70" s="37">
        <f>+detalle[[#This Row],[peso]]*detalle[[#This Row],[Desempeño]]</f>
        <v>1.0909090909090908</v>
      </c>
      <c r="J70" s="34" t="s">
        <v>30</v>
      </c>
      <c r="K70" s="36">
        <f>+IF(detalle[[#This Row],[Oportunidad]]="Si", detalle[[#This Row],[peso]],0%)</f>
        <v>1</v>
      </c>
      <c r="L70" s="39" t="str">
        <f>VLOOKUP(detalle[[#This Row],[Sub_Proceso]],procesos[[#All],[Nombre_Subproceso]:[% Calidad]],8,0)</f>
        <v>SI</v>
      </c>
      <c r="M70" s="36">
        <f>VLOOKUP(detalle[[#This Row],[Sub_Proceso]],procesos[[#All],[Nombre_Subproceso]:[% Calidad]],9,0)</f>
        <v>0.3</v>
      </c>
      <c r="N70" s="34">
        <v>30</v>
      </c>
      <c r="P70" s="34">
        <v>29</v>
      </c>
      <c r="Q70" s="34">
        <f>IF(detalle[[#This Row],[Aplica Calidad]]="SI",detalle[[#This Row],[Cantidad Muestra]]-detalle[[#This Row],[Cumple]],"")</f>
        <v>1</v>
      </c>
      <c r="R70" s="34">
        <v>1</v>
      </c>
      <c r="S70" s="34">
        <f>IF(detalle[[#This Row],[Aplica Calidad]]="SI",detalle[[#This Row],[No Cumple]]-detalle[[#This Row],[Acepta]],"")</f>
        <v>0</v>
      </c>
      <c r="U70" s="34">
        <f>IF(detalle[[#This Row],[Aplica Calidad]]="SI",detalle[[#This Row],[No Acepta]]-detalle[[#This Row],[Se Mantiene]],"")</f>
        <v>0</v>
      </c>
      <c r="V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 s="36">
        <f>IF(detalle[[#This Row],[Aplica Calidad]]="SI",IF(detalle[[#This Row],[Cumple]]&lt;&gt;"",100%-IFERROR((detalle[[#This Row],[Acepta]]+detalle[[#This Row],[Se Mantiene]])/detalle[[#This Row],[Cantidad Muestra]],0),""),"")</f>
        <v>0.96666666666666667</v>
      </c>
      <c r="X70" s="36">
        <f>IF(detalle[[#This Row],[Aplica Calidad]]="SI",VLOOKUP(detalle[[#This Row],[Sub_Proceso]],procesos[[#All],[Nombre_Subproceso]:[Peso_Calidad]],10,0),"")</f>
        <v>1</v>
      </c>
      <c r="Y70" s="36">
        <f>IF(detalle[[#This Row],[% Calidad Proceso]]&lt;&gt;"",detalle[[#This Row],[% Calidad Proceso]]*detalle[[#This Row],[% Peso para Calidad]],"")</f>
        <v>0.96666666666666667</v>
      </c>
      <c r="AA70" s="34" t="str">
        <f>MID(detalle[[#This Row],[Identificador]],1,FIND("/",detalle[[#This Row],[Identificador]])-1)</f>
        <v>MANUEL ALEJANDRO SANTIZ CARVAJAL</v>
      </c>
      <c r="AB70" s="34" t="str">
        <f>MID(detalle[[#This Row],[Identificador]],LEN(detalle[[#This Row],[Persona]])+2,250)</f>
        <v xml:space="preserve">Personas Naturales /Auditoria Reclamaciones Personas Naturales </v>
      </c>
    </row>
    <row r="71" spans="1:28" ht="14.45" hidden="1">
      <c r="A71" s="34" t="s">
        <v>44</v>
      </c>
      <c r="B71" s="35">
        <v>45741</v>
      </c>
      <c r="C71" s="34">
        <f>VLOOKUP(detalle[[#This Row],[Identificador]],personas[#All],4,0)</f>
        <v>11</v>
      </c>
      <c r="D71" s="36">
        <f>VLOOKUP(detalle[[#This Row],[Identificador]],personas[#All],5,0)</f>
        <v>1</v>
      </c>
      <c r="E71" s="34">
        <v>12</v>
      </c>
      <c r="F71" s="34">
        <v>0</v>
      </c>
      <c r="G71" s="34" t="s">
        <v>66</v>
      </c>
      <c r="H71" s="37">
        <f>+SUM(detalle[[#This Row],[Cantidad]:[Cantidad Asumida]])/detalle[[#This Row],[Cantidad Objetivo]]</f>
        <v>1.0909090909090908</v>
      </c>
      <c r="I71" s="37">
        <f>+detalle[[#This Row],[peso]]*detalle[[#This Row],[Desempeño]]</f>
        <v>1.0909090909090908</v>
      </c>
      <c r="J71" s="34" t="s">
        <v>30</v>
      </c>
      <c r="K71" s="36">
        <f>+IF(detalle[[#This Row],[Oportunidad]]="Si", detalle[[#This Row],[peso]],0%)</f>
        <v>1</v>
      </c>
      <c r="L71" s="39" t="str">
        <f>VLOOKUP(detalle[[#This Row],[Sub_Proceso]],procesos[[#All],[Nombre_Subproceso]:[% Calidad]],8,0)</f>
        <v>SI</v>
      </c>
      <c r="M71" s="36">
        <f>VLOOKUP(detalle[[#This Row],[Sub_Proceso]],procesos[[#All],[Nombre_Subproceso]:[% Calidad]],9,0)</f>
        <v>0.3</v>
      </c>
      <c r="N71" s="34">
        <v>30</v>
      </c>
      <c r="P71" s="34">
        <v>30</v>
      </c>
      <c r="Q71" s="34">
        <f>IF(detalle[[#This Row],[Aplica Calidad]]="SI",detalle[[#This Row],[Cantidad Muestra]]-detalle[[#This Row],[Cumple]],"")</f>
        <v>0</v>
      </c>
      <c r="S71" s="34">
        <f>IF(detalle[[#This Row],[Aplica Calidad]]="SI",detalle[[#This Row],[No Cumple]]-detalle[[#This Row],[Acepta]],"")</f>
        <v>0</v>
      </c>
      <c r="U71" s="34">
        <f>IF(detalle[[#This Row],[Aplica Calidad]]="SI",detalle[[#This Row],[No Acepta]]-detalle[[#This Row],[Se Mantiene]],"")</f>
        <v>0</v>
      </c>
      <c r="V7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1" s="36">
        <f>IF(detalle[[#This Row],[Aplica Calidad]]="SI",IF(detalle[[#This Row],[Cumple]]&lt;&gt;"",100%-IFERROR((detalle[[#This Row],[Acepta]]+detalle[[#This Row],[Se Mantiene]])/detalle[[#This Row],[Cantidad Muestra]],0),""),"")</f>
        <v>1</v>
      </c>
      <c r="X71" s="36">
        <f>IF(detalle[[#This Row],[Aplica Calidad]]="SI",VLOOKUP(detalle[[#This Row],[Sub_Proceso]],procesos[[#All],[Nombre_Subproceso]:[Peso_Calidad]],10,0),"")</f>
        <v>1</v>
      </c>
      <c r="Y71" s="36">
        <f>IF(detalle[[#This Row],[% Calidad Proceso]]&lt;&gt;"",detalle[[#This Row],[% Calidad Proceso]]*detalle[[#This Row],[% Peso para Calidad]],"")</f>
        <v>1</v>
      </c>
      <c r="AA71" s="34" t="str">
        <f>MID(detalle[[#This Row],[Identificador]],1,FIND("/",detalle[[#This Row],[Identificador]])-1)</f>
        <v>DIEGO DAVID RESTREPO BARRIOS</v>
      </c>
      <c r="AB71" s="34" t="str">
        <f>MID(detalle[[#This Row],[Identificador]],LEN(detalle[[#This Row],[Persona]])+2,250)</f>
        <v xml:space="preserve">Personas Naturales /Auditoria Reclamaciones Personas Naturales </v>
      </c>
    </row>
    <row r="72" spans="1:28" ht="14.45" hidden="1">
      <c r="A72" s="34" t="s">
        <v>45</v>
      </c>
      <c r="B72" s="35">
        <v>45741</v>
      </c>
      <c r="C72" s="34">
        <f>VLOOKUP(detalle[[#This Row],[Identificador]],personas[#All],4,0)</f>
        <v>11</v>
      </c>
      <c r="D72" s="36">
        <f>VLOOKUP(detalle[[#This Row],[Identificador]],personas[#All],5,0)</f>
        <v>1</v>
      </c>
      <c r="E72" s="34">
        <v>12</v>
      </c>
      <c r="F72" s="34">
        <v>0</v>
      </c>
      <c r="G72" s="34" t="s">
        <v>66</v>
      </c>
      <c r="H72" s="37">
        <f>+SUM(detalle[[#This Row],[Cantidad]:[Cantidad Asumida]])/detalle[[#This Row],[Cantidad Objetivo]]</f>
        <v>1.0909090909090908</v>
      </c>
      <c r="I72" s="37">
        <f>+detalle[[#This Row],[peso]]*detalle[[#This Row],[Desempeño]]</f>
        <v>1.0909090909090908</v>
      </c>
      <c r="J72" s="34" t="s">
        <v>30</v>
      </c>
      <c r="K72" s="36">
        <f>+IF(detalle[[#This Row],[Oportunidad]]="Si", detalle[[#This Row],[peso]],0%)</f>
        <v>1</v>
      </c>
      <c r="L72" s="39" t="str">
        <f>VLOOKUP(detalle[[#This Row],[Sub_Proceso]],procesos[[#All],[Nombre_Subproceso]:[% Calidad]],8,0)</f>
        <v>SI</v>
      </c>
      <c r="M72" s="36">
        <f>VLOOKUP(detalle[[#This Row],[Sub_Proceso]],procesos[[#All],[Nombre_Subproceso]:[% Calidad]],9,0)</f>
        <v>0.3</v>
      </c>
      <c r="N72" s="34">
        <v>23</v>
      </c>
      <c r="P72" s="34">
        <v>22</v>
      </c>
      <c r="Q72" s="34">
        <f>IF(detalle[[#This Row],[Aplica Calidad]]="SI",detalle[[#This Row],[Cantidad Muestra]]-detalle[[#This Row],[Cumple]],"")</f>
        <v>1</v>
      </c>
      <c r="R72" s="34">
        <v>1</v>
      </c>
      <c r="S72" s="34">
        <f>IF(detalle[[#This Row],[Aplica Calidad]]="SI",detalle[[#This Row],[No Cumple]]-detalle[[#This Row],[Acepta]],"")</f>
        <v>0</v>
      </c>
      <c r="U72" s="34">
        <f>IF(detalle[[#This Row],[Aplica Calidad]]="SI",detalle[[#This Row],[No Acepta]]-detalle[[#This Row],[Se Mantiene]],"")</f>
        <v>0</v>
      </c>
      <c r="V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 s="36">
        <f>IF(detalle[[#This Row],[Aplica Calidad]]="SI",IF(detalle[[#This Row],[Cumple]]&lt;&gt;"",100%-IFERROR((detalle[[#This Row],[Acepta]]+detalle[[#This Row],[Se Mantiene]])/detalle[[#This Row],[Cantidad Muestra]],0),""),"")</f>
        <v>0.95652173913043481</v>
      </c>
      <c r="X72" s="36">
        <f>IF(detalle[[#This Row],[Aplica Calidad]]="SI",VLOOKUP(detalle[[#This Row],[Sub_Proceso]],procesos[[#All],[Nombre_Subproceso]:[Peso_Calidad]],10,0),"")</f>
        <v>1</v>
      </c>
      <c r="Y72" s="36">
        <f>IF(detalle[[#This Row],[% Calidad Proceso]]&lt;&gt;"",detalle[[#This Row],[% Calidad Proceso]]*detalle[[#This Row],[% Peso para Calidad]],"")</f>
        <v>0.95652173913043481</v>
      </c>
      <c r="AA72" s="34" t="str">
        <f>MID(detalle[[#This Row],[Identificador]],1,FIND("/",detalle[[#This Row],[Identificador]])-1)</f>
        <v>SERGIO ALEJANDRO ARDILA VERGARA</v>
      </c>
      <c r="AB72" s="34" t="str">
        <f>MID(detalle[[#This Row],[Identificador]],LEN(detalle[[#This Row],[Persona]])+2,250)</f>
        <v xml:space="preserve">Personas Naturales /Auditoria Reclamaciones Personas Naturales </v>
      </c>
    </row>
    <row r="73" spans="1:28" ht="14.45" hidden="1">
      <c r="A73" s="34" t="s">
        <v>56</v>
      </c>
      <c r="B73" s="35">
        <v>45741</v>
      </c>
      <c r="C73" s="34">
        <f>VLOOKUP(detalle[[#This Row],[Identificador]],personas[#All],4,0)</f>
        <v>11</v>
      </c>
      <c r="D73" s="36">
        <f>VLOOKUP(detalle[[#This Row],[Identificador]],personas[#All],5,0)</f>
        <v>1</v>
      </c>
      <c r="E73" s="34">
        <v>12</v>
      </c>
      <c r="F73" s="34">
        <v>0</v>
      </c>
      <c r="G73" s="34" t="s">
        <v>66</v>
      </c>
      <c r="H73" s="37">
        <f>+SUM(detalle[[#This Row],[Cantidad]:[Cantidad Asumida]])/detalle[[#This Row],[Cantidad Objetivo]]</f>
        <v>1.0909090909090908</v>
      </c>
      <c r="I73" s="37">
        <f>+detalle[[#This Row],[peso]]*detalle[[#This Row],[Desempeño]]</f>
        <v>1.0909090909090908</v>
      </c>
      <c r="J73" s="34" t="s">
        <v>30</v>
      </c>
      <c r="K73" s="36">
        <f>+IF(detalle[[#This Row],[Oportunidad]]="Si", detalle[[#This Row],[peso]],0%)</f>
        <v>1</v>
      </c>
      <c r="L73" s="39" t="str">
        <f>VLOOKUP(detalle[[#This Row],[Sub_Proceso]],procesos[[#All],[Nombre_Subproceso]:[% Calidad]],8,0)</f>
        <v>SI</v>
      </c>
      <c r="M73" s="36">
        <f>VLOOKUP(detalle[[#This Row],[Sub_Proceso]],procesos[[#All],[Nombre_Subproceso]:[% Calidad]],9,0)</f>
        <v>0.3</v>
      </c>
      <c r="N73" s="34">
        <v>22</v>
      </c>
      <c r="P73" s="34">
        <v>20</v>
      </c>
      <c r="Q73" s="34">
        <f>IF(detalle[[#This Row],[Aplica Calidad]]="SI",detalle[[#This Row],[Cantidad Muestra]]-detalle[[#This Row],[Cumple]],"")</f>
        <v>2</v>
      </c>
      <c r="R73" s="34">
        <v>2</v>
      </c>
      <c r="S73" s="34">
        <f>IF(detalle[[#This Row],[Aplica Calidad]]="SI",detalle[[#This Row],[No Cumple]]-detalle[[#This Row],[Acepta]],"")</f>
        <v>0</v>
      </c>
      <c r="U73" s="34">
        <f>IF(detalle[[#This Row],[Aplica Calidad]]="SI",detalle[[#This Row],[No Acepta]]-detalle[[#This Row],[Se Mantiene]],"")</f>
        <v>0</v>
      </c>
      <c r="V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 s="36">
        <f>IF(detalle[[#This Row],[Aplica Calidad]]="SI",IF(detalle[[#This Row],[Cumple]]&lt;&gt;"",100%-IFERROR((detalle[[#This Row],[Acepta]]+detalle[[#This Row],[Se Mantiene]])/detalle[[#This Row],[Cantidad Muestra]],0),""),"")</f>
        <v>0.90909090909090906</v>
      </c>
      <c r="X73" s="36">
        <f>IF(detalle[[#This Row],[Aplica Calidad]]="SI",VLOOKUP(detalle[[#This Row],[Sub_Proceso]],procesos[[#All],[Nombre_Subproceso]:[Peso_Calidad]],10,0),"")</f>
        <v>1</v>
      </c>
      <c r="Y73" s="36">
        <f>IF(detalle[[#This Row],[% Calidad Proceso]]&lt;&gt;"",detalle[[#This Row],[% Calidad Proceso]]*detalle[[#This Row],[% Peso para Calidad]],"")</f>
        <v>0.90909090909090906</v>
      </c>
      <c r="AA73" s="34" t="str">
        <f>MID(detalle[[#This Row],[Identificador]],1,FIND("/",detalle[[#This Row],[Identificador]])-1)</f>
        <v>WILLIAM ALBERTO MENDOZA SANDOVAL</v>
      </c>
      <c r="AB73" s="34" t="str">
        <f>MID(detalle[[#This Row],[Identificador]],LEN(detalle[[#This Row],[Persona]])+2,250)</f>
        <v xml:space="preserve">Personas Naturales /Auditoria Reclamaciones Personas Naturales </v>
      </c>
    </row>
    <row r="74" spans="1:28" ht="14.45" hidden="1">
      <c r="A74" s="34" t="s">
        <v>47</v>
      </c>
      <c r="B74" s="35">
        <v>45742</v>
      </c>
      <c r="C74" s="34">
        <f>VLOOKUP(detalle[[#This Row],[Identificador]],personas[#All],4,0)</f>
        <v>11</v>
      </c>
      <c r="D74" s="36">
        <f>VLOOKUP(detalle[[#This Row],[Identificador]],personas[#All],5,0)</f>
        <v>1</v>
      </c>
      <c r="E74" s="34">
        <v>14</v>
      </c>
      <c r="F74" s="34">
        <v>0</v>
      </c>
      <c r="G74" s="34" t="s">
        <v>68</v>
      </c>
      <c r="H74" s="37">
        <f>+SUM(detalle[[#This Row],[Cantidad]:[Cantidad Asumida]])/detalle[[#This Row],[Cantidad Objetivo]]</f>
        <v>1.2727272727272727</v>
      </c>
      <c r="I74" s="37">
        <f>+detalle[[#This Row],[peso]]*detalle[[#This Row],[Desempeño]]</f>
        <v>1.2727272727272727</v>
      </c>
      <c r="J74" s="34" t="s">
        <v>30</v>
      </c>
      <c r="K74" s="36">
        <f>+IF(detalle[[#This Row],[Oportunidad]]="Si", detalle[[#This Row],[peso]],0%)</f>
        <v>1</v>
      </c>
      <c r="L74" s="39" t="str">
        <f>VLOOKUP(detalle[[#This Row],[Sub_Proceso]],procesos[[#All],[Nombre_Subproceso]:[% Calidad]],8,0)</f>
        <v>SI</v>
      </c>
      <c r="M74" s="36">
        <f>VLOOKUP(detalle[[#This Row],[Sub_Proceso]],procesos[[#All],[Nombre_Subproceso]:[% Calidad]],9,0)</f>
        <v>0.3</v>
      </c>
      <c r="N74" s="34">
        <v>25</v>
      </c>
      <c r="P74" s="34">
        <v>24</v>
      </c>
      <c r="Q74" s="34">
        <f>IF(detalle[[#This Row],[Aplica Calidad]]="SI",detalle[[#This Row],[Cantidad Muestra]]-detalle[[#This Row],[Cumple]],"")</f>
        <v>1</v>
      </c>
      <c r="R74" s="34">
        <v>1</v>
      </c>
      <c r="S74" s="34">
        <f>IF(detalle[[#This Row],[Aplica Calidad]]="SI",detalle[[#This Row],[No Cumple]]-detalle[[#This Row],[Acepta]],"")</f>
        <v>0</v>
      </c>
      <c r="U74" s="34">
        <f>IF(detalle[[#This Row],[Aplica Calidad]]="SI",detalle[[#This Row],[No Acepta]]-detalle[[#This Row],[Se Mantiene]],"")</f>
        <v>0</v>
      </c>
      <c r="V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 s="36">
        <f>IF(detalle[[#This Row],[Aplica Calidad]]="SI",IF(detalle[[#This Row],[Cumple]]&lt;&gt;"",100%-IFERROR((detalle[[#This Row],[Acepta]]+detalle[[#This Row],[Se Mantiene]])/detalle[[#This Row],[Cantidad Muestra]],0),""),"")</f>
        <v>0.96</v>
      </c>
      <c r="X74" s="36">
        <f>IF(detalle[[#This Row],[Aplica Calidad]]="SI",VLOOKUP(detalle[[#This Row],[Sub_Proceso]],procesos[[#All],[Nombre_Subproceso]:[Peso_Calidad]],10,0),"")</f>
        <v>1</v>
      </c>
      <c r="Y74" s="36">
        <f>IF(detalle[[#This Row],[% Calidad Proceso]]&lt;&gt;"",detalle[[#This Row],[% Calidad Proceso]]*detalle[[#This Row],[% Peso para Calidad]],"")</f>
        <v>0.96</v>
      </c>
      <c r="AA74" s="34" t="str">
        <f>MID(detalle[[#This Row],[Identificador]],1,FIND("/",detalle[[#This Row],[Identificador]])-1)</f>
        <v>MANUEL ALEJANDRO SANTIZ CARVAJAL</v>
      </c>
      <c r="AB74" s="34" t="str">
        <f>MID(detalle[[#This Row],[Identificador]],LEN(detalle[[#This Row],[Persona]])+2,250)</f>
        <v xml:space="preserve">Personas Naturales /Auditoria Reclamaciones Personas Naturales </v>
      </c>
    </row>
    <row r="75" spans="1:28" ht="14.45" hidden="1">
      <c r="A75" s="34" t="s">
        <v>44</v>
      </c>
      <c r="B75" s="35">
        <v>45742</v>
      </c>
      <c r="C75" s="34">
        <f>VLOOKUP(detalle[[#This Row],[Identificador]],personas[#All],4,0)</f>
        <v>11</v>
      </c>
      <c r="D75" s="36">
        <f>VLOOKUP(detalle[[#This Row],[Identificador]],personas[#All],5,0)</f>
        <v>1</v>
      </c>
      <c r="E75" s="34">
        <v>15</v>
      </c>
      <c r="F75" s="34">
        <v>0</v>
      </c>
      <c r="G75" s="34" t="s">
        <v>68</v>
      </c>
      <c r="H75" s="37">
        <f>+SUM(detalle[[#This Row],[Cantidad]:[Cantidad Asumida]])/detalle[[#This Row],[Cantidad Objetivo]]</f>
        <v>1.3636363636363635</v>
      </c>
      <c r="I75" s="37">
        <f>+detalle[[#This Row],[peso]]*detalle[[#This Row],[Desempeño]]</f>
        <v>1.3636363636363635</v>
      </c>
      <c r="J75" s="34" t="s">
        <v>30</v>
      </c>
      <c r="K75" s="36">
        <f>+IF(detalle[[#This Row],[Oportunidad]]="Si", detalle[[#This Row],[peso]],0%)</f>
        <v>1</v>
      </c>
      <c r="L75" s="39" t="str">
        <f>VLOOKUP(detalle[[#This Row],[Sub_Proceso]],procesos[[#All],[Nombre_Subproceso]:[% Calidad]],8,0)</f>
        <v>SI</v>
      </c>
      <c r="M75" s="36">
        <f>VLOOKUP(detalle[[#This Row],[Sub_Proceso]],procesos[[#All],[Nombre_Subproceso]:[% Calidad]],9,0)</f>
        <v>0.3</v>
      </c>
      <c r="N75" s="34">
        <v>27</v>
      </c>
      <c r="P75" s="34">
        <v>27</v>
      </c>
      <c r="Q75" s="34">
        <f>IF(detalle[[#This Row],[Aplica Calidad]]="SI",detalle[[#This Row],[Cantidad Muestra]]-detalle[[#This Row],[Cumple]],"")</f>
        <v>0</v>
      </c>
      <c r="S75" s="34">
        <f>IF(detalle[[#This Row],[Aplica Calidad]]="SI",detalle[[#This Row],[No Cumple]]-detalle[[#This Row],[Acepta]],"")</f>
        <v>0</v>
      </c>
      <c r="U75" s="34">
        <f>IF(detalle[[#This Row],[Aplica Calidad]]="SI",detalle[[#This Row],[No Acepta]]-detalle[[#This Row],[Se Mantiene]],"")</f>
        <v>0</v>
      </c>
      <c r="V7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 s="36">
        <f>IF(detalle[[#This Row],[Aplica Calidad]]="SI",IF(detalle[[#This Row],[Cumple]]&lt;&gt;"",100%-IFERROR((detalle[[#This Row],[Acepta]]+detalle[[#This Row],[Se Mantiene]])/detalle[[#This Row],[Cantidad Muestra]],0),""),"")</f>
        <v>1</v>
      </c>
      <c r="X75" s="36">
        <f>IF(detalle[[#This Row],[Aplica Calidad]]="SI",VLOOKUP(detalle[[#This Row],[Sub_Proceso]],procesos[[#All],[Nombre_Subproceso]:[Peso_Calidad]],10,0),"")</f>
        <v>1</v>
      </c>
      <c r="Y75" s="36">
        <f>IF(detalle[[#This Row],[% Calidad Proceso]]&lt;&gt;"",detalle[[#This Row],[% Calidad Proceso]]*detalle[[#This Row],[% Peso para Calidad]],"")</f>
        <v>1</v>
      </c>
      <c r="AA75" s="34" t="str">
        <f>MID(detalle[[#This Row],[Identificador]],1,FIND("/",detalle[[#This Row],[Identificador]])-1)</f>
        <v>DIEGO DAVID RESTREPO BARRIOS</v>
      </c>
      <c r="AB75" s="34" t="str">
        <f>MID(detalle[[#This Row],[Identificador]],LEN(detalle[[#This Row],[Persona]])+2,250)</f>
        <v xml:space="preserve">Personas Naturales /Auditoria Reclamaciones Personas Naturales </v>
      </c>
    </row>
    <row r="76" spans="1:28" ht="14.45" hidden="1">
      <c r="A76" s="34" t="s">
        <v>55</v>
      </c>
      <c r="B76" s="35">
        <v>45742</v>
      </c>
      <c r="C76" s="34">
        <f>VLOOKUP(detalle[[#This Row],[Identificador]],personas[#All],4,0)</f>
        <v>11</v>
      </c>
      <c r="D76" s="36">
        <f>VLOOKUP(detalle[[#This Row],[Identificador]],personas[#All],5,0)</f>
        <v>1</v>
      </c>
      <c r="E76" s="34">
        <v>12</v>
      </c>
      <c r="F76" s="34">
        <v>0</v>
      </c>
      <c r="G76" s="34" t="s">
        <v>68</v>
      </c>
      <c r="H76" s="37">
        <f>+SUM(detalle[[#This Row],[Cantidad]:[Cantidad Asumida]])/detalle[[#This Row],[Cantidad Objetivo]]</f>
        <v>1.0909090909090908</v>
      </c>
      <c r="I76" s="37">
        <f>+detalle[[#This Row],[peso]]*detalle[[#This Row],[Desempeño]]</f>
        <v>1.0909090909090908</v>
      </c>
      <c r="J76" s="34" t="s">
        <v>30</v>
      </c>
      <c r="K76" s="36">
        <f>+IF(detalle[[#This Row],[Oportunidad]]="Si", detalle[[#This Row],[peso]],0%)</f>
        <v>1</v>
      </c>
      <c r="L76" s="39" t="str">
        <f>VLOOKUP(detalle[[#This Row],[Sub_Proceso]],procesos[[#All],[Nombre_Subproceso]:[% Calidad]],8,0)</f>
        <v>NO</v>
      </c>
      <c r="M76" s="36">
        <f>VLOOKUP(detalle[[#This Row],[Sub_Proceso]],procesos[[#All],[Nombre_Subproceso]:[% Calidad]],9,0)</f>
        <v>0</v>
      </c>
      <c r="N76" s="34" t="str">
        <f>IF(detalle[[#This Row],[Aplica Calidad]]="SI",ROUNDUP(detalle[[#This Row],[Cantidad]]*detalle[[#This Row],[% Calidad]],0),"")</f>
        <v/>
      </c>
      <c r="Q76" s="34" t="str">
        <f>IF(detalle[[#This Row],[Aplica Calidad]]="SI",detalle[[#This Row],[Cantidad Muestra]]-detalle[[#This Row],[Cumple]],"")</f>
        <v/>
      </c>
      <c r="S76" s="34" t="str">
        <f>IF(detalle[[#This Row],[Aplica Calidad]]="SI",detalle[[#This Row],[No Cumple]]-detalle[[#This Row],[Acepta]],"")</f>
        <v/>
      </c>
      <c r="U76" s="34" t="str">
        <f>IF(detalle[[#This Row],[Aplica Calidad]]="SI",detalle[[#This Row],[No Acepta]]-detalle[[#This Row],[Se Mantiene]],"")</f>
        <v/>
      </c>
      <c r="V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 s="36" t="str">
        <f>IF(detalle[[#This Row],[Aplica Calidad]]="SI",IF(detalle[[#This Row],[Cumple]]&lt;&gt;"",100%-IFERROR((detalle[[#This Row],[Acepta]]+detalle[[#This Row],[Se Mantiene]])/detalle[[#This Row],[Cantidad Muestra]],0),""),"")</f>
        <v/>
      </c>
      <c r="X76" s="36" t="str">
        <f>IF(detalle[[#This Row],[Aplica Calidad]]="SI",VLOOKUP(detalle[[#This Row],[Sub_Proceso]],procesos[[#All],[Nombre_Subproceso]:[Peso_Calidad]],10,0),"")</f>
        <v/>
      </c>
      <c r="Y76" s="36" t="str">
        <f>IF(detalle[[#This Row],[% Calidad Proceso]]&lt;&gt;"",detalle[[#This Row],[% Calidad Proceso]]*detalle[[#This Row],[% Peso para Calidad]],"")</f>
        <v/>
      </c>
      <c r="AA76" s="34" t="str">
        <f>MID(detalle[[#This Row],[Identificador]],1,FIND("/",detalle[[#This Row],[Identificador]])-1)</f>
        <v>SERGIO ALEJANDRO ARDILA VERGARA</v>
      </c>
      <c r="AB76" s="34" t="str">
        <f>MID(detalle[[#This Row],[Identificador]],LEN(detalle[[#This Row],[Persona]])+2,250)</f>
        <v xml:space="preserve">Personas Naturales /Auditoria Reclamaciones Personas Naturales Sin Calidad Interna </v>
      </c>
    </row>
    <row r="77" spans="1:28" ht="14.45" hidden="1">
      <c r="A77" s="34" t="s">
        <v>28</v>
      </c>
      <c r="B77" s="35">
        <v>45742</v>
      </c>
      <c r="C77" s="34">
        <f>VLOOKUP(detalle[[#This Row],[Identificador]],personas[#All],4,0)</f>
        <v>11</v>
      </c>
      <c r="D77" s="36">
        <f>VLOOKUP(detalle[[#This Row],[Identificador]],personas[#All],5,0)</f>
        <v>1</v>
      </c>
      <c r="E77" s="34">
        <v>15</v>
      </c>
      <c r="F77" s="34">
        <v>0</v>
      </c>
      <c r="G77" s="34" t="s">
        <v>68</v>
      </c>
      <c r="H77" s="37">
        <f>+SUM(detalle[[#This Row],[Cantidad]:[Cantidad Asumida]])/detalle[[#This Row],[Cantidad Objetivo]]</f>
        <v>1.3636363636363635</v>
      </c>
      <c r="I77" s="37">
        <f>+detalle[[#This Row],[peso]]*detalle[[#This Row],[Desempeño]]</f>
        <v>1.3636363636363635</v>
      </c>
      <c r="J77" s="34" t="s">
        <v>30</v>
      </c>
      <c r="K77" s="36">
        <f>+IF(detalle[[#This Row],[Oportunidad]]="Si", detalle[[#This Row],[peso]],0%)</f>
        <v>1</v>
      </c>
      <c r="L77" s="39" t="str">
        <f>VLOOKUP(detalle[[#This Row],[Sub_Proceso]],procesos[[#All],[Nombre_Subproceso]:[% Calidad]],8,0)</f>
        <v>NO</v>
      </c>
      <c r="M77" s="36">
        <f>VLOOKUP(detalle[[#This Row],[Sub_Proceso]],procesos[[#All],[Nombre_Subproceso]:[% Calidad]],9,0)</f>
        <v>0</v>
      </c>
      <c r="N77" s="34" t="str">
        <f>IF(detalle[[#This Row],[Aplica Calidad]]="SI",ROUNDUP(detalle[[#This Row],[Cantidad]]*detalle[[#This Row],[% Calidad]],0),"")</f>
        <v/>
      </c>
      <c r="Q77" s="34" t="str">
        <f>IF(detalle[[#This Row],[Aplica Calidad]]="SI",detalle[[#This Row],[Cantidad Muestra]]-detalle[[#This Row],[Cumple]],"")</f>
        <v/>
      </c>
      <c r="S77" s="34" t="str">
        <f>IF(detalle[[#This Row],[Aplica Calidad]]="SI",detalle[[#This Row],[No Cumple]]-detalle[[#This Row],[Acepta]],"")</f>
        <v/>
      </c>
      <c r="U77" s="34" t="str">
        <f>IF(detalle[[#This Row],[Aplica Calidad]]="SI",detalle[[#This Row],[No Acepta]]-detalle[[#This Row],[Se Mantiene]],"")</f>
        <v/>
      </c>
      <c r="V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 s="36" t="str">
        <f>IF(detalle[[#This Row],[Aplica Calidad]]="SI",IF(detalle[[#This Row],[Cumple]]&lt;&gt;"",100%-IFERROR((detalle[[#This Row],[Acepta]]+detalle[[#This Row],[Se Mantiene]])/detalle[[#This Row],[Cantidad Muestra]],0),""),"")</f>
        <v/>
      </c>
      <c r="X77" s="36" t="str">
        <f>IF(detalle[[#This Row],[Aplica Calidad]]="SI",VLOOKUP(detalle[[#This Row],[Sub_Proceso]],procesos[[#All],[Nombre_Subproceso]:[Peso_Calidad]],10,0),"")</f>
        <v/>
      </c>
      <c r="Y77" s="36" t="str">
        <f>IF(detalle[[#This Row],[% Calidad Proceso]]&lt;&gt;"",detalle[[#This Row],[% Calidad Proceso]]*detalle[[#This Row],[% Peso para Calidad]],"")</f>
        <v/>
      </c>
      <c r="AA77" s="34" t="str">
        <f>MID(detalle[[#This Row],[Identificador]],1,FIND("/",detalle[[#This Row],[Identificador]])-1)</f>
        <v>WILLIAM ALBERTO MENDOZA SANDOVAL</v>
      </c>
      <c r="AB77" s="34" t="str">
        <f>MID(detalle[[#This Row],[Identificador]],LEN(detalle[[#This Row],[Persona]])+2,250)</f>
        <v xml:space="preserve">Personas Naturales /Auditoria Reclamaciones Personas Naturales Sin Calidad Interna </v>
      </c>
    </row>
    <row r="78" spans="1:28" ht="14.45" hidden="1">
      <c r="A78" s="34" t="s">
        <v>64</v>
      </c>
      <c r="B78" s="35">
        <v>45743</v>
      </c>
      <c r="C78" s="34">
        <f>VLOOKUP(detalle[[#This Row],[Identificador]],personas[#All],4,0)</f>
        <v>1</v>
      </c>
      <c r="D78" s="36">
        <f>VLOOKUP(detalle[[#This Row],[Identificador]],personas[#All],5,0)</f>
        <v>1</v>
      </c>
      <c r="E78" s="34">
        <v>1</v>
      </c>
      <c r="F78" s="34">
        <v>0</v>
      </c>
      <c r="G78" s="34" t="s">
        <v>68</v>
      </c>
      <c r="H78" s="37">
        <v>0.66</v>
      </c>
      <c r="I78" s="37">
        <f>+detalle[[#This Row],[peso]]*detalle[[#This Row],[Desempeño]]</f>
        <v>0.66</v>
      </c>
      <c r="J78" s="34" t="s">
        <v>30</v>
      </c>
      <c r="K78" s="36">
        <v>0.5</v>
      </c>
      <c r="L78" s="39" t="str">
        <f>VLOOKUP(detalle[[#This Row],[Sub_Proceso]],procesos[[#All],[Nombre_Subproceso]:[% Calidad]],8,0)</f>
        <v>NO</v>
      </c>
      <c r="M78" s="36">
        <f>VLOOKUP(detalle[[#This Row],[Sub_Proceso]],procesos[[#All],[Nombre_Subproceso]:[% Calidad]],9,0)</f>
        <v>0</v>
      </c>
      <c r="N78" s="34" t="str">
        <f>IF(detalle[[#This Row],[Aplica Calidad]]="SI",ROUNDUP(detalle[[#This Row],[Cantidad]]*detalle[[#This Row],[% Calidad]],0),"")</f>
        <v/>
      </c>
      <c r="Q78" s="34" t="str">
        <f>IF(detalle[[#This Row],[Aplica Calidad]]="SI",detalle[[#This Row],[Cantidad Muestra]]-detalle[[#This Row],[Cumple]],"")</f>
        <v/>
      </c>
      <c r="S78" s="34" t="str">
        <f>IF(detalle[[#This Row],[Aplica Calidad]]="SI",detalle[[#This Row],[No Cumple]]-detalle[[#This Row],[Acepta]],"")</f>
        <v/>
      </c>
      <c r="U78" s="34" t="str">
        <f>IF(detalle[[#This Row],[Aplica Calidad]]="SI",detalle[[#This Row],[No Acepta]]-detalle[[#This Row],[Se Mantiene]],"")</f>
        <v/>
      </c>
      <c r="V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 s="36" t="str">
        <f>IF(detalle[[#This Row],[Aplica Calidad]]="SI",IF(detalle[[#This Row],[Cumple]]&lt;&gt;"",100%-IFERROR((detalle[[#This Row],[Acepta]]+detalle[[#This Row],[Se Mantiene]])/detalle[[#This Row],[Cantidad Muestra]],0),""),"")</f>
        <v/>
      </c>
      <c r="X78" s="36" t="str">
        <f>IF(detalle[[#This Row],[Aplica Calidad]]="SI",VLOOKUP(detalle[[#This Row],[Sub_Proceso]],procesos[[#All],[Nombre_Subproceso]:[Peso_Calidad]],10,0),"")</f>
        <v/>
      </c>
      <c r="Y78" s="36" t="str">
        <f>IF(detalle[[#This Row],[% Calidad Proceso]]&lt;&gt;"",detalle[[#This Row],[% Calidad Proceso]]*detalle[[#This Row],[% Peso para Calidad]],"")</f>
        <v/>
      </c>
      <c r="AA78" s="34" t="str">
        <f>MID(detalle[[#This Row],[Identificador]],1,FIND("/",detalle[[#This Row],[Identificador]])-1)</f>
        <v>SERGIO ALEJANDRO ARDILA VERGARA</v>
      </c>
      <c r="AB78" s="34" t="str">
        <f>MID(detalle[[#This Row],[Identificador]],LEN(detalle[[#This Row],[Persona]])+2,250)</f>
        <v xml:space="preserve">Personas Naturales /Validaciones Ajuste de Matriz Vs Aplicativo final de auditoria Periodo de radicación.  </v>
      </c>
    </row>
    <row r="79" spans="1:28" ht="14.45" hidden="1">
      <c r="A79" s="34" t="s">
        <v>69</v>
      </c>
      <c r="B79" s="35">
        <v>45743</v>
      </c>
      <c r="C79" s="34">
        <f>VLOOKUP(detalle[[#This Row],[Identificador]],personas[#All],4,0)</f>
        <v>50</v>
      </c>
      <c r="D79" s="36">
        <f>VLOOKUP(detalle[[#This Row],[Identificador]],personas[#All],5,0)</f>
        <v>1</v>
      </c>
      <c r="E79" s="34">
        <v>17</v>
      </c>
      <c r="F79" s="34">
        <v>0</v>
      </c>
      <c r="G79" s="34" t="s">
        <v>68</v>
      </c>
      <c r="H79" s="37">
        <f>+SUM(detalle[[#This Row],[Cantidad]:[Cantidad Asumida]])/detalle[[#This Row],[Cantidad Objetivo]]</f>
        <v>0.34</v>
      </c>
      <c r="I79" s="37">
        <f>+detalle[[#This Row],[peso]]*detalle[[#This Row],[Desempeño]]</f>
        <v>0.34</v>
      </c>
      <c r="J79" s="34" t="s">
        <v>30</v>
      </c>
      <c r="K79" s="36">
        <v>0.5</v>
      </c>
      <c r="L79" s="39" t="str">
        <f>VLOOKUP(detalle[[#This Row],[Sub_Proceso]],procesos[[#All],[Nombre_Subproceso]:[% Calidad]],8,0)</f>
        <v>NO</v>
      </c>
      <c r="M79" s="36">
        <f>VLOOKUP(detalle[[#This Row],[Sub_Proceso]],procesos[[#All],[Nombre_Subproceso]:[% Calidad]],9,0)</f>
        <v>0</v>
      </c>
      <c r="N79" s="34" t="str">
        <f>IF(detalle[[#This Row],[Aplica Calidad]]="SI",ROUNDUP(detalle[[#This Row],[Cantidad]]*detalle[[#This Row],[% Calidad]],0),"")</f>
        <v/>
      </c>
      <c r="Q79" s="34" t="str">
        <f>IF(detalle[[#This Row],[Aplica Calidad]]="SI",detalle[[#This Row],[Cantidad Muestra]]-detalle[[#This Row],[Cumple]],"")</f>
        <v/>
      </c>
      <c r="S79" s="34" t="str">
        <f>IF(detalle[[#This Row],[Aplica Calidad]]="SI",detalle[[#This Row],[No Cumple]]-detalle[[#This Row],[Acepta]],"")</f>
        <v/>
      </c>
      <c r="U79" s="34" t="str">
        <f>IF(detalle[[#This Row],[Aplica Calidad]]="SI",detalle[[#This Row],[No Acepta]]-detalle[[#This Row],[Se Mantiene]],"")</f>
        <v/>
      </c>
      <c r="V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 s="36" t="str">
        <f>IF(detalle[[#This Row],[Aplica Calidad]]="SI",IF(detalle[[#This Row],[Cumple]]&lt;&gt;"",100%-IFERROR((detalle[[#This Row],[Acepta]]+detalle[[#This Row],[Se Mantiene]])/detalle[[#This Row],[Cantidad Muestra]],0),""),"")</f>
        <v/>
      </c>
      <c r="X79" s="36" t="str">
        <f>IF(detalle[[#This Row],[Aplica Calidad]]="SI",VLOOKUP(detalle[[#This Row],[Sub_Proceso]],procesos[[#All],[Nombre_Subproceso]:[Peso_Calidad]],10,0),"")</f>
        <v/>
      </c>
      <c r="Y79" s="36" t="str">
        <f>IF(detalle[[#This Row],[% Calidad Proceso]]&lt;&gt;"",detalle[[#This Row],[% Calidad Proceso]]*detalle[[#This Row],[% Peso para Calidad]],"")</f>
        <v/>
      </c>
      <c r="AA79" s="34" t="str">
        <f>MID(detalle[[#This Row],[Identificador]],1,FIND("/",detalle[[#This Row],[Identificador]])-1)</f>
        <v>SERGIO ALEJANDRO ARDILA VERGARA</v>
      </c>
      <c r="AB79" s="34" t="str">
        <f>MID(detalle[[#This Row],[Identificador]],LEN(detalle[[#This Row],[Persona]])+2,250)</f>
        <v>Personas Naturales /Revision Comunicaciones de Resultados (Calidad)</v>
      </c>
    </row>
    <row r="80" spans="1:28" ht="14.45" hidden="1">
      <c r="A80" s="34" t="s">
        <v>65</v>
      </c>
      <c r="B80" s="35">
        <v>45743</v>
      </c>
      <c r="C80" s="34">
        <f>VLOOKUP(detalle[[#This Row],[Identificador]],personas[#All],4,0)</f>
        <v>1</v>
      </c>
      <c r="D80" s="36">
        <f>VLOOKUP(detalle[[#This Row],[Identificador]],personas[#All],5,0)</f>
        <v>1</v>
      </c>
      <c r="E80" s="34">
        <v>1</v>
      </c>
      <c r="F80" s="34">
        <v>0</v>
      </c>
      <c r="G80" s="34" t="s">
        <v>68</v>
      </c>
      <c r="H80" s="37">
        <f>+SUM(detalle[[#This Row],[Cantidad]:[Cantidad Asumida]])/detalle[[#This Row],[Cantidad Objetivo]]</f>
        <v>1</v>
      </c>
      <c r="I80" s="37">
        <f>+detalle[[#This Row],[peso]]*detalle[[#This Row],[Desempeño]]</f>
        <v>1</v>
      </c>
      <c r="J80" s="34" t="s">
        <v>30</v>
      </c>
      <c r="K80" s="36">
        <f>+IF(detalle[[#This Row],[Oportunidad]]="Si", detalle[[#This Row],[peso]],0%)</f>
        <v>1</v>
      </c>
      <c r="L80" s="39" t="str">
        <f>VLOOKUP(detalle[[#This Row],[Sub_Proceso]],procesos[[#All],[Nombre_Subproceso]:[% Calidad]],8,0)</f>
        <v>NO</v>
      </c>
      <c r="M80" s="36">
        <f>VLOOKUP(detalle[[#This Row],[Sub_Proceso]],procesos[[#All],[Nombre_Subproceso]:[% Calidad]],9,0)</f>
        <v>0</v>
      </c>
      <c r="N80" s="34" t="str">
        <f>IF(detalle[[#This Row],[Aplica Calidad]]="SI",ROUNDUP(detalle[[#This Row],[Cantidad]]*detalle[[#This Row],[% Calidad]],0),"")</f>
        <v/>
      </c>
      <c r="Q80" s="34" t="str">
        <f>IF(detalle[[#This Row],[Aplica Calidad]]="SI",detalle[[#This Row],[Cantidad Muestra]]-detalle[[#This Row],[Cumple]],"")</f>
        <v/>
      </c>
      <c r="S80" s="34" t="str">
        <f>IF(detalle[[#This Row],[Aplica Calidad]]="SI",detalle[[#This Row],[No Cumple]]-detalle[[#This Row],[Acepta]],"")</f>
        <v/>
      </c>
      <c r="U80" s="34" t="str">
        <f>IF(detalle[[#This Row],[Aplica Calidad]]="SI",detalle[[#This Row],[No Acepta]]-detalle[[#This Row],[Se Mantiene]],"")</f>
        <v/>
      </c>
      <c r="V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 s="36" t="str">
        <f>IF(detalle[[#This Row],[Aplica Calidad]]="SI",IF(detalle[[#This Row],[Cumple]]&lt;&gt;"",100%-IFERROR((detalle[[#This Row],[Acepta]]+detalle[[#This Row],[Se Mantiene]])/detalle[[#This Row],[Cantidad Muestra]],0),""),"")</f>
        <v/>
      </c>
      <c r="X80" s="36" t="str">
        <f>IF(detalle[[#This Row],[Aplica Calidad]]="SI",VLOOKUP(detalle[[#This Row],[Sub_Proceso]],procesos[[#All],[Nombre_Subproceso]:[Peso_Calidad]],10,0),"")</f>
        <v/>
      </c>
      <c r="Y80" s="36" t="str">
        <f>IF(detalle[[#This Row],[% Calidad Proceso]]&lt;&gt;"",detalle[[#This Row],[% Calidad Proceso]]*detalle[[#This Row],[% Peso para Calidad]],"")</f>
        <v/>
      </c>
      <c r="AA80" s="34" t="str">
        <f>MID(detalle[[#This Row],[Identificador]],1,FIND("/",detalle[[#This Row],[Identificador]])-1)</f>
        <v>WILLIAM ALBERTO MENDOZA SANDOVAL</v>
      </c>
      <c r="AB80" s="34" t="str">
        <f>MID(detalle[[#This Row],[Identificador]],LEN(detalle[[#This Row],[Persona]])+2,250)</f>
        <v xml:space="preserve">Personas Naturales /Validaciones Ajuste de Matriz Vs Aplicativo final de auditoria Periodo de radicación.  </v>
      </c>
    </row>
    <row r="81" spans="1:28" ht="14.45" hidden="1">
      <c r="A81" s="34" t="s">
        <v>70</v>
      </c>
      <c r="B81" s="35">
        <v>45743</v>
      </c>
      <c r="C81" s="34">
        <f>VLOOKUP(detalle[[#This Row],[Identificador]],personas[#All],4,0)</f>
        <v>50</v>
      </c>
      <c r="D81" s="36">
        <f>VLOOKUP(detalle[[#This Row],[Identificador]],personas[#All],5,0)</f>
        <v>1</v>
      </c>
      <c r="E81" s="34">
        <v>16</v>
      </c>
      <c r="F81" s="34">
        <v>0</v>
      </c>
      <c r="G81" s="34" t="s">
        <v>68</v>
      </c>
      <c r="H81" s="37">
        <f>+SUM(detalle[[#This Row],[Cantidad]:[Cantidad Asumida]])/detalle[[#This Row],[Cantidad Objetivo]]</f>
        <v>0.32</v>
      </c>
      <c r="I81" s="37">
        <f>+detalle[[#This Row],[peso]]*detalle[[#This Row],[Desempeño]]</f>
        <v>0.32</v>
      </c>
      <c r="J81" s="34" t="s">
        <v>30</v>
      </c>
      <c r="K81" s="36">
        <f>+IF(detalle[[#This Row],[Oportunidad]]="Si", detalle[[#This Row],[peso]],0%)</f>
        <v>1</v>
      </c>
      <c r="L81" s="39" t="str">
        <f>VLOOKUP(detalle[[#This Row],[Sub_Proceso]],procesos[[#All],[Nombre_Subproceso]:[% Calidad]],8,0)</f>
        <v>NO</v>
      </c>
      <c r="M81" s="36">
        <f>VLOOKUP(detalle[[#This Row],[Sub_Proceso]],procesos[[#All],[Nombre_Subproceso]:[% Calidad]],9,0)</f>
        <v>0</v>
      </c>
      <c r="N81" s="34" t="str">
        <f>IF(detalle[[#This Row],[Aplica Calidad]]="SI",ROUNDUP(detalle[[#This Row],[Cantidad]]*detalle[[#This Row],[% Calidad]],0),"")</f>
        <v/>
      </c>
      <c r="Q81" s="34" t="str">
        <f>IF(detalle[[#This Row],[Aplica Calidad]]="SI",detalle[[#This Row],[Cantidad Muestra]]-detalle[[#This Row],[Cumple]],"")</f>
        <v/>
      </c>
      <c r="S81" s="34" t="str">
        <f>IF(detalle[[#This Row],[Aplica Calidad]]="SI",detalle[[#This Row],[No Cumple]]-detalle[[#This Row],[Acepta]],"")</f>
        <v/>
      </c>
      <c r="U81" s="34" t="str">
        <f>IF(detalle[[#This Row],[Aplica Calidad]]="SI",detalle[[#This Row],[No Acepta]]-detalle[[#This Row],[Se Mantiene]],"")</f>
        <v/>
      </c>
      <c r="V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 s="36" t="str">
        <f>IF(detalle[[#This Row],[Aplica Calidad]]="SI",IF(detalle[[#This Row],[Cumple]]&lt;&gt;"",100%-IFERROR((detalle[[#This Row],[Acepta]]+detalle[[#This Row],[Se Mantiene]])/detalle[[#This Row],[Cantidad Muestra]],0),""),"")</f>
        <v/>
      </c>
      <c r="X81" s="36" t="str">
        <f>IF(detalle[[#This Row],[Aplica Calidad]]="SI",VLOOKUP(detalle[[#This Row],[Sub_Proceso]],procesos[[#All],[Nombre_Subproceso]:[Peso_Calidad]],10,0),"")</f>
        <v/>
      </c>
      <c r="Y81" s="36" t="str">
        <f>IF(detalle[[#This Row],[% Calidad Proceso]]&lt;&gt;"",detalle[[#This Row],[% Calidad Proceso]]*detalle[[#This Row],[% Peso para Calidad]],"")</f>
        <v/>
      </c>
      <c r="AA81" s="34" t="str">
        <f>MID(detalle[[#This Row],[Identificador]],1,FIND("/",detalle[[#This Row],[Identificador]])-1)</f>
        <v>WILLIAM ALBERTO MENDOZA SANDOVAL</v>
      </c>
      <c r="AB81" s="34" t="str">
        <f>MID(detalle[[#This Row],[Identificador]],LEN(detalle[[#This Row],[Persona]])+2,250)</f>
        <v>Personas Naturales /Revision Comunicaciones de Resultados (Calidad)</v>
      </c>
    </row>
    <row r="82" spans="1:28" ht="14.45" hidden="1">
      <c r="A82" s="34" t="s">
        <v>54</v>
      </c>
      <c r="B82" s="35">
        <v>45743</v>
      </c>
      <c r="C82" s="34">
        <f>VLOOKUP(detalle[[#This Row],[Identificador]],personas[#All],4,0)</f>
        <v>11</v>
      </c>
      <c r="D82" s="36">
        <f>VLOOKUP(detalle[[#This Row],[Identificador]],personas[#All],5,0)</f>
        <v>1</v>
      </c>
      <c r="E82" s="34">
        <v>1</v>
      </c>
      <c r="F82" s="34">
        <v>0</v>
      </c>
      <c r="G82" s="34" t="s">
        <v>71</v>
      </c>
      <c r="H82" s="37">
        <v>0.1</v>
      </c>
      <c r="I82" s="37">
        <f>+detalle[[#This Row],[peso]]*detalle[[#This Row],[Desempeño]]</f>
        <v>0.1</v>
      </c>
      <c r="J82" s="34" t="s">
        <v>30</v>
      </c>
      <c r="K82" s="36">
        <v>0.5</v>
      </c>
      <c r="L82" s="39" t="str">
        <f>VLOOKUP(detalle[[#This Row],[Sub_Proceso]],procesos[[#All],[Nombre_Subproceso]:[% Calidad]],8,0)</f>
        <v>NO</v>
      </c>
      <c r="M82" s="36">
        <f>VLOOKUP(detalle[[#This Row],[Sub_Proceso]],procesos[[#All],[Nombre_Subproceso]:[% Calidad]],9,0)</f>
        <v>0</v>
      </c>
      <c r="N82" s="34" t="str">
        <f>IF(detalle[[#This Row],[Aplica Calidad]]="SI",ROUNDUP(detalle[[#This Row],[Cantidad]]*detalle[[#This Row],[% Calidad]],0),"")</f>
        <v/>
      </c>
      <c r="Q82" s="34" t="str">
        <f>IF(detalle[[#This Row],[Aplica Calidad]]="SI",detalle[[#This Row],[Cantidad Muestra]]-detalle[[#This Row],[Cumple]],"")</f>
        <v/>
      </c>
      <c r="S82" s="34" t="str">
        <f>IF(detalle[[#This Row],[Aplica Calidad]]="SI",detalle[[#This Row],[No Cumple]]-detalle[[#This Row],[Acepta]],"")</f>
        <v/>
      </c>
      <c r="U82" s="34" t="str">
        <f>IF(detalle[[#This Row],[Aplica Calidad]]="SI",detalle[[#This Row],[No Acepta]]-detalle[[#This Row],[Se Mantiene]],"")</f>
        <v/>
      </c>
      <c r="V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 s="36" t="str">
        <f>IF(detalle[[#This Row],[Aplica Calidad]]="SI",IF(detalle[[#This Row],[Cumple]]&lt;&gt;"",100%-IFERROR((detalle[[#This Row],[Acepta]]+detalle[[#This Row],[Se Mantiene]])/detalle[[#This Row],[Cantidad Muestra]],0),""),"")</f>
        <v/>
      </c>
      <c r="X82" s="36" t="str">
        <f>IF(detalle[[#This Row],[Aplica Calidad]]="SI",VLOOKUP(detalle[[#This Row],[Sub_Proceso]],procesos[[#All],[Nombre_Subproceso]:[Peso_Calidad]],10,0),"")</f>
        <v/>
      </c>
      <c r="Y82" s="36" t="str">
        <f>IF(detalle[[#This Row],[% Calidad Proceso]]&lt;&gt;"",detalle[[#This Row],[% Calidad Proceso]]*detalle[[#This Row],[% Peso para Calidad]],"")</f>
        <v/>
      </c>
      <c r="AA82" s="34" t="str">
        <f>MID(detalle[[#This Row],[Identificador]],1,FIND("/",detalle[[#This Row],[Identificador]])-1)</f>
        <v>DIEGO DAVID RESTREPO BARRIOS</v>
      </c>
      <c r="AB82" s="34" t="str">
        <f>MID(detalle[[#This Row],[Identificador]],LEN(detalle[[#This Row],[Persona]])+2,250)</f>
        <v xml:space="preserve">Personas Naturales /Auditoria Reclamaciones Personas Naturales Sin Calidad Interna </v>
      </c>
    </row>
    <row r="83" spans="1:28" ht="14.45" hidden="1">
      <c r="A83" s="34" t="s">
        <v>63</v>
      </c>
      <c r="B83" s="35">
        <v>45743</v>
      </c>
      <c r="C83" s="34">
        <f>VLOOKUP(detalle[[#This Row],[Identificador]],personas[#All],4,0)</f>
        <v>1</v>
      </c>
      <c r="D83" s="36">
        <f>VLOOKUP(detalle[[#This Row],[Identificador]],personas[#All],5,0)</f>
        <v>1</v>
      </c>
      <c r="E83" s="34">
        <v>1</v>
      </c>
      <c r="F83" s="34">
        <v>0</v>
      </c>
      <c r="H83" s="37">
        <v>0.9</v>
      </c>
      <c r="I83" s="37">
        <f>+detalle[[#This Row],[peso]]*detalle[[#This Row],[Desempeño]]</f>
        <v>0.9</v>
      </c>
      <c r="J83" s="34" t="s">
        <v>30</v>
      </c>
      <c r="K83" s="36">
        <v>0.5</v>
      </c>
      <c r="L83" s="39" t="str">
        <f>VLOOKUP(detalle[[#This Row],[Sub_Proceso]],procesos[[#All],[Nombre_Subproceso]:[% Calidad]],8,0)</f>
        <v>NO</v>
      </c>
      <c r="M83" s="36">
        <f>VLOOKUP(detalle[[#This Row],[Sub_Proceso]],procesos[[#All],[Nombre_Subproceso]:[% Calidad]],9,0)</f>
        <v>0</v>
      </c>
      <c r="N83" s="34" t="str">
        <f>IF(detalle[[#This Row],[Aplica Calidad]]="SI",ROUNDUP(detalle[[#This Row],[Cantidad]]*detalle[[#This Row],[% Calidad]],0),"")</f>
        <v/>
      </c>
      <c r="Q83" s="34" t="str">
        <f>IF(detalle[[#This Row],[Aplica Calidad]]="SI",detalle[[#This Row],[Cantidad Muestra]]-detalle[[#This Row],[Cumple]],"")</f>
        <v/>
      </c>
      <c r="S83" s="34" t="str">
        <f>IF(detalle[[#This Row],[Aplica Calidad]]="SI",detalle[[#This Row],[No Cumple]]-detalle[[#This Row],[Acepta]],"")</f>
        <v/>
      </c>
      <c r="U83" s="34" t="str">
        <f>IF(detalle[[#This Row],[Aplica Calidad]]="SI",detalle[[#This Row],[No Acepta]]-detalle[[#This Row],[Se Mantiene]],"")</f>
        <v/>
      </c>
      <c r="V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 s="36" t="str">
        <f>IF(detalle[[#This Row],[Aplica Calidad]]="SI",IF(detalle[[#This Row],[Cumple]]&lt;&gt;"",100%-IFERROR((detalle[[#This Row],[Acepta]]+detalle[[#This Row],[Se Mantiene]])/detalle[[#This Row],[Cantidad Muestra]],0),""),"")</f>
        <v/>
      </c>
      <c r="X83" s="36" t="str">
        <f>IF(detalle[[#This Row],[Aplica Calidad]]="SI",VLOOKUP(detalle[[#This Row],[Sub_Proceso]],procesos[[#All],[Nombre_Subproceso]:[Peso_Calidad]],10,0),"")</f>
        <v/>
      </c>
      <c r="Y83" s="36" t="str">
        <f>IF(detalle[[#This Row],[% Calidad Proceso]]&lt;&gt;"",detalle[[#This Row],[% Calidad Proceso]]*detalle[[#This Row],[% Peso para Calidad]],"")</f>
        <v/>
      </c>
      <c r="AA83" s="34" t="str">
        <f>MID(detalle[[#This Row],[Identificador]],1,FIND("/",detalle[[#This Row],[Identificador]])-1)</f>
        <v>DIEGO DAVID RESTREPO BARRIOS</v>
      </c>
      <c r="AB83" s="34" t="str">
        <f>MID(detalle[[#This Row],[Identificador]],LEN(detalle[[#This Row],[Persona]])+2,250)</f>
        <v xml:space="preserve">Personas Naturales /Validaciones Ajuste de Matriz Vs Aplicativo final de auditoria Periodo de radicación.  </v>
      </c>
    </row>
    <row r="84" spans="1:28" ht="14.45" hidden="1">
      <c r="A84" s="34" t="s">
        <v>35</v>
      </c>
      <c r="B84" s="35">
        <v>45744</v>
      </c>
      <c r="C84" s="34">
        <f>VLOOKUP(detalle[[#This Row],[Identificador]],personas[#All],4,0)</f>
        <v>1</v>
      </c>
      <c r="D84" s="36">
        <f>VLOOKUP(detalle[[#This Row],[Identificador]],personas[#All],5,0)</f>
        <v>1</v>
      </c>
      <c r="E84" s="34">
        <v>1</v>
      </c>
      <c r="F84" s="34">
        <v>0</v>
      </c>
      <c r="H84" s="37">
        <f>+SUM(detalle[[#This Row],[Cantidad]:[Cantidad Asumida]])/detalle[[#This Row],[Cantidad Objetivo]]</f>
        <v>1</v>
      </c>
      <c r="I84" s="37">
        <f>+detalle[[#This Row],[peso]]*detalle[[#This Row],[Desempeño]]</f>
        <v>1</v>
      </c>
      <c r="J84" s="34" t="s">
        <v>30</v>
      </c>
      <c r="K84" s="36">
        <f>+IF(detalle[[#This Row],[Oportunidad]]="Si", detalle[[#This Row],[peso]],0%)</f>
        <v>1</v>
      </c>
      <c r="L84" s="39" t="str">
        <f>VLOOKUP(detalle[[#This Row],[Sub_Proceso]],procesos[[#All],[Nombre_Subproceso]:[% Calidad]],8,0)</f>
        <v>NO</v>
      </c>
      <c r="M84" s="36">
        <f>VLOOKUP(detalle[[#This Row],[Sub_Proceso]],procesos[[#All],[Nombre_Subproceso]:[% Calidad]],9,0)</f>
        <v>0</v>
      </c>
      <c r="N84" s="34" t="str">
        <f>IF(detalle[[#This Row],[Aplica Calidad]]="SI",ROUNDUP(detalle[[#This Row],[Cantidad]]*detalle[[#This Row],[% Calidad]],0),"")</f>
        <v/>
      </c>
      <c r="Q84" s="34" t="str">
        <f>IF(detalle[[#This Row],[Aplica Calidad]]="SI",detalle[[#This Row],[Cantidad Muestra]]-detalle[[#This Row],[Cumple]],"")</f>
        <v/>
      </c>
      <c r="S84" s="34" t="str">
        <f>IF(detalle[[#This Row],[Aplica Calidad]]="SI",detalle[[#This Row],[No Cumple]]-detalle[[#This Row],[Acepta]],"")</f>
        <v/>
      </c>
      <c r="U84" s="34" t="str">
        <f>IF(detalle[[#This Row],[Aplica Calidad]]="SI",detalle[[#This Row],[No Acepta]]-detalle[[#This Row],[Se Mantiene]],"")</f>
        <v/>
      </c>
      <c r="V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 s="36" t="str">
        <f>IF(detalle[[#This Row],[Aplica Calidad]]="SI",IF(detalle[[#This Row],[Cumple]]&lt;&gt;"",100%-IFERROR((detalle[[#This Row],[Acepta]]+detalle[[#This Row],[Se Mantiene]])/detalle[[#This Row],[Cantidad Muestra]],0),""),"")</f>
        <v/>
      </c>
      <c r="X84" s="36" t="str">
        <f>IF(detalle[[#This Row],[Aplica Calidad]]="SI",VLOOKUP(detalle[[#This Row],[Sub_Proceso]],procesos[[#All],[Nombre_Subproceso]:[Peso_Calidad]],10,0),"")</f>
        <v/>
      </c>
      <c r="Y84" s="36" t="str">
        <f>IF(detalle[[#This Row],[% Calidad Proceso]]&lt;&gt;"",detalle[[#This Row],[% Calidad Proceso]]*detalle[[#This Row],[% Peso para Calidad]],"")</f>
        <v/>
      </c>
      <c r="AA84" s="34" t="str">
        <f>MID(detalle[[#This Row],[Identificador]],1,FIND("/",detalle[[#This Row],[Identificador]])-1)</f>
        <v>MANUEL ALEJANDRO SANTIZ CARVAJAL</v>
      </c>
      <c r="AB84" s="34" t="str">
        <f>MID(detalle[[#This Row],[Identificador]],LEN(detalle[[#This Row],[Persona]])+2,250)</f>
        <v xml:space="preserve">Personas Naturales /Validaciones Ajuste de Matriz Vs Aplicativo final de auditoria Periodo de radicación.  </v>
      </c>
    </row>
    <row r="85" spans="1:28" ht="14.45" hidden="1">
      <c r="A85" s="34" t="s">
        <v>72</v>
      </c>
      <c r="B85" s="35">
        <v>45743</v>
      </c>
      <c r="C85" s="34">
        <f>VLOOKUP(detalle[[#This Row],[Identificador]],personas[#All],4,0)</f>
        <v>50</v>
      </c>
      <c r="D85" s="36">
        <f>VLOOKUP(detalle[[#This Row],[Identificador]],personas[#All],5,0)</f>
        <v>1</v>
      </c>
      <c r="E85" s="34">
        <v>17</v>
      </c>
      <c r="F85" s="34">
        <v>0</v>
      </c>
      <c r="H85" s="37">
        <v>0.25</v>
      </c>
      <c r="I85" s="37">
        <f>+detalle[[#This Row],[peso]]*detalle[[#This Row],[Desempeño]]</f>
        <v>0.25</v>
      </c>
      <c r="J85" s="34" t="s">
        <v>30</v>
      </c>
      <c r="K85" s="36">
        <v>0.5</v>
      </c>
      <c r="L85" s="39" t="str">
        <f>VLOOKUP(detalle[[#This Row],[Sub_Proceso]],procesos[[#All],[Nombre_Subproceso]:[% Calidad]],8,0)</f>
        <v>NO</v>
      </c>
      <c r="M85" s="36">
        <f>VLOOKUP(detalle[[#This Row],[Sub_Proceso]],procesos[[#All],[Nombre_Subproceso]:[% Calidad]],9,0)</f>
        <v>0</v>
      </c>
      <c r="N85" s="34" t="str">
        <f>IF(detalle[[#This Row],[Aplica Calidad]]="SI",ROUNDUP(detalle[[#This Row],[Cantidad]]*detalle[[#This Row],[% Calidad]],0),"")</f>
        <v/>
      </c>
      <c r="Q85" s="34" t="str">
        <f>IF(detalle[[#This Row],[Aplica Calidad]]="SI",detalle[[#This Row],[Cantidad Muestra]]-detalle[[#This Row],[Cumple]],"")</f>
        <v/>
      </c>
      <c r="S85" s="34" t="str">
        <f>IF(detalle[[#This Row],[Aplica Calidad]]="SI",detalle[[#This Row],[No Cumple]]-detalle[[#This Row],[Acepta]],"")</f>
        <v/>
      </c>
      <c r="U85" s="34" t="str">
        <f>IF(detalle[[#This Row],[Aplica Calidad]]="SI",detalle[[#This Row],[No Acepta]]-detalle[[#This Row],[Se Mantiene]],"")</f>
        <v/>
      </c>
      <c r="V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 s="36" t="str">
        <f>IF(detalle[[#This Row],[Aplica Calidad]]="SI",IF(detalle[[#This Row],[Cumple]]&lt;&gt;"",100%-IFERROR((detalle[[#This Row],[Acepta]]+detalle[[#This Row],[Se Mantiene]])/detalle[[#This Row],[Cantidad Muestra]],0),""),"")</f>
        <v/>
      </c>
      <c r="X85" s="36" t="str">
        <f>IF(detalle[[#This Row],[Aplica Calidad]]="SI",VLOOKUP(detalle[[#This Row],[Sub_Proceso]],procesos[[#All],[Nombre_Subproceso]:[Peso_Calidad]],10,0),"")</f>
        <v/>
      </c>
      <c r="Y85" s="36" t="str">
        <f>IF(detalle[[#This Row],[% Calidad Proceso]]&lt;&gt;"",detalle[[#This Row],[% Calidad Proceso]]*detalle[[#This Row],[% Peso para Calidad]],"")</f>
        <v/>
      </c>
      <c r="AA85" s="34" t="str">
        <f>MID(detalle[[#This Row],[Identificador]],1,FIND("/",detalle[[#This Row],[Identificador]])-1)</f>
        <v>MANUEL ALEJANDRO SANTIZ CARVAJAL</v>
      </c>
      <c r="AB85" s="34" t="str">
        <f>MID(detalle[[#This Row],[Identificador]],LEN(detalle[[#This Row],[Persona]])+2,250)</f>
        <v>Personas Naturales /Revision Comunicaciones de Resultados (Calidad)</v>
      </c>
    </row>
    <row r="86" spans="1:28" ht="14.45" hidden="1">
      <c r="A86" s="34" t="s">
        <v>53</v>
      </c>
      <c r="B86" s="35">
        <v>45743</v>
      </c>
      <c r="C86" s="34">
        <f>VLOOKUP(detalle[[#This Row],[Identificador]],personas[#All],4,0)</f>
        <v>11</v>
      </c>
      <c r="D86" s="36">
        <f>VLOOKUP(detalle[[#This Row],[Identificador]],personas[#All],5,0)</f>
        <v>1</v>
      </c>
      <c r="E86" s="34">
        <v>2</v>
      </c>
      <c r="F86" s="34">
        <v>6</v>
      </c>
      <c r="G86" s="34" t="s">
        <v>71</v>
      </c>
      <c r="H86" s="37">
        <v>0.75</v>
      </c>
      <c r="I86" s="37">
        <f>+detalle[[#This Row],[peso]]*detalle[[#This Row],[Desempeño]]</f>
        <v>0.75</v>
      </c>
      <c r="J86" s="34" t="s">
        <v>30</v>
      </c>
      <c r="K86" s="36">
        <v>0.5</v>
      </c>
      <c r="L86" s="39" t="str">
        <f>VLOOKUP(detalle[[#This Row],[Sub_Proceso]],procesos[[#All],[Nombre_Subproceso]:[% Calidad]],8,0)</f>
        <v>NO</v>
      </c>
      <c r="M86" s="36">
        <f>VLOOKUP(detalle[[#This Row],[Sub_Proceso]],procesos[[#All],[Nombre_Subproceso]:[% Calidad]],9,0)</f>
        <v>0</v>
      </c>
      <c r="N86" s="34" t="str">
        <f>IF(detalle[[#This Row],[Aplica Calidad]]="SI",ROUNDUP(detalle[[#This Row],[Cantidad]]*detalle[[#This Row],[% Calidad]],0),"")</f>
        <v/>
      </c>
      <c r="Q86" s="34" t="str">
        <f>IF(detalle[[#This Row],[Aplica Calidad]]="SI",detalle[[#This Row],[Cantidad Muestra]]-detalle[[#This Row],[Cumple]],"")</f>
        <v/>
      </c>
      <c r="S86" s="34" t="str">
        <f>IF(detalle[[#This Row],[Aplica Calidad]]="SI",detalle[[#This Row],[No Cumple]]-detalle[[#This Row],[Acepta]],"")</f>
        <v/>
      </c>
      <c r="U86" s="34" t="str">
        <f>IF(detalle[[#This Row],[Aplica Calidad]]="SI",detalle[[#This Row],[No Acepta]]-detalle[[#This Row],[Se Mantiene]],"")</f>
        <v/>
      </c>
      <c r="V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 s="36" t="str">
        <f>IF(detalle[[#This Row],[Aplica Calidad]]="SI",IF(detalle[[#This Row],[Cumple]]&lt;&gt;"",100%-IFERROR((detalle[[#This Row],[Acepta]]+detalle[[#This Row],[Se Mantiene]])/detalle[[#This Row],[Cantidad Muestra]],0),""),"")</f>
        <v/>
      </c>
      <c r="X86" s="36" t="str">
        <f>IF(detalle[[#This Row],[Aplica Calidad]]="SI",VLOOKUP(detalle[[#This Row],[Sub_Proceso]],procesos[[#All],[Nombre_Subproceso]:[Peso_Calidad]],10,0),"")</f>
        <v/>
      </c>
      <c r="Y86" s="36" t="str">
        <f>IF(detalle[[#This Row],[% Calidad Proceso]]&lt;&gt;"",detalle[[#This Row],[% Calidad Proceso]]*detalle[[#This Row],[% Peso para Calidad]],"")</f>
        <v/>
      </c>
      <c r="AA86" s="34" t="str">
        <f>MID(detalle[[#This Row],[Identificador]],1,FIND("/",detalle[[#This Row],[Identificador]])-1)</f>
        <v>MANUEL ALEJANDRO SANTIZ CARVAJAL</v>
      </c>
      <c r="AB86" s="34" t="str">
        <f>MID(detalle[[#This Row],[Identificador]],LEN(detalle[[#This Row],[Persona]])+2,250)</f>
        <v xml:space="preserve">Personas Naturales /Auditoria Reclamaciones Personas Naturales Sin Calidad Interna </v>
      </c>
    </row>
    <row r="87" spans="1:28" ht="14.45" hidden="1">
      <c r="A87" s="34" t="s">
        <v>63</v>
      </c>
      <c r="B87" s="35">
        <v>45744</v>
      </c>
      <c r="C87" s="34">
        <f>VLOOKUP(detalle[[#This Row],[Identificador]],personas[#All],4,0)</f>
        <v>1</v>
      </c>
      <c r="D87" s="36">
        <f>VLOOKUP(detalle[[#This Row],[Identificador]],personas[#All],5,0)</f>
        <v>1</v>
      </c>
      <c r="E87" s="34">
        <v>0.36</v>
      </c>
      <c r="F87" s="34">
        <v>0</v>
      </c>
      <c r="H87" s="37">
        <f>+SUM(detalle[[#This Row],[Cantidad]:[Cantidad Asumida]])/detalle[[#This Row],[Cantidad Objetivo]]</f>
        <v>0.36</v>
      </c>
      <c r="I87" s="37">
        <f>+detalle[[#This Row],[peso]]*detalle[[#This Row],[Desempeño]]</f>
        <v>0.36</v>
      </c>
      <c r="J87" s="34" t="s">
        <v>30</v>
      </c>
      <c r="K87" s="36">
        <v>0.5</v>
      </c>
      <c r="L87" s="39" t="str">
        <f>VLOOKUP(detalle[[#This Row],[Sub_Proceso]],procesos[[#All],[Nombre_Subproceso]:[% Calidad]],8,0)</f>
        <v>NO</v>
      </c>
      <c r="M87" s="36">
        <f>VLOOKUP(detalle[[#This Row],[Sub_Proceso]],procesos[[#All],[Nombre_Subproceso]:[% Calidad]],9,0)</f>
        <v>0</v>
      </c>
      <c r="N87" s="34" t="str">
        <f>IF(detalle[[#This Row],[Aplica Calidad]]="SI",ROUNDUP(detalle[[#This Row],[Cantidad]]*detalle[[#This Row],[% Calidad]],0),"")</f>
        <v/>
      </c>
      <c r="Q87" s="34" t="str">
        <f>IF(detalle[[#This Row],[Aplica Calidad]]="SI",detalle[[#This Row],[Cantidad Muestra]]-detalle[[#This Row],[Cumple]],"")</f>
        <v/>
      </c>
      <c r="S87" s="34" t="str">
        <f>IF(detalle[[#This Row],[Aplica Calidad]]="SI",detalle[[#This Row],[No Cumple]]-detalle[[#This Row],[Acepta]],"")</f>
        <v/>
      </c>
      <c r="U87" s="34" t="str">
        <f>IF(detalle[[#This Row],[Aplica Calidad]]="SI",detalle[[#This Row],[No Acepta]]-detalle[[#This Row],[Se Mantiene]],"")</f>
        <v/>
      </c>
      <c r="V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 s="36" t="str">
        <f>IF(detalle[[#This Row],[Aplica Calidad]]="SI",IF(detalle[[#This Row],[Cumple]]&lt;&gt;"",100%-IFERROR((detalle[[#This Row],[Acepta]]+detalle[[#This Row],[Se Mantiene]])/detalle[[#This Row],[Cantidad Muestra]],0),""),"")</f>
        <v/>
      </c>
      <c r="X87" s="36" t="str">
        <f>IF(detalle[[#This Row],[Aplica Calidad]]="SI",VLOOKUP(detalle[[#This Row],[Sub_Proceso]],procesos[[#All],[Nombre_Subproceso]:[Peso_Calidad]],10,0),"")</f>
        <v/>
      </c>
      <c r="Y87" s="36" t="str">
        <f>IF(detalle[[#This Row],[% Calidad Proceso]]&lt;&gt;"",detalle[[#This Row],[% Calidad Proceso]]*detalle[[#This Row],[% Peso para Calidad]],"")</f>
        <v/>
      </c>
      <c r="AA87" s="34" t="str">
        <f>MID(detalle[[#This Row],[Identificador]],1,FIND("/",detalle[[#This Row],[Identificador]])-1)</f>
        <v>DIEGO DAVID RESTREPO BARRIOS</v>
      </c>
      <c r="AB87" s="34" t="str">
        <f>MID(detalle[[#This Row],[Identificador]],LEN(detalle[[#This Row],[Persona]])+2,250)</f>
        <v xml:space="preserve">Personas Naturales /Validaciones Ajuste de Matriz Vs Aplicativo final de auditoria Periodo de radicación.  </v>
      </c>
    </row>
    <row r="88" spans="1:28" ht="14.45" hidden="1">
      <c r="A88" s="34" t="s">
        <v>73</v>
      </c>
      <c r="B88" s="35">
        <v>45744</v>
      </c>
      <c r="C88" s="34">
        <f>VLOOKUP(detalle[[#This Row],[Identificador]],personas[#All],4,0)</f>
        <v>50</v>
      </c>
      <c r="D88" s="36">
        <f>VLOOKUP(detalle[[#This Row],[Identificador]],personas[#All],5,0)</f>
        <v>1</v>
      </c>
      <c r="E88" s="34">
        <v>32</v>
      </c>
      <c r="F88" s="34">
        <v>0</v>
      </c>
      <c r="G88" s="34" t="s">
        <v>74</v>
      </c>
      <c r="H88" s="37">
        <f>+SUM(detalle[[#This Row],[Cantidad]:[Cantidad Asumida]])/detalle[[#This Row],[Cantidad Objetivo]]</f>
        <v>0.64</v>
      </c>
      <c r="I88" s="37">
        <f>+detalle[[#This Row],[peso]]*detalle[[#This Row],[Desempeño]]</f>
        <v>0.64</v>
      </c>
      <c r="J88" s="34" t="s">
        <v>30</v>
      </c>
      <c r="K88" s="36">
        <v>0.5</v>
      </c>
      <c r="L88" s="39" t="str">
        <f>VLOOKUP(detalle[[#This Row],[Sub_Proceso]],procesos[[#All],[Nombre_Subproceso]:[% Calidad]],8,0)</f>
        <v>NO</v>
      </c>
      <c r="M88" s="36">
        <f>VLOOKUP(detalle[[#This Row],[Sub_Proceso]],procesos[[#All],[Nombre_Subproceso]:[% Calidad]],9,0)</f>
        <v>0</v>
      </c>
      <c r="N88" s="34" t="str">
        <f>IF(detalle[[#This Row],[Aplica Calidad]]="SI",ROUNDUP(detalle[[#This Row],[Cantidad]]*detalle[[#This Row],[% Calidad]],0),"")</f>
        <v/>
      </c>
      <c r="Q88" s="34" t="str">
        <f>IF(detalle[[#This Row],[Aplica Calidad]]="SI",detalle[[#This Row],[Cantidad Muestra]]-detalle[[#This Row],[Cumple]],"")</f>
        <v/>
      </c>
      <c r="S88" s="34" t="str">
        <f>IF(detalle[[#This Row],[Aplica Calidad]]="SI",detalle[[#This Row],[No Cumple]]-detalle[[#This Row],[Acepta]],"")</f>
        <v/>
      </c>
      <c r="U88" s="34" t="str">
        <f>IF(detalle[[#This Row],[Aplica Calidad]]="SI",detalle[[#This Row],[No Acepta]]-detalle[[#This Row],[Se Mantiene]],"")</f>
        <v/>
      </c>
      <c r="V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 s="36" t="str">
        <f>IF(detalle[[#This Row],[Aplica Calidad]]="SI",IF(detalle[[#This Row],[Cumple]]&lt;&gt;"",100%-IFERROR((detalle[[#This Row],[Acepta]]+detalle[[#This Row],[Se Mantiene]])/detalle[[#This Row],[Cantidad Muestra]],0),""),"")</f>
        <v/>
      </c>
      <c r="X88" s="36" t="str">
        <f>IF(detalle[[#This Row],[Aplica Calidad]]="SI",VLOOKUP(detalle[[#This Row],[Sub_Proceso]],procesos[[#All],[Nombre_Subproceso]:[Peso_Calidad]],10,0),"")</f>
        <v/>
      </c>
      <c r="Y88" s="36" t="str">
        <f>IF(detalle[[#This Row],[% Calidad Proceso]]&lt;&gt;"",detalle[[#This Row],[% Calidad Proceso]]*detalle[[#This Row],[% Peso para Calidad]],"")</f>
        <v/>
      </c>
      <c r="AA88" s="34" t="str">
        <f>MID(detalle[[#This Row],[Identificador]],1,FIND("/",detalle[[#This Row],[Identificador]])-1)</f>
        <v>DIEGO DAVID RESTREPO BARRIOS</v>
      </c>
      <c r="AB88" s="34" t="str">
        <f>MID(detalle[[#This Row],[Identificador]],LEN(detalle[[#This Row],[Persona]])+2,250)</f>
        <v>Personas Naturales /Revision Comunicaciones de Resultados (Calidad)</v>
      </c>
    </row>
    <row r="89" spans="1:28" ht="14.45" hidden="1">
      <c r="A89" s="34" t="s">
        <v>69</v>
      </c>
      <c r="B89" s="35">
        <v>45744</v>
      </c>
      <c r="C89" s="34">
        <f>VLOOKUP(detalle[[#This Row],[Identificador]],personas[#All],4,0)</f>
        <v>50</v>
      </c>
      <c r="D89" s="36">
        <f>VLOOKUP(detalle[[#This Row],[Identificador]],personas[#All],5,0)</f>
        <v>1</v>
      </c>
      <c r="E89" s="34">
        <v>32</v>
      </c>
      <c r="F89" s="34">
        <v>18</v>
      </c>
      <c r="G89" s="34" t="s">
        <v>74</v>
      </c>
      <c r="H89" s="37">
        <f>+SUM(detalle[[#This Row],[Cantidad]:[Cantidad Asumida]])/detalle[[#This Row],[Cantidad Objetivo]]</f>
        <v>1</v>
      </c>
      <c r="I89" s="37">
        <f>+detalle[[#This Row],[peso]]*detalle[[#This Row],[Desempeño]]</f>
        <v>1</v>
      </c>
      <c r="J89" s="34" t="s">
        <v>30</v>
      </c>
      <c r="K89" s="36">
        <f>+IF(detalle[[#This Row],[Oportunidad]]="Si", detalle[[#This Row],[peso]],0%)</f>
        <v>1</v>
      </c>
      <c r="L89" s="39" t="str">
        <f>VLOOKUP(detalle[[#This Row],[Sub_Proceso]],procesos[[#All],[Nombre_Subproceso]:[% Calidad]],8,0)</f>
        <v>NO</v>
      </c>
      <c r="M89" s="36">
        <f>VLOOKUP(detalle[[#This Row],[Sub_Proceso]],procesos[[#All],[Nombre_Subproceso]:[% Calidad]],9,0)</f>
        <v>0</v>
      </c>
      <c r="N89" s="34" t="str">
        <f>IF(detalle[[#This Row],[Aplica Calidad]]="SI",ROUNDUP(detalle[[#This Row],[Cantidad]]*detalle[[#This Row],[% Calidad]],0),"")</f>
        <v/>
      </c>
      <c r="Q89" s="34" t="str">
        <f>IF(detalle[[#This Row],[Aplica Calidad]]="SI",detalle[[#This Row],[Cantidad Muestra]]-detalle[[#This Row],[Cumple]],"")</f>
        <v/>
      </c>
      <c r="S89" s="34" t="str">
        <f>IF(detalle[[#This Row],[Aplica Calidad]]="SI",detalle[[#This Row],[No Cumple]]-detalle[[#This Row],[Acepta]],"")</f>
        <v/>
      </c>
      <c r="U89" s="34" t="str">
        <f>IF(detalle[[#This Row],[Aplica Calidad]]="SI",detalle[[#This Row],[No Acepta]]-detalle[[#This Row],[Se Mantiene]],"")</f>
        <v/>
      </c>
      <c r="V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 s="36" t="str">
        <f>IF(detalle[[#This Row],[Aplica Calidad]]="SI",IF(detalle[[#This Row],[Cumple]]&lt;&gt;"",100%-IFERROR((detalle[[#This Row],[Acepta]]+detalle[[#This Row],[Se Mantiene]])/detalle[[#This Row],[Cantidad Muestra]],0),""),"")</f>
        <v/>
      </c>
      <c r="X89" s="36" t="str">
        <f>IF(detalle[[#This Row],[Aplica Calidad]]="SI",VLOOKUP(detalle[[#This Row],[Sub_Proceso]],procesos[[#All],[Nombre_Subproceso]:[Peso_Calidad]],10,0),"")</f>
        <v/>
      </c>
      <c r="Y89" s="36" t="str">
        <f>IF(detalle[[#This Row],[% Calidad Proceso]]&lt;&gt;"",detalle[[#This Row],[% Calidad Proceso]]*detalle[[#This Row],[% Peso para Calidad]],"")</f>
        <v/>
      </c>
      <c r="AA89" s="34" t="str">
        <f>MID(detalle[[#This Row],[Identificador]],1,FIND("/",detalle[[#This Row],[Identificador]])-1)</f>
        <v>SERGIO ALEJANDRO ARDILA VERGARA</v>
      </c>
      <c r="AB89" s="34" t="str">
        <f>MID(detalle[[#This Row],[Identificador]],LEN(detalle[[#This Row],[Persona]])+2,250)</f>
        <v>Personas Naturales /Revision Comunicaciones de Resultados (Calidad)</v>
      </c>
    </row>
    <row r="90" spans="1:28" ht="14.45" hidden="1">
      <c r="A90" s="34" t="s">
        <v>70</v>
      </c>
      <c r="B90" s="35">
        <v>45744</v>
      </c>
      <c r="C90" s="34">
        <f>VLOOKUP(detalle[[#This Row],[Identificador]],personas[#All],4,0)</f>
        <v>50</v>
      </c>
      <c r="D90" s="36">
        <f>VLOOKUP(detalle[[#This Row],[Identificador]],personas[#All],5,0)</f>
        <v>1</v>
      </c>
      <c r="E90" s="34">
        <v>32</v>
      </c>
      <c r="F90" s="34">
        <v>18</v>
      </c>
      <c r="G90" s="34" t="s">
        <v>74</v>
      </c>
      <c r="H90" s="37">
        <f>+SUM(detalle[[#This Row],[Cantidad]:[Cantidad Asumida]])/detalle[[#This Row],[Cantidad Objetivo]]</f>
        <v>1</v>
      </c>
      <c r="I90" s="37">
        <f>+detalle[[#This Row],[peso]]*detalle[[#This Row],[Desempeño]]</f>
        <v>1</v>
      </c>
      <c r="J90" s="34" t="s">
        <v>30</v>
      </c>
      <c r="K90" s="36">
        <f>+IF(detalle[[#This Row],[Oportunidad]]="Si", detalle[[#This Row],[peso]],0%)</f>
        <v>1</v>
      </c>
      <c r="L90" s="39" t="str">
        <f>VLOOKUP(detalle[[#This Row],[Sub_Proceso]],procesos[[#All],[Nombre_Subproceso]:[% Calidad]],8,0)</f>
        <v>NO</v>
      </c>
      <c r="M90" s="36">
        <f>VLOOKUP(detalle[[#This Row],[Sub_Proceso]],procesos[[#All],[Nombre_Subproceso]:[% Calidad]],9,0)</f>
        <v>0</v>
      </c>
      <c r="N90" s="34" t="str">
        <f>IF(detalle[[#This Row],[Aplica Calidad]]="SI",ROUNDUP(detalle[[#This Row],[Cantidad]]*detalle[[#This Row],[% Calidad]],0),"")</f>
        <v/>
      </c>
      <c r="Q90" s="34" t="str">
        <f>IF(detalle[[#This Row],[Aplica Calidad]]="SI",detalle[[#This Row],[Cantidad Muestra]]-detalle[[#This Row],[Cumple]],"")</f>
        <v/>
      </c>
      <c r="S90" s="34" t="str">
        <f>IF(detalle[[#This Row],[Aplica Calidad]]="SI",detalle[[#This Row],[No Cumple]]-detalle[[#This Row],[Acepta]],"")</f>
        <v/>
      </c>
      <c r="U90" s="34" t="str">
        <f>IF(detalle[[#This Row],[Aplica Calidad]]="SI",detalle[[#This Row],[No Acepta]]-detalle[[#This Row],[Se Mantiene]],"")</f>
        <v/>
      </c>
      <c r="V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 s="36" t="str">
        <f>IF(detalle[[#This Row],[Aplica Calidad]]="SI",IF(detalle[[#This Row],[Cumple]]&lt;&gt;"",100%-IFERROR((detalle[[#This Row],[Acepta]]+detalle[[#This Row],[Se Mantiene]])/detalle[[#This Row],[Cantidad Muestra]],0),""),"")</f>
        <v/>
      </c>
      <c r="X90" s="36" t="str">
        <f>IF(detalle[[#This Row],[Aplica Calidad]]="SI",VLOOKUP(detalle[[#This Row],[Sub_Proceso]],procesos[[#All],[Nombre_Subproceso]:[Peso_Calidad]],10,0),"")</f>
        <v/>
      </c>
      <c r="Y90" s="36" t="str">
        <f>IF(detalle[[#This Row],[% Calidad Proceso]]&lt;&gt;"",detalle[[#This Row],[% Calidad Proceso]]*detalle[[#This Row],[% Peso para Calidad]],"")</f>
        <v/>
      </c>
      <c r="AA90" s="34" t="str">
        <f>MID(detalle[[#This Row],[Identificador]],1,FIND("/",detalle[[#This Row],[Identificador]])-1)</f>
        <v>WILLIAM ALBERTO MENDOZA SANDOVAL</v>
      </c>
      <c r="AB90" s="34" t="str">
        <f>MID(detalle[[#This Row],[Identificador]],LEN(detalle[[#This Row],[Persona]])+2,250)</f>
        <v>Personas Naturales /Revision Comunicaciones de Resultados (Calidad)</v>
      </c>
    </row>
    <row r="91" spans="1:28" ht="14.45" hidden="1">
      <c r="A91" s="34" t="s">
        <v>75</v>
      </c>
      <c r="B91" s="35">
        <v>45747</v>
      </c>
      <c r="C91" s="34">
        <f>VLOOKUP(detalle[[#This Row],[Identificador]],personas[#All],4,0)</f>
        <v>50</v>
      </c>
      <c r="D91" s="36">
        <f>VLOOKUP(detalle[[#This Row],[Identificador]],personas[#All],5,0)</f>
        <v>1</v>
      </c>
      <c r="E91" s="34">
        <v>43</v>
      </c>
      <c r="F91" s="34">
        <v>0</v>
      </c>
      <c r="H91" s="37">
        <v>0.8</v>
      </c>
      <c r="I91" s="37">
        <f>+detalle[[#This Row],[peso]]*detalle[[#This Row],[Desempeño]]</f>
        <v>0.8</v>
      </c>
      <c r="J91" s="34" t="s">
        <v>30</v>
      </c>
      <c r="K91" s="36">
        <v>0.5</v>
      </c>
      <c r="L91" s="39" t="str">
        <f>VLOOKUP(detalle[[#This Row],[Sub_Proceso]],procesos[[#All],[Nombre_Subproceso]:[% Calidad]],8,0)</f>
        <v>NO</v>
      </c>
      <c r="M91" s="36">
        <f>VLOOKUP(detalle[[#This Row],[Sub_Proceso]],procesos[[#All],[Nombre_Subproceso]:[% Calidad]],9,0)</f>
        <v>0</v>
      </c>
      <c r="N91" s="34" t="str">
        <f>IF(detalle[[#This Row],[Aplica Calidad]]="SI",ROUNDUP(detalle[[#This Row],[Cantidad]]*detalle[[#This Row],[% Calidad]],0),"")</f>
        <v/>
      </c>
      <c r="Q91" s="34" t="str">
        <f>IF(detalle[[#This Row],[Aplica Calidad]]="SI",detalle[[#This Row],[Cantidad Muestra]]-detalle[[#This Row],[Cumple]],"")</f>
        <v/>
      </c>
      <c r="S91" s="34" t="str">
        <f>IF(detalle[[#This Row],[Aplica Calidad]]="SI",detalle[[#This Row],[No Cumple]]-detalle[[#This Row],[Acepta]],"")</f>
        <v/>
      </c>
      <c r="U91" s="34" t="str">
        <f>IF(detalle[[#This Row],[Aplica Calidad]]="SI",detalle[[#This Row],[No Acepta]]-detalle[[#This Row],[Se Mantiene]],"")</f>
        <v/>
      </c>
      <c r="V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 s="36" t="str">
        <f>IF(detalle[[#This Row],[Aplica Calidad]]="SI",IF(detalle[[#This Row],[Cumple]]&lt;&gt;"",100%-IFERROR((detalle[[#This Row],[Acepta]]+detalle[[#This Row],[Se Mantiene]])/detalle[[#This Row],[Cantidad Muestra]],0),""),"")</f>
        <v/>
      </c>
      <c r="X91" s="36" t="str">
        <f>IF(detalle[[#This Row],[Aplica Calidad]]="SI",VLOOKUP(detalle[[#This Row],[Sub_Proceso]],procesos[[#All],[Nombre_Subproceso]:[Peso_Calidad]],10,0),"")</f>
        <v/>
      </c>
      <c r="Y91" s="36" t="str">
        <f>IF(detalle[[#This Row],[% Calidad Proceso]]&lt;&gt;"",detalle[[#This Row],[% Calidad Proceso]]*detalle[[#This Row],[% Peso para Calidad]],"")</f>
        <v/>
      </c>
      <c r="AA91" s="34" t="str">
        <f>MID(detalle[[#This Row],[Identificador]],1,FIND("/",detalle[[#This Row],[Identificador]])-1)</f>
        <v>WILLIAM ALBERTO MENDOZA SANDOVAL</v>
      </c>
      <c r="AB91" s="34" t="str">
        <f>MID(detalle[[#This Row],[Identificador]],LEN(detalle[[#This Row],[Persona]])+2,250)</f>
        <v>Personas Naturales /Legibilidad_Verificar errores de captura_ Capturar dirección correos electronicos</v>
      </c>
    </row>
    <row r="92" spans="1:28" ht="14.45" hidden="1">
      <c r="A92" s="34" t="s">
        <v>70</v>
      </c>
      <c r="B92" s="35">
        <v>45747</v>
      </c>
      <c r="C92" s="34">
        <f>VLOOKUP(detalle[[#This Row],[Identificador]],personas[#All],4,0)</f>
        <v>50</v>
      </c>
      <c r="D92" s="36">
        <f>VLOOKUP(detalle[[#This Row],[Identificador]],personas[#All],5,0)</f>
        <v>1</v>
      </c>
      <c r="E92" s="34">
        <v>9</v>
      </c>
      <c r="F92" s="34">
        <v>0</v>
      </c>
      <c r="G92" s="34" t="s">
        <v>74</v>
      </c>
      <c r="H92" s="37">
        <v>0.2</v>
      </c>
      <c r="I92" s="37">
        <f>+detalle[[#This Row],[peso]]*detalle[[#This Row],[Desempeño]]</f>
        <v>0.2</v>
      </c>
      <c r="J92" s="34" t="s">
        <v>30</v>
      </c>
      <c r="K92" s="36">
        <v>0.5</v>
      </c>
      <c r="L92" s="39" t="str">
        <f>VLOOKUP(detalle[[#This Row],[Sub_Proceso]],procesos[[#All],[Nombre_Subproceso]:[% Calidad]],8,0)</f>
        <v>NO</v>
      </c>
      <c r="M92" s="36">
        <f>VLOOKUP(detalle[[#This Row],[Sub_Proceso]],procesos[[#All],[Nombre_Subproceso]:[% Calidad]],9,0)</f>
        <v>0</v>
      </c>
      <c r="N92" s="34" t="str">
        <f>IF(detalle[[#This Row],[Aplica Calidad]]="SI",ROUNDUP(detalle[[#This Row],[Cantidad]]*detalle[[#This Row],[% Calidad]],0),"")</f>
        <v/>
      </c>
      <c r="Q92" s="34" t="str">
        <f>IF(detalle[[#This Row],[Aplica Calidad]]="SI",detalle[[#This Row],[Cantidad Muestra]]-detalle[[#This Row],[Cumple]],"")</f>
        <v/>
      </c>
      <c r="S92" s="34" t="str">
        <f>IF(detalle[[#This Row],[Aplica Calidad]]="SI",detalle[[#This Row],[No Cumple]]-detalle[[#This Row],[Acepta]],"")</f>
        <v/>
      </c>
      <c r="U92" s="34" t="str">
        <f>IF(detalle[[#This Row],[Aplica Calidad]]="SI",detalle[[#This Row],[No Acepta]]-detalle[[#This Row],[Se Mantiene]],"")</f>
        <v/>
      </c>
      <c r="V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 s="36" t="str">
        <f>IF(detalle[[#This Row],[Aplica Calidad]]="SI",IF(detalle[[#This Row],[Cumple]]&lt;&gt;"",100%-IFERROR((detalle[[#This Row],[Acepta]]+detalle[[#This Row],[Se Mantiene]])/detalle[[#This Row],[Cantidad Muestra]],0),""),"")</f>
        <v/>
      </c>
      <c r="X92" s="36" t="str">
        <f>IF(detalle[[#This Row],[Aplica Calidad]]="SI",VLOOKUP(detalle[[#This Row],[Sub_Proceso]],procesos[[#All],[Nombre_Subproceso]:[Peso_Calidad]],10,0),"")</f>
        <v/>
      </c>
      <c r="Y92" s="36" t="str">
        <f>IF(detalle[[#This Row],[% Calidad Proceso]]&lt;&gt;"",detalle[[#This Row],[% Calidad Proceso]]*detalle[[#This Row],[% Peso para Calidad]],"")</f>
        <v/>
      </c>
      <c r="AA92" s="34" t="str">
        <f>MID(detalle[[#This Row],[Identificador]],1,FIND("/",detalle[[#This Row],[Identificador]])-1)</f>
        <v>WILLIAM ALBERTO MENDOZA SANDOVAL</v>
      </c>
      <c r="AB92" s="34" t="str">
        <f>MID(detalle[[#This Row],[Identificador]],LEN(detalle[[#This Row],[Persona]])+2,250)</f>
        <v>Personas Naturales /Revision Comunicaciones de Resultados (Calidad)</v>
      </c>
    </row>
    <row r="93" spans="1:28" ht="14.45" hidden="1">
      <c r="A93" s="34" t="s">
        <v>72</v>
      </c>
      <c r="B93" s="35">
        <v>45747</v>
      </c>
      <c r="C93" s="34">
        <f>VLOOKUP(detalle[[#This Row],[Identificador]],personas[#All],4,0)</f>
        <v>50</v>
      </c>
      <c r="D93" s="36">
        <f>VLOOKUP(detalle[[#This Row],[Identificador]],personas[#All],5,0)</f>
        <v>1</v>
      </c>
      <c r="E93" s="34">
        <v>10</v>
      </c>
      <c r="F93" s="34">
        <v>0</v>
      </c>
      <c r="G93" s="34" t="s">
        <v>74</v>
      </c>
      <c r="H93" s="37">
        <f>+SUM(detalle[[#This Row],[Cantidad]:[Cantidad Asumida]])/detalle[[#This Row],[Cantidad Objetivo]]</f>
        <v>0.2</v>
      </c>
      <c r="I93" s="37">
        <f>+detalle[[#This Row],[peso]]*detalle[[#This Row],[Desempeño]]</f>
        <v>0.2</v>
      </c>
      <c r="J93" s="34" t="s">
        <v>30</v>
      </c>
      <c r="K93" s="36">
        <v>0.5</v>
      </c>
      <c r="L93" s="39" t="str">
        <f>VLOOKUP(detalle[[#This Row],[Sub_Proceso]],procesos[[#All],[Nombre_Subproceso]:[% Calidad]],8,0)</f>
        <v>NO</v>
      </c>
      <c r="M93" s="36">
        <f>VLOOKUP(detalle[[#This Row],[Sub_Proceso]],procesos[[#All],[Nombre_Subproceso]:[% Calidad]],9,0)</f>
        <v>0</v>
      </c>
      <c r="N93" s="34" t="str">
        <f>IF(detalle[[#This Row],[Aplica Calidad]]="SI",ROUNDUP(detalle[[#This Row],[Cantidad]]*detalle[[#This Row],[% Calidad]],0),"")</f>
        <v/>
      </c>
      <c r="Q93" s="34" t="str">
        <f>IF(detalle[[#This Row],[Aplica Calidad]]="SI",detalle[[#This Row],[Cantidad Muestra]]-detalle[[#This Row],[Cumple]],"")</f>
        <v/>
      </c>
      <c r="S93" s="34" t="str">
        <f>IF(detalle[[#This Row],[Aplica Calidad]]="SI",detalle[[#This Row],[No Cumple]]-detalle[[#This Row],[Acepta]],"")</f>
        <v/>
      </c>
      <c r="U93" s="34" t="str">
        <f>IF(detalle[[#This Row],[Aplica Calidad]]="SI",detalle[[#This Row],[No Acepta]]-detalle[[#This Row],[Se Mantiene]],"")</f>
        <v/>
      </c>
      <c r="V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 s="36" t="str">
        <f>IF(detalle[[#This Row],[Aplica Calidad]]="SI",IF(detalle[[#This Row],[Cumple]]&lt;&gt;"",100%-IFERROR((detalle[[#This Row],[Acepta]]+detalle[[#This Row],[Se Mantiene]])/detalle[[#This Row],[Cantidad Muestra]],0),""),"")</f>
        <v/>
      </c>
      <c r="X93" s="36" t="str">
        <f>IF(detalle[[#This Row],[Aplica Calidad]]="SI",VLOOKUP(detalle[[#This Row],[Sub_Proceso]],procesos[[#All],[Nombre_Subproceso]:[Peso_Calidad]],10,0),"")</f>
        <v/>
      </c>
      <c r="Y93" s="36" t="str">
        <f>IF(detalle[[#This Row],[% Calidad Proceso]]&lt;&gt;"",detalle[[#This Row],[% Calidad Proceso]]*detalle[[#This Row],[% Peso para Calidad]],"")</f>
        <v/>
      </c>
      <c r="AA93" s="34" t="str">
        <f>MID(detalle[[#This Row],[Identificador]],1,FIND("/",detalle[[#This Row],[Identificador]])-1)</f>
        <v>MANUEL ALEJANDRO SANTIZ CARVAJAL</v>
      </c>
      <c r="AB93" s="34" t="str">
        <f>MID(detalle[[#This Row],[Identificador]],LEN(detalle[[#This Row],[Persona]])+2,250)</f>
        <v>Personas Naturales /Revision Comunicaciones de Resultados (Calidad)</v>
      </c>
    </row>
    <row r="94" spans="1:28" ht="14.45" hidden="1">
      <c r="A94" s="34" t="s">
        <v>40</v>
      </c>
      <c r="B94" s="35">
        <v>45747</v>
      </c>
      <c r="C94" s="34">
        <f>VLOOKUP(detalle[[#This Row],[Identificador]],personas[#All],4,0)</f>
        <v>50</v>
      </c>
      <c r="D94" s="36">
        <f>VLOOKUP(detalle[[#This Row],[Identificador]],personas[#All],5,0)</f>
        <v>1</v>
      </c>
      <c r="E94" s="34">
        <v>43</v>
      </c>
      <c r="F94" s="34">
        <v>0</v>
      </c>
      <c r="G94" s="34" t="s">
        <v>74</v>
      </c>
      <c r="H94" s="37">
        <v>0.8</v>
      </c>
      <c r="I94" s="37">
        <f>+detalle[[#This Row],[peso]]*detalle[[#This Row],[Desempeño]]</f>
        <v>0.8</v>
      </c>
      <c r="J94" s="34" t="s">
        <v>30</v>
      </c>
      <c r="K94" s="36">
        <v>0.5</v>
      </c>
      <c r="L94" s="39" t="str">
        <f>VLOOKUP(detalle[[#This Row],[Sub_Proceso]],procesos[[#All],[Nombre_Subproceso]:[% Calidad]],8,0)</f>
        <v>NO</v>
      </c>
      <c r="M94" s="36">
        <f>VLOOKUP(detalle[[#This Row],[Sub_Proceso]],procesos[[#All],[Nombre_Subproceso]:[% Calidad]],9,0)</f>
        <v>0</v>
      </c>
      <c r="N94" s="34" t="str">
        <f>IF(detalle[[#This Row],[Aplica Calidad]]="SI",ROUNDUP(detalle[[#This Row],[Cantidad]]*detalle[[#This Row],[% Calidad]],0),"")</f>
        <v/>
      </c>
      <c r="Q94" s="34" t="str">
        <f>IF(detalle[[#This Row],[Aplica Calidad]]="SI",detalle[[#This Row],[Cantidad Muestra]]-detalle[[#This Row],[Cumple]],"")</f>
        <v/>
      </c>
      <c r="S94" s="34" t="str">
        <f>IF(detalle[[#This Row],[Aplica Calidad]]="SI",detalle[[#This Row],[No Cumple]]-detalle[[#This Row],[Acepta]],"")</f>
        <v/>
      </c>
      <c r="U94" s="34" t="str">
        <f>IF(detalle[[#This Row],[Aplica Calidad]]="SI",detalle[[#This Row],[No Acepta]]-detalle[[#This Row],[Se Mantiene]],"")</f>
        <v/>
      </c>
      <c r="V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4" s="36" t="str">
        <f>IF(detalle[[#This Row],[Aplica Calidad]]="SI",IF(detalle[[#This Row],[Cumple]]&lt;&gt;"",100%-IFERROR((detalle[[#This Row],[Acepta]]+detalle[[#This Row],[Se Mantiene]])/detalle[[#This Row],[Cantidad Muestra]],0),""),"")</f>
        <v/>
      </c>
      <c r="X94" s="36" t="str">
        <f>IF(detalle[[#This Row],[Aplica Calidad]]="SI",VLOOKUP(detalle[[#This Row],[Sub_Proceso]],procesos[[#All],[Nombre_Subproceso]:[Peso_Calidad]],10,0),"")</f>
        <v/>
      </c>
      <c r="Y94" s="36" t="str">
        <f>IF(detalle[[#This Row],[% Calidad Proceso]]&lt;&gt;"",detalle[[#This Row],[% Calidad Proceso]]*detalle[[#This Row],[% Peso para Calidad]],"")</f>
        <v/>
      </c>
      <c r="AA94" s="34" t="str">
        <f>MID(detalle[[#This Row],[Identificador]],1,FIND("/",detalle[[#This Row],[Identificador]])-1)</f>
        <v>MANUEL ALEJANDRO SANTIZ CARVAJAL</v>
      </c>
      <c r="AB94" s="34" t="str">
        <f>MID(detalle[[#This Row],[Identificador]],LEN(detalle[[#This Row],[Persona]])+2,250)</f>
        <v>Personas Naturales /Legibilidad_Verificar errores de captura_ Capturar dirección correos electronicos</v>
      </c>
    </row>
    <row r="95" spans="1:28" ht="14.45" hidden="1">
      <c r="A95" s="34" t="s">
        <v>34</v>
      </c>
      <c r="B95" s="35">
        <v>45747</v>
      </c>
      <c r="C95" s="34">
        <f>VLOOKUP(detalle[[#This Row],[Identificador]],personas[#All],4,0)</f>
        <v>50</v>
      </c>
      <c r="D95" s="36">
        <f>VLOOKUP(detalle[[#This Row],[Identificador]],personas[#All],5,0)</f>
        <v>1</v>
      </c>
      <c r="E95" s="34">
        <v>43</v>
      </c>
      <c r="F95" s="34">
        <v>7</v>
      </c>
      <c r="G95" s="34" t="s">
        <v>74</v>
      </c>
      <c r="H95" s="37">
        <f>+SUM(detalle[[#This Row],[Cantidad]:[Cantidad Asumida]])/detalle[[#This Row],[Cantidad Objetivo]]</f>
        <v>1</v>
      </c>
      <c r="I95" s="37">
        <f>+detalle[[#This Row],[peso]]*detalle[[#This Row],[Desempeño]]</f>
        <v>1</v>
      </c>
      <c r="J95" s="34" t="s">
        <v>30</v>
      </c>
      <c r="K95" s="36">
        <f>+IF(detalle[[#This Row],[Oportunidad]]="Si", detalle[[#This Row],[peso]],0%)</f>
        <v>1</v>
      </c>
      <c r="L95" s="39" t="str">
        <f>VLOOKUP(detalle[[#This Row],[Sub_Proceso]],procesos[[#All],[Nombre_Subproceso]:[% Calidad]],8,0)</f>
        <v>NO</v>
      </c>
      <c r="M95" s="36">
        <f>VLOOKUP(detalle[[#This Row],[Sub_Proceso]],procesos[[#All],[Nombre_Subproceso]:[% Calidad]],9,0)</f>
        <v>0</v>
      </c>
      <c r="N95" s="34" t="str">
        <f>IF(detalle[[#This Row],[Aplica Calidad]]="SI",ROUNDUP(detalle[[#This Row],[Cantidad]]*detalle[[#This Row],[% Calidad]],0),"")</f>
        <v/>
      </c>
      <c r="Q95" s="34" t="str">
        <f>IF(detalle[[#This Row],[Aplica Calidad]]="SI",detalle[[#This Row],[Cantidad Muestra]]-detalle[[#This Row],[Cumple]],"")</f>
        <v/>
      </c>
      <c r="S95" s="34" t="str">
        <f>IF(detalle[[#This Row],[Aplica Calidad]]="SI",detalle[[#This Row],[No Cumple]]-detalle[[#This Row],[Acepta]],"")</f>
        <v/>
      </c>
      <c r="U95" s="34" t="str">
        <f>IF(detalle[[#This Row],[Aplica Calidad]]="SI",detalle[[#This Row],[No Acepta]]-detalle[[#This Row],[Se Mantiene]],"")</f>
        <v/>
      </c>
      <c r="V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5" s="36" t="str">
        <f>IF(detalle[[#This Row],[Aplica Calidad]]="SI",IF(detalle[[#This Row],[Cumple]]&lt;&gt;"",100%-IFERROR((detalle[[#This Row],[Acepta]]+detalle[[#This Row],[Se Mantiene]])/detalle[[#This Row],[Cantidad Muestra]],0),""),"")</f>
        <v/>
      </c>
      <c r="X95" s="36" t="str">
        <f>IF(detalle[[#This Row],[Aplica Calidad]]="SI",VLOOKUP(detalle[[#This Row],[Sub_Proceso]],procesos[[#All],[Nombre_Subproceso]:[Peso_Calidad]],10,0),"")</f>
        <v/>
      </c>
      <c r="Y95" s="36" t="str">
        <f>IF(detalle[[#This Row],[% Calidad Proceso]]&lt;&gt;"",detalle[[#This Row],[% Calidad Proceso]]*detalle[[#This Row],[% Peso para Calidad]],"")</f>
        <v/>
      </c>
      <c r="AA95" s="34" t="str">
        <f>MID(detalle[[#This Row],[Identificador]],1,FIND("/",detalle[[#This Row],[Identificador]])-1)</f>
        <v>SERGIO ALEJANDRO ARDILA VERGARA</v>
      </c>
      <c r="AB95" s="34" t="str">
        <f>MID(detalle[[#This Row],[Identificador]],LEN(detalle[[#This Row],[Persona]])+2,250)</f>
        <v>Personas Naturales /Legibilidad_Verificar errores de captura_ Capturar dirección correos electronicos</v>
      </c>
    </row>
    <row r="96" spans="1:28" ht="14.45" hidden="1">
      <c r="A96" s="34" t="s">
        <v>33</v>
      </c>
      <c r="B96" s="35">
        <v>45747</v>
      </c>
      <c r="C96" s="34">
        <f>VLOOKUP(detalle[[#This Row],[Identificador]],personas[#All],4,0)</f>
        <v>50</v>
      </c>
      <c r="D96" s="36">
        <f>VLOOKUP(detalle[[#This Row],[Identificador]],personas[#All],5,0)</f>
        <v>1</v>
      </c>
      <c r="E96" s="34">
        <v>43</v>
      </c>
      <c r="F96" s="34">
        <v>7</v>
      </c>
      <c r="G96" s="34" t="s">
        <v>74</v>
      </c>
      <c r="H96" s="37">
        <f>+SUM(detalle[[#This Row],[Cantidad]:[Cantidad Asumida]])/detalle[[#This Row],[Cantidad Objetivo]]</f>
        <v>1</v>
      </c>
      <c r="I96" s="37">
        <f>+detalle[[#This Row],[peso]]*detalle[[#This Row],[Desempeño]]</f>
        <v>1</v>
      </c>
      <c r="J96" s="34" t="s">
        <v>30</v>
      </c>
      <c r="K96" s="36">
        <f>+IF(detalle[[#This Row],[Oportunidad]]="Si", detalle[[#This Row],[peso]],0%)</f>
        <v>1</v>
      </c>
      <c r="L96" s="39" t="str">
        <f>VLOOKUP(detalle[[#This Row],[Sub_Proceso]],procesos[[#All],[Nombre_Subproceso]:[% Calidad]],8,0)</f>
        <v>NO</v>
      </c>
      <c r="M96" s="36">
        <f>VLOOKUP(detalle[[#This Row],[Sub_Proceso]],procesos[[#All],[Nombre_Subproceso]:[% Calidad]],9,0)</f>
        <v>0</v>
      </c>
      <c r="N96" s="34" t="str">
        <f>IF(detalle[[#This Row],[Aplica Calidad]]="SI",ROUNDUP(detalle[[#This Row],[Cantidad]]*detalle[[#This Row],[% Calidad]],0),"")</f>
        <v/>
      </c>
      <c r="Q96" s="34" t="str">
        <f>IF(detalle[[#This Row],[Aplica Calidad]]="SI",detalle[[#This Row],[Cantidad Muestra]]-detalle[[#This Row],[Cumple]],"")</f>
        <v/>
      </c>
      <c r="S96" s="34" t="str">
        <f>IF(detalle[[#This Row],[Aplica Calidad]]="SI",detalle[[#This Row],[No Cumple]]-detalle[[#This Row],[Acepta]],"")</f>
        <v/>
      </c>
      <c r="U96" s="34" t="str">
        <f>IF(detalle[[#This Row],[Aplica Calidad]]="SI",detalle[[#This Row],[No Acepta]]-detalle[[#This Row],[Se Mantiene]],"")</f>
        <v/>
      </c>
      <c r="V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6" s="36" t="str">
        <f>IF(detalle[[#This Row],[Aplica Calidad]]="SI",IF(detalle[[#This Row],[Cumple]]&lt;&gt;"",100%-IFERROR((detalle[[#This Row],[Acepta]]+detalle[[#This Row],[Se Mantiene]])/detalle[[#This Row],[Cantidad Muestra]],0),""),"")</f>
        <v/>
      </c>
      <c r="X96" s="36" t="str">
        <f>IF(detalle[[#This Row],[Aplica Calidad]]="SI",VLOOKUP(detalle[[#This Row],[Sub_Proceso]],procesos[[#All],[Nombre_Subproceso]:[Peso_Calidad]],10,0),"")</f>
        <v/>
      </c>
      <c r="Y96" s="36" t="str">
        <f>IF(detalle[[#This Row],[% Calidad Proceso]]&lt;&gt;"",detalle[[#This Row],[% Calidad Proceso]]*detalle[[#This Row],[% Peso para Calidad]],"")</f>
        <v/>
      </c>
      <c r="AA96" s="34" t="str">
        <f>MID(detalle[[#This Row],[Identificador]],1,FIND("/",detalle[[#This Row],[Identificador]])-1)</f>
        <v>DIEGO DAVID RESTREPO BARRIOS</v>
      </c>
      <c r="AB96" s="34" t="str">
        <f>MID(detalle[[#This Row],[Identificador]],LEN(detalle[[#This Row],[Persona]])+2,250)</f>
        <v>Personas Naturales /Legibilidad_Verificar errores de captura_ Capturar dirección correos electronicos</v>
      </c>
    </row>
    <row r="97" spans="1:28" ht="14.45" hidden="1">
      <c r="A97" s="34" t="s">
        <v>47</v>
      </c>
      <c r="B97" s="35">
        <v>45748</v>
      </c>
      <c r="C97" s="34">
        <f>VLOOKUP(detalle[[#This Row],[Identificador]],personas[#All],4,0)</f>
        <v>11</v>
      </c>
      <c r="D97" s="36">
        <f>VLOOKUP(detalle[[#This Row],[Identificador]],personas[#All],5,0)</f>
        <v>1</v>
      </c>
      <c r="E97" s="34">
        <v>11</v>
      </c>
      <c r="F97" s="34">
        <v>0</v>
      </c>
      <c r="H97" s="37">
        <f>+SUM(detalle[[#This Row],[Cantidad]:[Cantidad Asumida]])/detalle[[#This Row],[Cantidad Objetivo]]</f>
        <v>1</v>
      </c>
      <c r="I97" s="37">
        <f>+detalle[[#This Row],[peso]]*detalle[[#This Row],[Desempeño]]</f>
        <v>1</v>
      </c>
      <c r="J97" s="34" t="s">
        <v>30</v>
      </c>
      <c r="K97" s="36">
        <f>+IF(detalle[[#This Row],[Oportunidad]]="Si", detalle[[#This Row],[peso]],0%)</f>
        <v>1</v>
      </c>
      <c r="L97" s="39" t="str">
        <f>VLOOKUP(detalle[[#This Row],[Sub_Proceso]],procesos[[#All],[Nombre_Subproceso]:[% Calidad]],8,0)</f>
        <v>SI</v>
      </c>
      <c r="M97" s="36">
        <f>VLOOKUP(detalle[[#This Row],[Sub_Proceso]],procesos[[#All],[Nombre_Subproceso]:[% Calidad]],9,0)</f>
        <v>0.3</v>
      </c>
      <c r="N97" s="34">
        <f>IF(detalle[[#This Row],[Aplica Calidad]]="SI",ROUNDUP(detalle[[#This Row],[Cantidad]]*detalle[[#This Row],[% Calidad]],0),"")</f>
        <v>4</v>
      </c>
      <c r="O97" s="34" t="s">
        <v>76</v>
      </c>
      <c r="P97" s="34">
        <v>4</v>
      </c>
      <c r="Q97" s="34">
        <f>IF(detalle[[#This Row],[Aplica Calidad]]="SI",detalle[[#This Row],[Cantidad Muestra]]-detalle[[#This Row],[Cumple]],"")</f>
        <v>0</v>
      </c>
      <c r="R97" s="34">
        <v>0</v>
      </c>
      <c r="S97" s="34">
        <f>IF(detalle[[#This Row],[Aplica Calidad]]="SI",detalle[[#This Row],[No Cumple]]-detalle[[#This Row],[Acepta]],"")</f>
        <v>0</v>
      </c>
      <c r="U97" s="34">
        <f>IF(detalle[[#This Row],[Aplica Calidad]]="SI",detalle[[#This Row],[No Acepta]]-detalle[[#This Row],[Se Mantiene]],"")</f>
        <v>0</v>
      </c>
      <c r="V9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97" s="36">
        <f>IF(detalle[[#This Row],[Aplica Calidad]]="SI",IF(detalle[[#This Row],[Cumple]]&lt;&gt;"",100%-IFERROR((detalle[[#This Row],[Acepta]]+detalle[[#This Row],[Se Mantiene]])/detalle[[#This Row],[Cantidad Muestra]],0),""),"")</f>
        <v>1</v>
      </c>
      <c r="X97" s="36">
        <f>IF(detalle[[#This Row],[Aplica Calidad]]="SI",VLOOKUP(detalle[[#This Row],[Sub_Proceso]],procesos[[#All],[Nombre_Subproceso]:[Peso_Calidad]],10,0),"")</f>
        <v>1</v>
      </c>
      <c r="Y97" s="36">
        <f>IF(detalle[[#This Row],[% Calidad Proceso]]&lt;&gt;"",detalle[[#This Row],[% Calidad Proceso]]*detalle[[#This Row],[% Peso para Calidad]],"")</f>
        <v>1</v>
      </c>
      <c r="AA97" s="34" t="str">
        <f>MID(detalle[[#This Row],[Identificador]],1,FIND("/",detalle[[#This Row],[Identificador]])-1)</f>
        <v>MANUEL ALEJANDRO SANTIZ CARVAJAL</v>
      </c>
      <c r="AB97" s="34" t="str">
        <f>MID(detalle[[#This Row],[Identificador]],LEN(detalle[[#This Row],[Persona]])+2,250)</f>
        <v xml:space="preserve">Personas Naturales /Auditoria Reclamaciones Personas Naturales </v>
      </c>
    </row>
    <row r="98" spans="1:28" ht="14.45" hidden="1">
      <c r="A98" s="34" t="s">
        <v>47</v>
      </c>
      <c r="B98" s="35">
        <v>45749</v>
      </c>
      <c r="C98" s="34">
        <f>VLOOKUP(detalle[[#This Row],[Identificador]],personas[#All],4,0)</f>
        <v>11</v>
      </c>
      <c r="D98" s="36">
        <f>VLOOKUP(detalle[[#This Row],[Identificador]],personas[#All],5,0)</f>
        <v>1</v>
      </c>
      <c r="E98" s="34">
        <v>11</v>
      </c>
      <c r="F98" s="34">
        <v>0</v>
      </c>
      <c r="H98" s="37">
        <f>+SUM(detalle[[#This Row],[Cantidad]:[Cantidad Asumida]])/detalle[[#This Row],[Cantidad Objetivo]]</f>
        <v>1</v>
      </c>
      <c r="I98" s="37">
        <f>+detalle[[#This Row],[peso]]*detalle[[#This Row],[Desempeño]]</f>
        <v>1</v>
      </c>
      <c r="J98" s="34" t="s">
        <v>30</v>
      </c>
      <c r="K98" s="36">
        <f>+IF(detalle[[#This Row],[Oportunidad]]="Si", detalle[[#This Row],[peso]],0%)</f>
        <v>1</v>
      </c>
      <c r="L98" s="39" t="str">
        <f>VLOOKUP(detalle[[#This Row],[Sub_Proceso]],procesos[[#All],[Nombre_Subproceso]:[% Calidad]],8,0)</f>
        <v>SI</v>
      </c>
      <c r="M98" s="36">
        <f>VLOOKUP(detalle[[#This Row],[Sub_Proceso]],procesos[[#All],[Nombre_Subproceso]:[% Calidad]],9,0)</f>
        <v>0.3</v>
      </c>
      <c r="N98" s="34">
        <f>IF(detalle[[#This Row],[Aplica Calidad]]="SI",ROUNDUP(detalle[[#This Row],[Cantidad]]*detalle[[#This Row],[% Calidad]],0),"")</f>
        <v>4</v>
      </c>
      <c r="O98" s="34" t="s">
        <v>76</v>
      </c>
      <c r="P98" s="34">
        <v>4</v>
      </c>
      <c r="Q98" s="34">
        <v>0</v>
      </c>
      <c r="R98" s="34">
        <v>0</v>
      </c>
      <c r="S98" s="34">
        <f>IF(detalle[[#This Row],[Aplica Calidad]]="SI",detalle[[#This Row],[No Cumple]]-detalle[[#This Row],[Acepta]],"")</f>
        <v>0</v>
      </c>
      <c r="U98" s="34">
        <v>0</v>
      </c>
      <c r="V9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98" s="36">
        <f>IF(detalle[[#This Row],[Aplica Calidad]]="SI",IF(detalle[[#This Row],[Cumple]]&lt;&gt;"",100%-IFERROR((detalle[[#This Row],[Acepta]]+detalle[[#This Row],[Se Mantiene]])/detalle[[#This Row],[Cantidad Muestra]],0),""),"")</f>
        <v>1</v>
      </c>
      <c r="X98" s="36">
        <f>IF(detalle[[#This Row],[Aplica Calidad]]="SI",VLOOKUP(detalle[[#This Row],[Sub_Proceso]],procesos[[#All],[Nombre_Subproceso]:[Peso_Calidad]],10,0),"")</f>
        <v>1</v>
      </c>
      <c r="Y98" s="36">
        <f>IF(detalle[[#This Row],[% Calidad Proceso]]&lt;&gt;"",detalle[[#This Row],[% Calidad Proceso]]*detalle[[#This Row],[% Peso para Calidad]],"")</f>
        <v>1</v>
      </c>
      <c r="AA98" s="34" t="str">
        <f>MID(detalle[[#This Row],[Identificador]],1,FIND("/",detalle[[#This Row],[Identificador]])-1)</f>
        <v>MANUEL ALEJANDRO SANTIZ CARVAJAL</v>
      </c>
      <c r="AB98" s="34" t="str">
        <f>MID(detalle[[#This Row],[Identificador]],LEN(detalle[[#This Row],[Persona]])+2,250)</f>
        <v xml:space="preserve">Personas Naturales /Auditoria Reclamaciones Personas Naturales </v>
      </c>
    </row>
    <row r="99" spans="1:28" ht="14.45" hidden="1">
      <c r="A99" s="34" t="s">
        <v>47</v>
      </c>
      <c r="B99" s="35">
        <v>45750</v>
      </c>
      <c r="C99" s="34">
        <f>VLOOKUP(detalle[[#This Row],[Identificador]],personas[#All],4,0)</f>
        <v>11</v>
      </c>
      <c r="D99" s="36">
        <f>VLOOKUP(detalle[[#This Row],[Identificador]],personas[#All],5,0)</f>
        <v>1</v>
      </c>
      <c r="E99" s="34">
        <v>11</v>
      </c>
      <c r="F99" s="34">
        <v>0</v>
      </c>
      <c r="H99" s="37">
        <f>+SUM(detalle[[#This Row],[Cantidad]:[Cantidad Asumida]])/detalle[[#This Row],[Cantidad Objetivo]]</f>
        <v>1</v>
      </c>
      <c r="I99" s="37">
        <f>+detalle[[#This Row],[peso]]*detalle[[#This Row],[Desempeño]]</f>
        <v>1</v>
      </c>
      <c r="J99" s="34" t="s">
        <v>30</v>
      </c>
      <c r="K99" s="36">
        <f>+IF(detalle[[#This Row],[Oportunidad]]="Si", detalle[[#This Row],[peso]],0%)</f>
        <v>1</v>
      </c>
      <c r="L99" s="39" t="str">
        <f>VLOOKUP(detalle[[#This Row],[Sub_Proceso]],procesos[[#All],[Nombre_Subproceso]:[% Calidad]],8,0)</f>
        <v>SI</v>
      </c>
      <c r="M99" s="36">
        <f>VLOOKUP(detalle[[#This Row],[Sub_Proceso]],procesos[[#All],[Nombre_Subproceso]:[% Calidad]],9,0)</f>
        <v>0.3</v>
      </c>
      <c r="N99" s="34">
        <f>IF(detalle[[#This Row],[Aplica Calidad]]="SI",ROUNDUP(detalle[[#This Row],[Cantidad]]*detalle[[#This Row],[% Calidad]],0),"")</f>
        <v>4</v>
      </c>
      <c r="O99" s="34" t="s">
        <v>76</v>
      </c>
      <c r="P99" s="34">
        <v>3</v>
      </c>
      <c r="Q99" s="34">
        <v>1</v>
      </c>
      <c r="R99" s="34">
        <v>1</v>
      </c>
      <c r="S99" s="34">
        <f>IF(detalle[[#This Row],[Aplica Calidad]]="SI",detalle[[#This Row],[No Cumple]]-detalle[[#This Row],[Acepta]],"")</f>
        <v>0</v>
      </c>
      <c r="U99" s="34">
        <f>IF(detalle[[#This Row],[Aplica Calidad]]="SI",detalle[[#This Row],[No Acepta]]-detalle[[#This Row],[Se Mantiene]],"")</f>
        <v>0</v>
      </c>
      <c r="V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9" s="36">
        <f>IF(detalle[[#This Row],[Aplica Calidad]]="SI",IF(detalle[[#This Row],[Cumple]]&lt;&gt;"",100%-IFERROR((detalle[[#This Row],[Acepta]]+detalle[[#This Row],[Se Mantiene]])/detalle[[#This Row],[Cantidad Muestra]],0),""),"")</f>
        <v>0.75</v>
      </c>
      <c r="X99" s="36">
        <f>IF(detalle[[#This Row],[Aplica Calidad]]="SI",VLOOKUP(detalle[[#This Row],[Sub_Proceso]],procesos[[#All],[Nombre_Subproceso]:[Peso_Calidad]],10,0),"")</f>
        <v>1</v>
      </c>
      <c r="Y99" s="36">
        <f>IF(detalle[[#This Row],[% Calidad Proceso]]&lt;&gt;"",detalle[[#This Row],[% Calidad Proceso]]*detalle[[#This Row],[% Peso para Calidad]],"")</f>
        <v>0.75</v>
      </c>
      <c r="AA99" s="34" t="str">
        <f>MID(detalle[[#This Row],[Identificador]],1,FIND("/",detalle[[#This Row],[Identificador]])-1)</f>
        <v>MANUEL ALEJANDRO SANTIZ CARVAJAL</v>
      </c>
      <c r="AB99" s="34" t="str">
        <f>MID(detalle[[#This Row],[Identificador]],LEN(detalle[[#This Row],[Persona]])+2,250)</f>
        <v xml:space="preserve">Personas Naturales /Auditoria Reclamaciones Personas Naturales </v>
      </c>
    </row>
    <row r="100" spans="1:28" ht="14.45" hidden="1">
      <c r="A100" s="34" t="s">
        <v>47</v>
      </c>
      <c r="B100" s="35">
        <v>45751</v>
      </c>
      <c r="C100" s="34">
        <f>VLOOKUP(detalle[[#This Row],[Identificador]],personas[#All],4,0)</f>
        <v>11</v>
      </c>
      <c r="D100" s="36">
        <f>VLOOKUP(detalle[[#This Row],[Identificador]],personas[#All],5,0)</f>
        <v>1</v>
      </c>
      <c r="E100" s="34">
        <v>11</v>
      </c>
      <c r="F100" s="34">
        <v>0</v>
      </c>
      <c r="H100" s="37">
        <f>+SUM(detalle[[#This Row],[Cantidad]:[Cantidad Asumida]])/detalle[[#This Row],[Cantidad Objetivo]]</f>
        <v>1</v>
      </c>
      <c r="I100" s="37">
        <f>+detalle[[#This Row],[peso]]*detalle[[#This Row],[Desempeño]]</f>
        <v>1</v>
      </c>
      <c r="J100" s="34" t="s">
        <v>30</v>
      </c>
      <c r="K100" s="36">
        <f>+IF(detalle[[#This Row],[Oportunidad]]="Si", detalle[[#This Row],[peso]],0%)</f>
        <v>1</v>
      </c>
      <c r="L100" s="39" t="str">
        <f>VLOOKUP(detalle[[#This Row],[Sub_Proceso]],procesos[[#All],[Nombre_Subproceso]:[% Calidad]],8,0)</f>
        <v>SI</v>
      </c>
      <c r="M100" s="36">
        <f>VLOOKUP(detalle[[#This Row],[Sub_Proceso]],procesos[[#All],[Nombre_Subproceso]:[% Calidad]],9,0)</f>
        <v>0.3</v>
      </c>
      <c r="N100" s="34">
        <f>IF(detalle[[#This Row],[Aplica Calidad]]="SI",ROUNDUP(detalle[[#This Row],[Cantidad]]*detalle[[#This Row],[% Calidad]],0),"")</f>
        <v>4</v>
      </c>
      <c r="O100" s="34" t="s">
        <v>76</v>
      </c>
      <c r="P100" s="34">
        <v>4</v>
      </c>
      <c r="Q100" s="34">
        <f>IF(detalle[[#This Row],[Aplica Calidad]]="SI",detalle[[#This Row],[Cantidad Muestra]]-detalle[[#This Row],[Cumple]],"")</f>
        <v>0</v>
      </c>
      <c r="R100" s="34">
        <v>0</v>
      </c>
      <c r="S100" s="34">
        <f>IF(detalle[[#This Row],[Aplica Calidad]]="SI",detalle[[#This Row],[No Cumple]]-detalle[[#This Row],[Acepta]],"")</f>
        <v>0</v>
      </c>
      <c r="U100" s="34">
        <f>IF(detalle[[#This Row],[Aplica Calidad]]="SI",detalle[[#This Row],[No Acepta]]-detalle[[#This Row],[Se Mantiene]],"")</f>
        <v>0</v>
      </c>
      <c r="V10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0" s="36">
        <f>IF(detalle[[#This Row],[Aplica Calidad]]="SI",IF(detalle[[#This Row],[Cumple]]&lt;&gt;"",100%-IFERROR((detalle[[#This Row],[Acepta]]+detalle[[#This Row],[Se Mantiene]])/detalle[[#This Row],[Cantidad Muestra]],0),""),"")</f>
        <v>1</v>
      </c>
      <c r="X100" s="36">
        <f>IF(detalle[[#This Row],[Aplica Calidad]]="SI",VLOOKUP(detalle[[#This Row],[Sub_Proceso]],procesos[[#All],[Nombre_Subproceso]:[Peso_Calidad]],10,0),"")</f>
        <v>1</v>
      </c>
      <c r="Y100" s="36">
        <f>IF(detalle[[#This Row],[% Calidad Proceso]]&lt;&gt;"",detalle[[#This Row],[% Calidad Proceso]]*detalle[[#This Row],[% Peso para Calidad]],"")</f>
        <v>1</v>
      </c>
      <c r="AA100" s="34" t="str">
        <f>MID(detalle[[#This Row],[Identificador]],1,FIND("/",detalle[[#This Row],[Identificador]])-1)</f>
        <v>MANUEL ALEJANDRO SANTIZ CARVAJAL</v>
      </c>
      <c r="AB100" s="34" t="str">
        <f>MID(detalle[[#This Row],[Identificador]],LEN(detalle[[#This Row],[Persona]])+2,250)</f>
        <v xml:space="preserve">Personas Naturales /Auditoria Reclamaciones Personas Naturales </v>
      </c>
    </row>
    <row r="101" spans="1:28" ht="14.45" hidden="1">
      <c r="A101" s="34" t="s">
        <v>47</v>
      </c>
      <c r="B101" s="35">
        <v>45754</v>
      </c>
      <c r="C101" s="34">
        <f>VLOOKUP(detalle[[#This Row],[Identificador]],personas[#All],4,0)</f>
        <v>11</v>
      </c>
      <c r="D101" s="36">
        <f>VLOOKUP(detalle[[#This Row],[Identificador]],personas[#All],5,0)</f>
        <v>1</v>
      </c>
      <c r="E101" s="34">
        <v>11</v>
      </c>
      <c r="F101" s="34">
        <v>0</v>
      </c>
      <c r="H101" s="37">
        <f>+SUM(detalle[[#This Row],[Cantidad]:[Cantidad Asumida]])/detalle[[#This Row],[Cantidad Objetivo]]</f>
        <v>1</v>
      </c>
      <c r="I101" s="37">
        <f>+detalle[[#This Row],[peso]]*detalle[[#This Row],[Desempeño]]</f>
        <v>1</v>
      </c>
      <c r="J101" s="34" t="s">
        <v>30</v>
      </c>
      <c r="K101" s="36">
        <f>+IF(detalle[[#This Row],[Oportunidad]]="Si", detalle[[#This Row],[peso]],0%)</f>
        <v>1</v>
      </c>
      <c r="L101" s="39" t="str">
        <f>VLOOKUP(detalle[[#This Row],[Sub_Proceso]],procesos[[#All],[Nombre_Subproceso]:[% Calidad]],8,0)</f>
        <v>SI</v>
      </c>
      <c r="M101" s="36">
        <f>VLOOKUP(detalle[[#This Row],[Sub_Proceso]],procesos[[#All],[Nombre_Subproceso]:[% Calidad]],9,0)</f>
        <v>0.3</v>
      </c>
      <c r="N101" s="34">
        <f>IF(detalle[[#This Row],[Aplica Calidad]]="SI",ROUNDUP(detalle[[#This Row],[Cantidad]]*detalle[[#This Row],[% Calidad]],0),"")</f>
        <v>4</v>
      </c>
      <c r="O101" s="34" t="s">
        <v>76</v>
      </c>
      <c r="P101" s="34">
        <v>3</v>
      </c>
      <c r="Q101" s="34">
        <v>1</v>
      </c>
      <c r="R101" s="34">
        <v>1</v>
      </c>
      <c r="S101" s="34">
        <f>IF(detalle[[#This Row],[Aplica Calidad]]="SI",detalle[[#This Row],[No Cumple]]-detalle[[#This Row],[Acepta]],"")</f>
        <v>0</v>
      </c>
      <c r="U101" s="34">
        <f>IF(detalle[[#This Row],[Aplica Calidad]]="SI",detalle[[#This Row],[No Acepta]]-detalle[[#This Row],[Se Mantiene]],"")</f>
        <v>0</v>
      </c>
      <c r="V1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1" s="36">
        <f>IF(detalle[[#This Row],[Aplica Calidad]]="SI",IF(detalle[[#This Row],[Cumple]]&lt;&gt;"",100%-IFERROR((detalle[[#This Row],[Acepta]]+detalle[[#This Row],[Se Mantiene]])/detalle[[#This Row],[Cantidad Muestra]],0),""),"")</f>
        <v>0.75</v>
      </c>
      <c r="X101" s="36">
        <f>IF(detalle[[#This Row],[Aplica Calidad]]="SI",VLOOKUP(detalle[[#This Row],[Sub_Proceso]],procesos[[#All],[Nombre_Subproceso]:[Peso_Calidad]],10,0),"")</f>
        <v>1</v>
      </c>
      <c r="Y101" s="36">
        <f>IF(detalle[[#This Row],[% Calidad Proceso]]&lt;&gt;"",detalle[[#This Row],[% Calidad Proceso]]*detalle[[#This Row],[% Peso para Calidad]],"")</f>
        <v>0.75</v>
      </c>
      <c r="AA101" s="34" t="str">
        <f>MID(detalle[[#This Row],[Identificador]],1,FIND("/",detalle[[#This Row],[Identificador]])-1)</f>
        <v>MANUEL ALEJANDRO SANTIZ CARVAJAL</v>
      </c>
      <c r="AB101" s="34" t="str">
        <f>MID(detalle[[#This Row],[Identificador]],LEN(detalle[[#This Row],[Persona]])+2,250)</f>
        <v xml:space="preserve">Personas Naturales /Auditoria Reclamaciones Personas Naturales </v>
      </c>
    </row>
    <row r="102" spans="1:28" ht="14.45" hidden="1">
      <c r="A102" s="34" t="s">
        <v>47</v>
      </c>
      <c r="B102" s="35">
        <v>45755</v>
      </c>
      <c r="C102" s="34">
        <f>VLOOKUP(detalle[[#This Row],[Identificador]],personas[#All],4,0)</f>
        <v>11</v>
      </c>
      <c r="D102" s="36">
        <f>VLOOKUP(detalle[[#This Row],[Identificador]],personas[#All],5,0)</f>
        <v>1</v>
      </c>
      <c r="E102" s="34">
        <v>11</v>
      </c>
      <c r="F102" s="34">
        <v>0</v>
      </c>
      <c r="H102" s="37">
        <f>+SUM(detalle[[#This Row],[Cantidad]:[Cantidad Asumida]])/detalle[[#This Row],[Cantidad Objetivo]]</f>
        <v>1</v>
      </c>
      <c r="I102" s="37">
        <f>+detalle[[#This Row],[peso]]*detalle[[#This Row],[Desempeño]]</f>
        <v>1</v>
      </c>
      <c r="J102" s="34" t="s">
        <v>46</v>
      </c>
      <c r="K102" s="36">
        <f>+IF(detalle[[#This Row],[Oportunidad]]="Si", detalle[[#This Row],[peso]],0%)</f>
        <v>0</v>
      </c>
      <c r="L102" s="39" t="str">
        <f>VLOOKUP(detalle[[#This Row],[Sub_Proceso]],procesos[[#All],[Nombre_Subproceso]:[% Calidad]],8,0)</f>
        <v>SI</v>
      </c>
      <c r="M102" s="36">
        <f>VLOOKUP(detalle[[#This Row],[Sub_Proceso]],procesos[[#All],[Nombre_Subproceso]:[% Calidad]],9,0)</f>
        <v>0.3</v>
      </c>
      <c r="N102" s="34">
        <f>IF(detalle[[#This Row],[Aplica Calidad]]="SI",ROUNDUP(detalle[[#This Row],[Cantidad]]*detalle[[#This Row],[% Calidad]],0),"")</f>
        <v>4</v>
      </c>
      <c r="O102" s="34" t="s">
        <v>76</v>
      </c>
      <c r="P102" s="34">
        <v>4</v>
      </c>
      <c r="Q102" s="34">
        <f>IF(detalle[[#This Row],[Aplica Calidad]]="SI",detalle[[#This Row],[Cantidad Muestra]]-detalle[[#This Row],[Cumple]],"")</f>
        <v>0</v>
      </c>
      <c r="R102" s="34">
        <v>0</v>
      </c>
      <c r="S102" s="34">
        <f>IF(detalle[[#This Row],[Aplica Calidad]]="SI",detalle[[#This Row],[No Cumple]]-detalle[[#This Row],[Acepta]],"")</f>
        <v>0</v>
      </c>
      <c r="U102" s="34">
        <f>IF(detalle[[#This Row],[Aplica Calidad]]="SI",detalle[[#This Row],[No Acepta]]-detalle[[#This Row],[Se Mantiene]],"")</f>
        <v>0</v>
      </c>
      <c r="V10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2" s="36">
        <f>IF(detalle[[#This Row],[Aplica Calidad]]="SI",IF(detalle[[#This Row],[Cumple]]&lt;&gt;"",100%-IFERROR((detalle[[#This Row],[Acepta]]+detalle[[#This Row],[Se Mantiene]])/detalle[[#This Row],[Cantidad Muestra]],0),""),"")</f>
        <v>1</v>
      </c>
      <c r="X102" s="36">
        <f>IF(detalle[[#This Row],[Aplica Calidad]]="SI",VLOOKUP(detalle[[#This Row],[Sub_Proceso]],procesos[[#All],[Nombre_Subproceso]:[Peso_Calidad]],10,0),"")</f>
        <v>1</v>
      </c>
      <c r="Y102" s="36">
        <f>IF(detalle[[#This Row],[% Calidad Proceso]]&lt;&gt;"",detalle[[#This Row],[% Calidad Proceso]]*detalle[[#This Row],[% Peso para Calidad]],"")</f>
        <v>1</v>
      </c>
      <c r="AA102" s="34" t="str">
        <f>MID(detalle[[#This Row],[Identificador]],1,FIND("/",detalle[[#This Row],[Identificador]])-1)</f>
        <v>MANUEL ALEJANDRO SANTIZ CARVAJAL</v>
      </c>
      <c r="AB102" s="34" t="str">
        <f>MID(detalle[[#This Row],[Identificador]],LEN(detalle[[#This Row],[Persona]])+2,250)</f>
        <v xml:space="preserve">Personas Naturales /Auditoria Reclamaciones Personas Naturales </v>
      </c>
    </row>
    <row r="103" spans="1:28" ht="14.45" hidden="1">
      <c r="A103" s="34" t="s">
        <v>53</v>
      </c>
      <c r="B103" s="35">
        <v>45756</v>
      </c>
      <c r="C103" s="34">
        <f>VLOOKUP(detalle[[#This Row],[Identificador]],personas[#All],4,0)</f>
        <v>11</v>
      </c>
      <c r="D103" s="36">
        <f>VLOOKUP(detalle[[#This Row],[Identificador]],personas[#All],5,0)</f>
        <v>1</v>
      </c>
      <c r="E103" s="34">
        <v>7</v>
      </c>
      <c r="F103" s="34">
        <v>4</v>
      </c>
      <c r="G103" s="34" t="s">
        <v>77</v>
      </c>
      <c r="H103" s="37">
        <f>+SUM(detalle[[#This Row],[Cantidad]:[Cantidad Asumida]])/detalle[[#This Row],[Cantidad Objetivo]]</f>
        <v>1</v>
      </c>
      <c r="I103" s="37">
        <f>+detalle[[#This Row],[peso]]*detalle[[#This Row],[Desempeño]]</f>
        <v>1</v>
      </c>
      <c r="J103" s="34" t="s">
        <v>30</v>
      </c>
      <c r="K103" s="36">
        <f>+IF(detalle[[#This Row],[Oportunidad]]="Si", detalle[[#This Row],[peso]],0%)</f>
        <v>1</v>
      </c>
      <c r="L103" s="39" t="str">
        <f>VLOOKUP(detalle[[#This Row],[Sub_Proceso]],procesos[[#All],[Nombre_Subproceso]:[% Calidad]],8,0)</f>
        <v>NO</v>
      </c>
      <c r="M103" s="36">
        <f>VLOOKUP(detalle[[#This Row],[Sub_Proceso]],procesos[[#All],[Nombre_Subproceso]:[% Calidad]],9,0)</f>
        <v>0</v>
      </c>
      <c r="N103" s="34" t="str">
        <f>IF(detalle[[#This Row],[Aplica Calidad]]="SI",ROUNDUP(detalle[[#This Row],[Cantidad]]*detalle[[#This Row],[% Calidad]],0),"")</f>
        <v/>
      </c>
      <c r="Q103" s="34" t="str">
        <f>IF(detalle[[#This Row],[Aplica Calidad]]="SI",detalle[[#This Row],[Cantidad Muestra]]-detalle[[#This Row],[Cumple]],"")</f>
        <v/>
      </c>
      <c r="S103" s="34" t="str">
        <f>IF(detalle[[#This Row],[Aplica Calidad]]="SI",detalle[[#This Row],[No Cumple]]-detalle[[#This Row],[Acepta]],"")</f>
        <v/>
      </c>
      <c r="U103" s="34" t="str">
        <f>IF(detalle[[#This Row],[Aplica Calidad]]="SI",detalle[[#This Row],[No Acepta]]-detalle[[#This Row],[Se Mantiene]],"")</f>
        <v/>
      </c>
      <c r="V1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3" s="36" t="str">
        <f>IF(detalle[[#This Row],[Aplica Calidad]]="SI",IF(detalle[[#This Row],[Cumple]]&lt;&gt;"",100%-IFERROR((detalle[[#This Row],[Acepta]]+detalle[[#This Row],[Se Mantiene]])/detalle[[#This Row],[Cantidad Muestra]],0),""),"")</f>
        <v/>
      </c>
      <c r="X103" s="36" t="str">
        <f>IF(detalle[[#This Row],[Aplica Calidad]]="SI",VLOOKUP(detalle[[#This Row],[Sub_Proceso]],procesos[[#All],[Nombre_Subproceso]:[Peso_Calidad]],10,0),"")</f>
        <v/>
      </c>
      <c r="Y103" s="36" t="str">
        <f>IF(detalle[[#This Row],[% Calidad Proceso]]&lt;&gt;"",detalle[[#This Row],[% Calidad Proceso]]*detalle[[#This Row],[% Peso para Calidad]],"")</f>
        <v/>
      </c>
      <c r="AA103" s="34" t="str">
        <f>MID(detalle[[#This Row],[Identificador]],1,FIND("/",detalle[[#This Row],[Identificador]])-1)</f>
        <v>MANUEL ALEJANDRO SANTIZ CARVAJAL</v>
      </c>
      <c r="AB103" s="34" t="str">
        <f>MID(detalle[[#This Row],[Identificador]],LEN(detalle[[#This Row],[Persona]])+2,250)</f>
        <v xml:space="preserve">Personas Naturales /Auditoria Reclamaciones Personas Naturales Sin Calidad Interna </v>
      </c>
    </row>
    <row r="104" spans="1:28" ht="14.45" hidden="1">
      <c r="A104" s="34" t="s">
        <v>72</v>
      </c>
      <c r="B104" s="35">
        <v>45757</v>
      </c>
      <c r="C104" s="34">
        <f>VLOOKUP(detalle[[#This Row],[Identificador]],personas[#All],4,0)</f>
        <v>50</v>
      </c>
      <c r="D104" s="36">
        <f>VLOOKUP(detalle[[#This Row],[Identificador]],personas[#All],5,0)</f>
        <v>1</v>
      </c>
      <c r="E104" s="34">
        <v>45</v>
      </c>
      <c r="F104" s="34">
        <v>5</v>
      </c>
      <c r="G104" s="34" t="s">
        <v>78</v>
      </c>
      <c r="H104" s="37">
        <f>+SUM(detalle[[#This Row],[Cantidad]:[Cantidad Asumida]])/detalle[[#This Row],[Cantidad Objetivo]]</f>
        <v>1</v>
      </c>
      <c r="I104" s="37">
        <f>+detalle[[#This Row],[peso]]*detalle[[#This Row],[Desempeño]]</f>
        <v>1</v>
      </c>
      <c r="J104" s="34" t="s">
        <v>30</v>
      </c>
      <c r="K104" s="36">
        <f>+IF(detalle[[#This Row],[Oportunidad]]="Si", detalle[[#This Row],[peso]],0%)</f>
        <v>1</v>
      </c>
      <c r="L104" s="39" t="str">
        <f>VLOOKUP(detalle[[#This Row],[Sub_Proceso]],procesos[[#All],[Nombre_Subproceso]:[% Calidad]],8,0)</f>
        <v>NO</v>
      </c>
      <c r="M104" s="36">
        <f>VLOOKUP(detalle[[#This Row],[Sub_Proceso]],procesos[[#All],[Nombre_Subproceso]:[% Calidad]],9,0)</f>
        <v>0</v>
      </c>
      <c r="N104" s="34" t="str">
        <f>IF(detalle[[#This Row],[Aplica Calidad]]="SI",ROUNDUP(detalle[[#This Row],[Cantidad]]*detalle[[#This Row],[% Calidad]],0),"")</f>
        <v/>
      </c>
      <c r="Q104" s="34" t="str">
        <f>IF(detalle[[#This Row],[Aplica Calidad]]="SI",detalle[[#This Row],[Cantidad Muestra]]-detalle[[#This Row],[Cumple]],"")</f>
        <v/>
      </c>
      <c r="S104" s="34" t="str">
        <f>IF(detalle[[#This Row],[Aplica Calidad]]="SI",detalle[[#This Row],[No Cumple]]-detalle[[#This Row],[Acepta]],"")</f>
        <v/>
      </c>
      <c r="U104" s="34" t="str">
        <f>IF(detalle[[#This Row],[Aplica Calidad]]="SI",detalle[[#This Row],[No Acepta]]-detalle[[#This Row],[Se Mantiene]],"")</f>
        <v/>
      </c>
      <c r="V1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4" s="36" t="str">
        <f>IF(detalle[[#This Row],[Aplica Calidad]]="SI",IF(detalle[[#This Row],[Cumple]]&lt;&gt;"",100%-IFERROR((detalle[[#This Row],[Acepta]]+detalle[[#This Row],[Se Mantiene]])/detalle[[#This Row],[Cantidad Muestra]],0),""),"")</f>
        <v/>
      </c>
      <c r="X104" s="36" t="str">
        <f>IF(detalle[[#This Row],[Aplica Calidad]]="SI",VLOOKUP(detalle[[#This Row],[Sub_Proceso]],procesos[[#All],[Nombre_Subproceso]:[Peso_Calidad]],10,0),"")</f>
        <v/>
      </c>
      <c r="Y104" s="36" t="str">
        <f>IF(detalle[[#This Row],[% Calidad Proceso]]&lt;&gt;"",detalle[[#This Row],[% Calidad Proceso]]*detalle[[#This Row],[% Peso para Calidad]],"")</f>
        <v/>
      </c>
      <c r="AA104" s="34" t="str">
        <f>MID(detalle[[#This Row],[Identificador]],1,FIND("/",detalle[[#This Row],[Identificador]])-1)</f>
        <v>MANUEL ALEJANDRO SANTIZ CARVAJAL</v>
      </c>
      <c r="AB104" s="34" t="str">
        <f>MID(detalle[[#This Row],[Identificador]],LEN(detalle[[#This Row],[Persona]])+2,250)</f>
        <v>Personas Naturales /Revision Comunicaciones de Resultados (Calidad)</v>
      </c>
    </row>
    <row r="105" spans="1:28" ht="14.45" hidden="1">
      <c r="A105" s="34" t="s">
        <v>47</v>
      </c>
      <c r="B105" s="35">
        <v>45758</v>
      </c>
      <c r="C105" s="34">
        <f>VLOOKUP(detalle[[#This Row],[Identificador]],personas[#All],4,0)</f>
        <v>11</v>
      </c>
      <c r="D105" s="36">
        <f>VLOOKUP(detalle[[#This Row],[Identificador]],personas[#All],5,0)</f>
        <v>1</v>
      </c>
      <c r="E105" s="34">
        <v>0</v>
      </c>
      <c r="F105" s="34">
        <v>0</v>
      </c>
      <c r="G105" s="34" t="s">
        <v>79</v>
      </c>
      <c r="H105" s="37">
        <f>+SUM(detalle[[#This Row],[Cantidad]:[Cantidad Asumida]])/detalle[[#This Row],[Cantidad Objetivo]]</f>
        <v>0</v>
      </c>
      <c r="I105" s="37">
        <f>+detalle[[#This Row],[peso]]*detalle[[#This Row],[Desempeño]]</f>
        <v>0</v>
      </c>
      <c r="J105" s="34" t="s">
        <v>46</v>
      </c>
      <c r="K105" s="36">
        <f>+IF(detalle[[#This Row],[Oportunidad]]="Si", detalle[[#This Row],[peso]],0%)</f>
        <v>0</v>
      </c>
      <c r="L105" s="39" t="str">
        <f>VLOOKUP(detalle[[#This Row],[Sub_Proceso]],procesos[[#All],[Nombre_Subproceso]:[% Calidad]],8,0)</f>
        <v>SI</v>
      </c>
      <c r="M105" s="36">
        <f>VLOOKUP(detalle[[#This Row],[Sub_Proceso]],procesos[[#All],[Nombre_Subproceso]:[% Calidad]],9,0)</f>
        <v>0.3</v>
      </c>
      <c r="N105" s="34">
        <f>IF(detalle[[#This Row],[Aplica Calidad]]="SI",ROUNDUP(detalle[[#This Row],[Cantidad]]*detalle[[#This Row],[% Calidad]],0),"")</f>
        <v>0</v>
      </c>
      <c r="Q105" s="34">
        <f>IF(detalle[[#This Row],[Aplica Calidad]]="SI",detalle[[#This Row],[Cantidad Muestra]]-detalle[[#This Row],[Cumple]],"")</f>
        <v>0</v>
      </c>
      <c r="S105" s="34">
        <f>IF(detalle[[#This Row],[Aplica Calidad]]="SI",detalle[[#This Row],[No Cumple]]-detalle[[#This Row],[Acepta]],"")</f>
        <v>0</v>
      </c>
      <c r="U105" s="34">
        <f>IF(detalle[[#This Row],[Aplica Calidad]]="SI",detalle[[#This Row],[No Acepta]]-detalle[[#This Row],[Se Mantiene]],"")</f>
        <v>0</v>
      </c>
      <c r="V10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5" s="36" t="str">
        <f>IF(detalle[[#This Row],[Aplica Calidad]]="SI",IF(detalle[[#This Row],[Cumple]]&lt;&gt;"",100%-IFERROR((detalle[[#This Row],[Acepta]]+detalle[[#This Row],[Se Mantiene]])/detalle[[#This Row],[Cantidad Muestra]],0),""),"")</f>
        <v/>
      </c>
      <c r="X105" s="36">
        <f>IF(detalle[[#This Row],[Aplica Calidad]]="SI",VLOOKUP(detalle[[#This Row],[Sub_Proceso]],procesos[[#All],[Nombre_Subproceso]:[Peso_Calidad]],10,0),"")</f>
        <v>1</v>
      </c>
      <c r="Y105" s="36" t="str">
        <f>IF(detalle[[#This Row],[% Calidad Proceso]]&lt;&gt;"",detalle[[#This Row],[% Calidad Proceso]]*detalle[[#This Row],[% Peso para Calidad]],"")</f>
        <v/>
      </c>
      <c r="AA105" s="34" t="str">
        <f>MID(detalle[[#This Row],[Identificador]],1,FIND("/",detalle[[#This Row],[Identificador]])-1)</f>
        <v>MANUEL ALEJANDRO SANTIZ CARVAJAL</v>
      </c>
      <c r="AB105" s="34" t="str">
        <f>MID(detalle[[#This Row],[Identificador]],LEN(detalle[[#This Row],[Persona]])+2,250)</f>
        <v xml:space="preserve">Personas Naturales /Auditoria Reclamaciones Personas Naturales </v>
      </c>
    </row>
    <row r="106" spans="1:28" ht="14.45" hidden="1">
      <c r="A106" s="34" t="s">
        <v>40</v>
      </c>
      <c r="B106" s="35">
        <v>45761</v>
      </c>
      <c r="C106" s="34">
        <f>VLOOKUP(detalle[[#This Row],[Identificador]],personas[#All],4,0)</f>
        <v>50</v>
      </c>
      <c r="D106" s="36">
        <f>VLOOKUP(detalle[[#This Row],[Identificador]],personas[#All],5,0)</f>
        <v>1</v>
      </c>
      <c r="E106" s="34">
        <v>56</v>
      </c>
      <c r="F106" s="34">
        <v>0</v>
      </c>
      <c r="G106" s="34" t="s">
        <v>80</v>
      </c>
      <c r="H106" s="37">
        <v>1</v>
      </c>
      <c r="I106" s="37">
        <f>+detalle[[#This Row],[peso]]*detalle[[#This Row],[Desempeño]]</f>
        <v>1</v>
      </c>
      <c r="J106" s="34" t="s">
        <v>30</v>
      </c>
      <c r="K106" s="36">
        <f>+IF(detalle[[#This Row],[Oportunidad]]="Si", detalle[[#This Row],[peso]],0%)</f>
        <v>1</v>
      </c>
      <c r="L106" s="39" t="str">
        <f>VLOOKUP(detalle[[#This Row],[Sub_Proceso]],procesos[[#All],[Nombre_Subproceso]:[% Calidad]],8,0)</f>
        <v>NO</v>
      </c>
      <c r="M106" s="36">
        <f>VLOOKUP(detalle[[#This Row],[Sub_Proceso]],procesos[[#All],[Nombre_Subproceso]:[% Calidad]],9,0)</f>
        <v>0</v>
      </c>
      <c r="N106" s="34" t="str">
        <f>IF(detalle[[#This Row],[Aplica Calidad]]="SI",ROUNDUP(detalle[[#This Row],[Cantidad]]*detalle[[#This Row],[% Calidad]],0),"")</f>
        <v/>
      </c>
      <c r="Q106" s="34" t="str">
        <f>IF(detalle[[#This Row],[Aplica Calidad]]="SI",detalle[[#This Row],[Cantidad Muestra]]-detalle[[#This Row],[Cumple]],"")</f>
        <v/>
      </c>
      <c r="S106" s="34" t="str">
        <f>IF(detalle[[#This Row],[Aplica Calidad]]="SI",detalle[[#This Row],[No Cumple]]-detalle[[#This Row],[Acepta]],"")</f>
        <v/>
      </c>
      <c r="U106" s="34" t="str">
        <f>IF(detalle[[#This Row],[Aplica Calidad]]="SI",detalle[[#This Row],[No Acepta]]-detalle[[#This Row],[Se Mantiene]],"")</f>
        <v/>
      </c>
      <c r="V1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6" s="36" t="str">
        <f>IF(detalle[[#This Row],[Aplica Calidad]]="SI",IF(detalle[[#This Row],[Cumple]]&lt;&gt;"",100%-IFERROR((detalle[[#This Row],[Acepta]]+detalle[[#This Row],[Se Mantiene]])/detalle[[#This Row],[Cantidad Muestra]],0),""),"")</f>
        <v/>
      </c>
      <c r="X106" s="36" t="str">
        <f>IF(detalle[[#This Row],[Aplica Calidad]]="SI",VLOOKUP(detalle[[#This Row],[Sub_Proceso]],procesos[[#All],[Nombre_Subproceso]:[Peso_Calidad]],10,0),"")</f>
        <v/>
      </c>
      <c r="Y106" s="36" t="str">
        <f>IF(detalle[[#This Row],[% Calidad Proceso]]&lt;&gt;"",detalle[[#This Row],[% Calidad Proceso]]*detalle[[#This Row],[% Peso para Calidad]],"")</f>
        <v/>
      </c>
      <c r="AA106" s="34" t="str">
        <f>MID(detalle[[#This Row],[Identificador]],1,FIND("/",detalle[[#This Row],[Identificador]])-1)</f>
        <v>MANUEL ALEJANDRO SANTIZ CARVAJAL</v>
      </c>
      <c r="AB106" s="34" t="str">
        <f>MID(detalle[[#This Row],[Identificador]],LEN(detalle[[#This Row],[Persona]])+2,250)</f>
        <v>Personas Naturales /Legibilidad_Verificar errores de captura_ Capturar dirección correos electronicos</v>
      </c>
    </row>
    <row r="107" spans="1:28" ht="14.45" hidden="1">
      <c r="A107" s="34" t="s">
        <v>53</v>
      </c>
      <c r="B107" s="35">
        <v>45762</v>
      </c>
      <c r="C107" s="34">
        <f>VLOOKUP(detalle[[#This Row],[Identificador]],personas[#All],4,0)</f>
        <v>11</v>
      </c>
      <c r="D107" s="36">
        <f>VLOOKUP(detalle[[#This Row],[Identificador]],personas[#All],5,0)</f>
        <v>1</v>
      </c>
      <c r="E107" s="34">
        <v>11</v>
      </c>
      <c r="F107" s="34">
        <v>0</v>
      </c>
      <c r="H107" s="37">
        <f>+SUM(detalle[[#This Row],[Cantidad]:[Cantidad Asumida]])/detalle[[#This Row],[Cantidad Objetivo]]</f>
        <v>1</v>
      </c>
      <c r="I107" s="37">
        <f>+detalle[[#This Row],[peso]]*detalle[[#This Row],[Desempeño]]</f>
        <v>1</v>
      </c>
      <c r="J107" s="34" t="s">
        <v>30</v>
      </c>
      <c r="K107" s="36">
        <f>+IF(detalle[[#This Row],[Oportunidad]]="Si", detalle[[#This Row],[peso]],0%)</f>
        <v>1</v>
      </c>
      <c r="L107" s="39" t="str">
        <f>VLOOKUP(detalle[[#This Row],[Sub_Proceso]],procesos[[#All],[Nombre_Subproceso]:[% Calidad]],8,0)</f>
        <v>NO</v>
      </c>
      <c r="M107" s="36">
        <f>VLOOKUP(detalle[[#This Row],[Sub_Proceso]],procesos[[#All],[Nombre_Subproceso]:[% Calidad]],9,0)</f>
        <v>0</v>
      </c>
      <c r="N107" s="34" t="str">
        <f>IF(detalle[[#This Row],[Aplica Calidad]]="SI",ROUNDUP(detalle[[#This Row],[Cantidad]]*detalle[[#This Row],[% Calidad]],0),"")</f>
        <v/>
      </c>
      <c r="Q107" s="34" t="str">
        <f>IF(detalle[[#This Row],[Aplica Calidad]]="SI",detalle[[#This Row],[Cantidad Muestra]]-detalle[[#This Row],[Cumple]],"")</f>
        <v/>
      </c>
      <c r="S107" s="34" t="str">
        <f>IF(detalle[[#This Row],[Aplica Calidad]]="SI",detalle[[#This Row],[No Cumple]]-detalle[[#This Row],[Acepta]],"")</f>
        <v/>
      </c>
      <c r="U107" s="34" t="str">
        <f>IF(detalle[[#This Row],[Aplica Calidad]]="SI",detalle[[#This Row],[No Acepta]]-detalle[[#This Row],[Se Mantiene]],"")</f>
        <v/>
      </c>
      <c r="V1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7" s="36" t="str">
        <f>IF(detalle[[#This Row],[Aplica Calidad]]="SI",IF(detalle[[#This Row],[Cumple]]&lt;&gt;"",100%-IFERROR((detalle[[#This Row],[Acepta]]+detalle[[#This Row],[Se Mantiene]])/detalle[[#This Row],[Cantidad Muestra]],0),""),"")</f>
        <v/>
      </c>
      <c r="X107" s="36" t="str">
        <f>IF(detalle[[#This Row],[Aplica Calidad]]="SI",VLOOKUP(detalle[[#This Row],[Sub_Proceso]],procesos[[#All],[Nombre_Subproceso]:[Peso_Calidad]],10,0),"")</f>
        <v/>
      </c>
      <c r="Y107" s="36" t="str">
        <f>IF(detalle[[#This Row],[% Calidad Proceso]]&lt;&gt;"",detalle[[#This Row],[% Calidad Proceso]]*detalle[[#This Row],[% Peso para Calidad]],"")</f>
        <v/>
      </c>
      <c r="AA107" s="34" t="str">
        <f>MID(detalle[[#This Row],[Identificador]],1,FIND("/",detalle[[#This Row],[Identificador]])-1)</f>
        <v>MANUEL ALEJANDRO SANTIZ CARVAJAL</v>
      </c>
      <c r="AB107" s="34" t="str">
        <f>MID(detalle[[#This Row],[Identificador]],LEN(detalle[[#This Row],[Persona]])+2,250)</f>
        <v xml:space="preserve">Personas Naturales /Auditoria Reclamaciones Personas Naturales Sin Calidad Interna </v>
      </c>
    </row>
    <row r="108" spans="1:28" ht="14.45" hidden="1">
      <c r="A108" s="34" t="s">
        <v>53</v>
      </c>
      <c r="B108" s="35">
        <v>45763</v>
      </c>
      <c r="C108" s="34">
        <f>VLOOKUP(detalle[[#This Row],[Identificador]],personas[#All],4,0)</f>
        <v>11</v>
      </c>
      <c r="D108" s="36">
        <f>VLOOKUP(detalle[[#This Row],[Identificador]],personas[#All],5,0)</f>
        <v>1</v>
      </c>
      <c r="E108" s="34">
        <v>5</v>
      </c>
      <c r="F108" s="34">
        <v>6</v>
      </c>
      <c r="G108" s="34" t="s">
        <v>81</v>
      </c>
      <c r="H108" s="37">
        <f>+SUM(detalle[[#This Row],[Cantidad]:[Cantidad Asumida]])/detalle[[#This Row],[Cantidad Objetivo]]</f>
        <v>1</v>
      </c>
      <c r="I108" s="37">
        <f>+detalle[[#This Row],[peso]]*detalle[[#This Row],[Desempeño]]</f>
        <v>1</v>
      </c>
      <c r="J108" s="34" t="s">
        <v>30</v>
      </c>
      <c r="K108" s="36">
        <f>+IF(detalle[[#This Row],[Oportunidad]]="Si", detalle[[#This Row],[peso]],0%)</f>
        <v>1</v>
      </c>
      <c r="L108" s="39" t="str">
        <f>VLOOKUP(detalle[[#This Row],[Sub_Proceso]],procesos[[#All],[Nombre_Subproceso]:[% Calidad]],8,0)</f>
        <v>NO</v>
      </c>
      <c r="M108" s="36">
        <f>VLOOKUP(detalle[[#This Row],[Sub_Proceso]],procesos[[#All],[Nombre_Subproceso]:[% Calidad]],9,0)</f>
        <v>0</v>
      </c>
      <c r="N108" s="34" t="str">
        <f>IF(detalle[[#This Row],[Aplica Calidad]]="SI",ROUNDUP(detalle[[#This Row],[Cantidad]]*detalle[[#This Row],[% Calidad]],0),"")</f>
        <v/>
      </c>
      <c r="Q108" s="34" t="str">
        <f>IF(detalle[[#This Row],[Aplica Calidad]]="SI",detalle[[#This Row],[Cantidad Muestra]]-detalle[[#This Row],[Cumple]],"")</f>
        <v/>
      </c>
      <c r="S108" s="34" t="str">
        <f>IF(detalle[[#This Row],[Aplica Calidad]]="SI",detalle[[#This Row],[No Cumple]]-detalle[[#This Row],[Acepta]],"")</f>
        <v/>
      </c>
      <c r="U108" s="34" t="str">
        <f>IF(detalle[[#This Row],[Aplica Calidad]]="SI",detalle[[#This Row],[No Acepta]]-detalle[[#This Row],[Se Mantiene]],"")</f>
        <v/>
      </c>
      <c r="V1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08" s="36" t="str">
        <f>IF(detalle[[#This Row],[Aplica Calidad]]="SI",IF(detalle[[#This Row],[Cumple]]&lt;&gt;"",100%-IFERROR((detalle[[#This Row],[Acepta]]+detalle[[#This Row],[Se Mantiene]])/detalle[[#This Row],[Cantidad Muestra]],0),""),"")</f>
        <v/>
      </c>
      <c r="X108" s="36" t="str">
        <f>IF(detalle[[#This Row],[Aplica Calidad]]="SI",VLOOKUP(detalle[[#This Row],[Sub_Proceso]],procesos[[#All],[Nombre_Subproceso]:[Peso_Calidad]],10,0),"")</f>
        <v/>
      </c>
      <c r="Y108" s="36" t="str">
        <f>IF(detalle[[#This Row],[% Calidad Proceso]]&lt;&gt;"",detalle[[#This Row],[% Calidad Proceso]]*detalle[[#This Row],[% Peso para Calidad]],"")</f>
        <v/>
      </c>
      <c r="AA108" s="34" t="str">
        <f>MID(detalle[[#This Row],[Identificador]],1,FIND("/",detalle[[#This Row],[Identificador]])-1)</f>
        <v>MANUEL ALEJANDRO SANTIZ CARVAJAL</v>
      </c>
      <c r="AB108" s="34" t="str">
        <f>MID(detalle[[#This Row],[Identificador]],LEN(detalle[[#This Row],[Persona]])+2,250)</f>
        <v xml:space="preserve">Personas Naturales /Auditoria Reclamaciones Personas Naturales Sin Calidad Interna </v>
      </c>
    </row>
    <row r="109" spans="1:28" ht="14.45" hidden="1">
      <c r="A109" s="34" t="s">
        <v>44</v>
      </c>
      <c r="B109" s="35">
        <v>45748</v>
      </c>
      <c r="C109" s="34">
        <f>VLOOKUP(detalle[[#This Row],[Identificador]],personas[#All],4,0)</f>
        <v>11</v>
      </c>
      <c r="D109" s="36">
        <f>VLOOKUP(detalle[[#This Row],[Identificador]],personas[#All],5,0)</f>
        <v>1</v>
      </c>
      <c r="E109" s="34">
        <v>11</v>
      </c>
      <c r="F109" s="34">
        <v>0</v>
      </c>
      <c r="H109" s="37">
        <f>+SUM(detalle[[#This Row],[Cantidad]:[Cantidad Asumida]])/detalle[[#This Row],[Cantidad Objetivo]]</f>
        <v>1</v>
      </c>
      <c r="I109" s="37">
        <f>+detalle[[#This Row],[peso]]*detalle[[#This Row],[Desempeño]]</f>
        <v>1</v>
      </c>
      <c r="J109" s="34" t="s">
        <v>30</v>
      </c>
      <c r="K109" s="36">
        <f>+IF(detalle[[#This Row],[Oportunidad]]="Si", detalle[[#This Row],[peso]],0%)</f>
        <v>1</v>
      </c>
      <c r="L109" s="39" t="str">
        <f>VLOOKUP(detalle[[#This Row],[Sub_Proceso]],procesos[[#All],[Nombre_Subproceso]:[% Calidad]],8,0)</f>
        <v>SI</v>
      </c>
      <c r="M109" s="36">
        <f>VLOOKUP(detalle[[#This Row],[Sub_Proceso]],procesos[[#All],[Nombre_Subproceso]:[% Calidad]],9,0)</f>
        <v>0.3</v>
      </c>
      <c r="N109" s="34">
        <f>IF(detalle[[#This Row],[Aplica Calidad]]="SI",ROUNDUP(detalle[[#This Row],[Cantidad]]*detalle[[#This Row],[% Calidad]],0),"")</f>
        <v>4</v>
      </c>
      <c r="O109" s="34" t="s">
        <v>76</v>
      </c>
      <c r="P109" s="34">
        <v>4</v>
      </c>
      <c r="Q109" s="34">
        <f>IF(detalle[[#This Row],[Aplica Calidad]]="SI",detalle[[#This Row],[Cantidad Muestra]]-detalle[[#This Row],[Cumple]],"")</f>
        <v>0</v>
      </c>
      <c r="R109" s="34">
        <v>0</v>
      </c>
      <c r="S109" s="34">
        <f>IF(detalle[[#This Row],[Aplica Calidad]]="SI",detalle[[#This Row],[No Cumple]]-detalle[[#This Row],[Acepta]],"")</f>
        <v>0</v>
      </c>
      <c r="U109" s="34">
        <f>IF(detalle[[#This Row],[Aplica Calidad]]="SI",detalle[[#This Row],[No Acepta]]-detalle[[#This Row],[Se Mantiene]],"")</f>
        <v>0</v>
      </c>
      <c r="V10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09" s="36">
        <f>IF(detalle[[#This Row],[Aplica Calidad]]="SI",IF(detalle[[#This Row],[Cumple]]&lt;&gt;"",100%-IFERROR((detalle[[#This Row],[Acepta]]+detalle[[#This Row],[Se Mantiene]])/detalle[[#This Row],[Cantidad Muestra]],0),""),"")</f>
        <v>1</v>
      </c>
      <c r="X109" s="36">
        <f>IF(detalle[[#This Row],[Aplica Calidad]]="SI",VLOOKUP(detalle[[#This Row],[Sub_Proceso]],procesos[[#All],[Nombre_Subproceso]:[Peso_Calidad]],10,0),"")</f>
        <v>1</v>
      </c>
      <c r="Y109" s="36">
        <f>IF(detalle[[#This Row],[% Calidad Proceso]]&lt;&gt;"",detalle[[#This Row],[% Calidad Proceso]]*detalle[[#This Row],[% Peso para Calidad]],"")</f>
        <v>1</v>
      </c>
      <c r="AA109" s="34" t="str">
        <f>MID(detalle[[#This Row],[Identificador]],1,FIND("/",detalle[[#This Row],[Identificador]])-1)</f>
        <v>DIEGO DAVID RESTREPO BARRIOS</v>
      </c>
      <c r="AB109" s="34" t="str">
        <f>MID(detalle[[#This Row],[Identificador]],LEN(detalle[[#This Row],[Persona]])+2,250)</f>
        <v xml:space="preserve">Personas Naturales /Auditoria Reclamaciones Personas Naturales </v>
      </c>
    </row>
    <row r="110" spans="1:28" ht="14.45" hidden="1">
      <c r="A110" s="34" t="s">
        <v>44</v>
      </c>
      <c r="B110" s="35">
        <v>45749</v>
      </c>
      <c r="C110" s="34">
        <f>VLOOKUP(detalle[[#This Row],[Identificador]],personas[#All],4,0)</f>
        <v>11</v>
      </c>
      <c r="D110" s="36">
        <f>VLOOKUP(detalle[[#This Row],[Identificador]],personas[#All],5,0)</f>
        <v>1</v>
      </c>
      <c r="E110" s="34">
        <v>11</v>
      </c>
      <c r="F110" s="34">
        <v>0</v>
      </c>
      <c r="H110" s="37">
        <f>+SUM(detalle[[#This Row],[Cantidad]:[Cantidad Asumida]])/detalle[[#This Row],[Cantidad Objetivo]]</f>
        <v>1</v>
      </c>
      <c r="I110" s="37">
        <f>+detalle[[#This Row],[peso]]*detalle[[#This Row],[Desempeño]]</f>
        <v>1</v>
      </c>
      <c r="J110" s="34" t="s">
        <v>30</v>
      </c>
      <c r="K110" s="36">
        <f>+IF(detalle[[#This Row],[Oportunidad]]="Si", detalle[[#This Row],[peso]],0%)</f>
        <v>1</v>
      </c>
      <c r="L110" s="39" t="str">
        <f>VLOOKUP(detalle[[#This Row],[Sub_Proceso]],procesos[[#All],[Nombre_Subproceso]:[% Calidad]],8,0)</f>
        <v>SI</v>
      </c>
      <c r="M110" s="36">
        <f>VLOOKUP(detalle[[#This Row],[Sub_Proceso]],procesos[[#All],[Nombre_Subproceso]:[% Calidad]],9,0)</f>
        <v>0.3</v>
      </c>
      <c r="N110" s="34">
        <f>IF(detalle[[#This Row],[Aplica Calidad]]="SI",ROUNDUP(detalle[[#This Row],[Cantidad]]*detalle[[#This Row],[% Calidad]],0),"")</f>
        <v>4</v>
      </c>
      <c r="O110" s="34" t="s">
        <v>76</v>
      </c>
      <c r="P110" s="34">
        <v>4</v>
      </c>
      <c r="Q110" s="34">
        <f>IF(detalle[[#This Row],[Aplica Calidad]]="SI",detalle[[#This Row],[Cantidad Muestra]]-detalle[[#This Row],[Cumple]],"")</f>
        <v>0</v>
      </c>
      <c r="R110" s="34">
        <v>0</v>
      </c>
      <c r="S110" s="34">
        <f>IF(detalle[[#This Row],[Aplica Calidad]]="SI",detalle[[#This Row],[No Cumple]]-detalle[[#This Row],[Acepta]],"")</f>
        <v>0</v>
      </c>
      <c r="U110" s="34">
        <f>IF(detalle[[#This Row],[Aplica Calidad]]="SI",detalle[[#This Row],[No Acepta]]-detalle[[#This Row],[Se Mantiene]],"")</f>
        <v>0</v>
      </c>
      <c r="V11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0" s="36">
        <f>IF(detalle[[#This Row],[Aplica Calidad]]="SI",IF(detalle[[#This Row],[Cumple]]&lt;&gt;"",100%-IFERROR((detalle[[#This Row],[Acepta]]+detalle[[#This Row],[Se Mantiene]])/detalle[[#This Row],[Cantidad Muestra]],0),""),"")</f>
        <v>1</v>
      </c>
      <c r="X110" s="36">
        <f>IF(detalle[[#This Row],[Aplica Calidad]]="SI",VLOOKUP(detalle[[#This Row],[Sub_Proceso]],procesos[[#All],[Nombre_Subproceso]:[Peso_Calidad]],10,0),"")</f>
        <v>1</v>
      </c>
      <c r="Y110" s="36">
        <f>IF(detalle[[#This Row],[% Calidad Proceso]]&lt;&gt;"",detalle[[#This Row],[% Calidad Proceso]]*detalle[[#This Row],[% Peso para Calidad]],"")</f>
        <v>1</v>
      </c>
      <c r="AA110" s="34" t="str">
        <f>MID(detalle[[#This Row],[Identificador]],1,FIND("/",detalle[[#This Row],[Identificador]])-1)</f>
        <v>DIEGO DAVID RESTREPO BARRIOS</v>
      </c>
      <c r="AB110" s="34" t="str">
        <f>MID(detalle[[#This Row],[Identificador]],LEN(detalle[[#This Row],[Persona]])+2,250)</f>
        <v xml:space="preserve">Personas Naturales /Auditoria Reclamaciones Personas Naturales </v>
      </c>
    </row>
    <row r="111" spans="1:28" ht="14.45" hidden="1">
      <c r="A111" s="34" t="s">
        <v>44</v>
      </c>
      <c r="B111" s="35">
        <v>45750</v>
      </c>
      <c r="C111" s="34">
        <f>VLOOKUP(detalle[[#This Row],[Identificador]],personas[#All],4,0)</f>
        <v>11</v>
      </c>
      <c r="D111" s="36">
        <f>VLOOKUP(detalle[[#This Row],[Identificador]],personas[#All],5,0)</f>
        <v>1</v>
      </c>
      <c r="E111" s="34">
        <v>11</v>
      </c>
      <c r="F111" s="34">
        <v>0</v>
      </c>
      <c r="H111" s="37">
        <f>+SUM(detalle[[#This Row],[Cantidad]:[Cantidad Asumida]])/detalle[[#This Row],[Cantidad Objetivo]]</f>
        <v>1</v>
      </c>
      <c r="I111" s="37">
        <f>+detalle[[#This Row],[peso]]*detalle[[#This Row],[Desempeño]]</f>
        <v>1</v>
      </c>
      <c r="J111" s="34" t="s">
        <v>30</v>
      </c>
      <c r="K111" s="36">
        <f>+IF(detalle[[#This Row],[Oportunidad]]="Si", detalle[[#This Row],[peso]],0%)</f>
        <v>1</v>
      </c>
      <c r="L111" s="39" t="str">
        <f>VLOOKUP(detalle[[#This Row],[Sub_Proceso]],procesos[[#All],[Nombre_Subproceso]:[% Calidad]],8,0)</f>
        <v>SI</v>
      </c>
      <c r="M111" s="36">
        <f>VLOOKUP(detalle[[#This Row],[Sub_Proceso]],procesos[[#All],[Nombre_Subproceso]:[% Calidad]],9,0)</f>
        <v>0.3</v>
      </c>
      <c r="N111" s="34">
        <f>IF(detalle[[#This Row],[Aplica Calidad]]="SI",ROUNDUP(detalle[[#This Row],[Cantidad]]*detalle[[#This Row],[% Calidad]],0),"")</f>
        <v>4</v>
      </c>
      <c r="O111" s="34" t="s">
        <v>76</v>
      </c>
      <c r="P111" s="34">
        <v>4</v>
      </c>
      <c r="Q111" s="34">
        <f>IF(detalle[[#This Row],[Aplica Calidad]]="SI",detalle[[#This Row],[Cantidad Muestra]]-detalle[[#This Row],[Cumple]],"")</f>
        <v>0</v>
      </c>
      <c r="R111" s="34">
        <v>0</v>
      </c>
      <c r="S111" s="34">
        <f>IF(detalle[[#This Row],[Aplica Calidad]]="SI",detalle[[#This Row],[No Cumple]]-detalle[[#This Row],[Acepta]],"")</f>
        <v>0</v>
      </c>
      <c r="U111" s="34">
        <f>IF(detalle[[#This Row],[Aplica Calidad]]="SI",detalle[[#This Row],[No Acepta]]-detalle[[#This Row],[Se Mantiene]],"")</f>
        <v>0</v>
      </c>
      <c r="V11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1" s="36">
        <f>IF(detalle[[#This Row],[Aplica Calidad]]="SI",IF(detalle[[#This Row],[Cumple]]&lt;&gt;"",100%-IFERROR((detalle[[#This Row],[Acepta]]+detalle[[#This Row],[Se Mantiene]])/detalle[[#This Row],[Cantidad Muestra]],0),""),"")</f>
        <v>1</v>
      </c>
      <c r="X111" s="36">
        <f>IF(detalle[[#This Row],[Aplica Calidad]]="SI",VLOOKUP(detalle[[#This Row],[Sub_Proceso]],procesos[[#All],[Nombre_Subproceso]:[Peso_Calidad]],10,0),"")</f>
        <v>1</v>
      </c>
      <c r="Y111" s="36">
        <f>IF(detalle[[#This Row],[% Calidad Proceso]]&lt;&gt;"",detalle[[#This Row],[% Calidad Proceso]]*detalle[[#This Row],[% Peso para Calidad]],"")</f>
        <v>1</v>
      </c>
      <c r="AA111" s="34" t="str">
        <f>MID(detalle[[#This Row],[Identificador]],1,FIND("/",detalle[[#This Row],[Identificador]])-1)</f>
        <v>DIEGO DAVID RESTREPO BARRIOS</v>
      </c>
      <c r="AB111" s="34" t="str">
        <f>MID(detalle[[#This Row],[Identificador]],LEN(detalle[[#This Row],[Persona]])+2,250)</f>
        <v xml:space="preserve">Personas Naturales /Auditoria Reclamaciones Personas Naturales </v>
      </c>
    </row>
    <row r="112" spans="1:28" ht="14.45" hidden="1">
      <c r="A112" s="34" t="s">
        <v>44</v>
      </c>
      <c r="B112" s="35">
        <v>45751</v>
      </c>
      <c r="C112" s="34">
        <f>VLOOKUP(detalle[[#This Row],[Identificador]],personas[#All],4,0)</f>
        <v>11</v>
      </c>
      <c r="D112" s="36">
        <f>VLOOKUP(detalle[[#This Row],[Identificador]],personas[#All],5,0)</f>
        <v>1</v>
      </c>
      <c r="E112" s="34">
        <v>11</v>
      </c>
      <c r="F112" s="34">
        <v>0</v>
      </c>
      <c r="H112" s="37">
        <f>+SUM(detalle[[#This Row],[Cantidad]:[Cantidad Asumida]])/detalle[[#This Row],[Cantidad Objetivo]]</f>
        <v>1</v>
      </c>
      <c r="I112" s="37">
        <f>+detalle[[#This Row],[peso]]*detalle[[#This Row],[Desempeño]]</f>
        <v>1</v>
      </c>
      <c r="J112" s="34" t="s">
        <v>30</v>
      </c>
      <c r="K112" s="36">
        <f>+IF(detalle[[#This Row],[Oportunidad]]="Si", detalle[[#This Row],[peso]],0%)</f>
        <v>1</v>
      </c>
      <c r="L112" s="39" t="str">
        <f>VLOOKUP(detalle[[#This Row],[Sub_Proceso]],procesos[[#All],[Nombre_Subproceso]:[% Calidad]],8,0)</f>
        <v>SI</v>
      </c>
      <c r="M112" s="36">
        <f>VLOOKUP(detalle[[#This Row],[Sub_Proceso]],procesos[[#All],[Nombre_Subproceso]:[% Calidad]],9,0)</f>
        <v>0.3</v>
      </c>
      <c r="N112" s="34">
        <f>IF(detalle[[#This Row],[Aplica Calidad]]="SI",ROUNDUP(detalle[[#This Row],[Cantidad]]*detalle[[#This Row],[% Calidad]],0),"")</f>
        <v>4</v>
      </c>
      <c r="O112" s="34" t="s">
        <v>76</v>
      </c>
      <c r="P112" s="34">
        <v>4</v>
      </c>
      <c r="Q112" s="34">
        <f>IF(detalle[[#This Row],[Aplica Calidad]]="SI",detalle[[#This Row],[Cantidad Muestra]]-detalle[[#This Row],[Cumple]],"")</f>
        <v>0</v>
      </c>
      <c r="R112" s="34">
        <v>0</v>
      </c>
      <c r="S112" s="34">
        <f>IF(detalle[[#This Row],[Aplica Calidad]]="SI",detalle[[#This Row],[No Cumple]]-detalle[[#This Row],[Acepta]],"")</f>
        <v>0</v>
      </c>
      <c r="U112" s="34">
        <f>IF(detalle[[#This Row],[Aplica Calidad]]="SI",detalle[[#This Row],[No Acepta]]-detalle[[#This Row],[Se Mantiene]],"")</f>
        <v>0</v>
      </c>
      <c r="V11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2" s="36">
        <f>IF(detalle[[#This Row],[Aplica Calidad]]="SI",IF(detalle[[#This Row],[Cumple]]&lt;&gt;"",100%-IFERROR((detalle[[#This Row],[Acepta]]+detalle[[#This Row],[Se Mantiene]])/detalle[[#This Row],[Cantidad Muestra]],0),""),"")</f>
        <v>1</v>
      </c>
      <c r="X112" s="36">
        <f>IF(detalle[[#This Row],[Aplica Calidad]]="SI",VLOOKUP(detalle[[#This Row],[Sub_Proceso]],procesos[[#All],[Nombre_Subproceso]:[Peso_Calidad]],10,0),"")</f>
        <v>1</v>
      </c>
      <c r="Y112" s="36">
        <f>IF(detalle[[#This Row],[% Calidad Proceso]]&lt;&gt;"",detalle[[#This Row],[% Calidad Proceso]]*detalle[[#This Row],[% Peso para Calidad]],"")</f>
        <v>1</v>
      </c>
      <c r="AA112" s="34" t="str">
        <f>MID(detalle[[#This Row],[Identificador]],1,FIND("/",detalle[[#This Row],[Identificador]])-1)</f>
        <v>DIEGO DAVID RESTREPO BARRIOS</v>
      </c>
      <c r="AB112" s="34" t="str">
        <f>MID(detalle[[#This Row],[Identificador]],LEN(detalle[[#This Row],[Persona]])+2,250)</f>
        <v xml:space="preserve">Personas Naturales /Auditoria Reclamaciones Personas Naturales </v>
      </c>
    </row>
    <row r="113" spans="1:28" ht="14.45" hidden="1">
      <c r="A113" s="34" t="s">
        <v>44</v>
      </c>
      <c r="B113" s="35">
        <v>45754</v>
      </c>
      <c r="C113" s="34">
        <f>VLOOKUP(detalle[[#This Row],[Identificador]],personas[#All],4,0)</f>
        <v>11</v>
      </c>
      <c r="D113" s="36">
        <f>VLOOKUP(detalle[[#This Row],[Identificador]],personas[#All],5,0)</f>
        <v>1</v>
      </c>
      <c r="E113" s="34">
        <v>11</v>
      </c>
      <c r="F113" s="34">
        <v>0</v>
      </c>
      <c r="H113" s="37">
        <f>+SUM(detalle[[#This Row],[Cantidad]:[Cantidad Asumida]])/detalle[[#This Row],[Cantidad Objetivo]]</f>
        <v>1</v>
      </c>
      <c r="I113" s="37">
        <f>+detalle[[#This Row],[peso]]*detalle[[#This Row],[Desempeño]]</f>
        <v>1</v>
      </c>
      <c r="J113" s="34" t="s">
        <v>30</v>
      </c>
      <c r="K113" s="36">
        <f>+IF(detalle[[#This Row],[Oportunidad]]="Si", detalle[[#This Row],[peso]],0%)</f>
        <v>1</v>
      </c>
      <c r="L113" s="39" t="str">
        <f>VLOOKUP(detalle[[#This Row],[Sub_Proceso]],procesos[[#All],[Nombre_Subproceso]:[% Calidad]],8,0)</f>
        <v>SI</v>
      </c>
      <c r="M113" s="36">
        <f>VLOOKUP(detalle[[#This Row],[Sub_Proceso]],procesos[[#All],[Nombre_Subproceso]:[% Calidad]],9,0)</f>
        <v>0.3</v>
      </c>
      <c r="N113" s="34">
        <f>IF(detalle[[#This Row],[Aplica Calidad]]="SI",ROUNDUP(detalle[[#This Row],[Cantidad]]*detalle[[#This Row],[% Calidad]],0),"")</f>
        <v>4</v>
      </c>
      <c r="O113" s="34" t="s">
        <v>76</v>
      </c>
      <c r="P113" s="34">
        <v>4</v>
      </c>
      <c r="Q113" s="34">
        <f>IF(detalle[[#This Row],[Aplica Calidad]]="SI",detalle[[#This Row],[Cantidad Muestra]]-detalle[[#This Row],[Cumple]],"")</f>
        <v>0</v>
      </c>
      <c r="R113" s="34">
        <v>0</v>
      </c>
      <c r="S113" s="34">
        <f>IF(detalle[[#This Row],[Aplica Calidad]]="SI",detalle[[#This Row],[No Cumple]]-detalle[[#This Row],[Acepta]],"")</f>
        <v>0</v>
      </c>
      <c r="U113" s="34">
        <f>IF(detalle[[#This Row],[Aplica Calidad]]="SI",detalle[[#This Row],[No Acepta]]-detalle[[#This Row],[Se Mantiene]],"")</f>
        <v>0</v>
      </c>
      <c r="V11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3" s="36">
        <f>IF(detalle[[#This Row],[Aplica Calidad]]="SI",IF(detalle[[#This Row],[Cumple]]&lt;&gt;"",100%-IFERROR((detalle[[#This Row],[Acepta]]+detalle[[#This Row],[Se Mantiene]])/detalle[[#This Row],[Cantidad Muestra]],0),""),"")</f>
        <v>1</v>
      </c>
      <c r="X113" s="36">
        <f>IF(detalle[[#This Row],[Aplica Calidad]]="SI",VLOOKUP(detalle[[#This Row],[Sub_Proceso]],procesos[[#All],[Nombre_Subproceso]:[Peso_Calidad]],10,0),"")</f>
        <v>1</v>
      </c>
      <c r="Y113" s="36">
        <f>IF(detalle[[#This Row],[% Calidad Proceso]]&lt;&gt;"",detalle[[#This Row],[% Calidad Proceso]]*detalle[[#This Row],[% Peso para Calidad]],"")</f>
        <v>1</v>
      </c>
      <c r="AA113" s="34" t="str">
        <f>MID(detalle[[#This Row],[Identificador]],1,FIND("/",detalle[[#This Row],[Identificador]])-1)</f>
        <v>DIEGO DAVID RESTREPO BARRIOS</v>
      </c>
      <c r="AB113" s="34" t="str">
        <f>MID(detalle[[#This Row],[Identificador]],LEN(detalle[[#This Row],[Persona]])+2,250)</f>
        <v xml:space="preserve">Personas Naturales /Auditoria Reclamaciones Personas Naturales </v>
      </c>
    </row>
    <row r="114" spans="1:28" ht="14.45" hidden="1">
      <c r="A114" s="34" t="s">
        <v>44</v>
      </c>
      <c r="B114" s="35">
        <v>45755</v>
      </c>
      <c r="C114" s="34">
        <f>VLOOKUP(detalle[[#This Row],[Identificador]],personas[#All],4,0)</f>
        <v>11</v>
      </c>
      <c r="D114" s="36">
        <f>VLOOKUP(detalle[[#This Row],[Identificador]],personas[#All],5,0)</f>
        <v>1</v>
      </c>
      <c r="E114" s="34">
        <v>11</v>
      </c>
      <c r="F114" s="34">
        <v>0</v>
      </c>
      <c r="H114" s="37">
        <f>+SUM(detalle[[#This Row],[Cantidad]:[Cantidad Asumida]])/detalle[[#This Row],[Cantidad Objetivo]]</f>
        <v>1</v>
      </c>
      <c r="I114" s="37">
        <f>+detalle[[#This Row],[peso]]*detalle[[#This Row],[Desempeño]]</f>
        <v>1</v>
      </c>
      <c r="J114" s="34" t="s">
        <v>30</v>
      </c>
      <c r="K114" s="36">
        <f>+IF(detalle[[#This Row],[Oportunidad]]="Si", detalle[[#This Row],[peso]],0%)</f>
        <v>1</v>
      </c>
      <c r="L114" s="39" t="str">
        <f>VLOOKUP(detalle[[#This Row],[Sub_Proceso]],procesos[[#All],[Nombre_Subproceso]:[% Calidad]],8,0)</f>
        <v>SI</v>
      </c>
      <c r="M114" s="36">
        <f>VLOOKUP(detalle[[#This Row],[Sub_Proceso]],procesos[[#All],[Nombre_Subproceso]:[% Calidad]],9,0)</f>
        <v>0.3</v>
      </c>
      <c r="N114" s="34">
        <f>IF(detalle[[#This Row],[Aplica Calidad]]="SI",ROUNDUP(detalle[[#This Row],[Cantidad]]*detalle[[#This Row],[% Calidad]],0),"")</f>
        <v>4</v>
      </c>
      <c r="O114" s="34" t="s">
        <v>76</v>
      </c>
      <c r="P114" s="34">
        <v>4</v>
      </c>
      <c r="Q114" s="34">
        <f>IF(detalle[[#This Row],[Aplica Calidad]]="SI",detalle[[#This Row],[Cantidad Muestra]]-detalle[[#This Row],[Cumple]],"")</f>
        <v>0</v>
      </c>
      <c r="R114" s="34">
        <v>0</v>
      </c>
      <c r="S114" s="34">
        <f>IF(detalle[[#This Row],[Aplica Calidad]]="SI",detalle[[#This Row],[No Cumple]]-detalle[[#This Row],[Acepta]],"")</f>
        <v>0</v>
      </c>
      <c r="U114" s="34">
        <f>IF(detalle[[#This Row],[Aplica Calidad]]="SI",detalle[[#This Row],[No Acepta]]-detalle[[#This Row],[Se Mantiene]],"")</f>
        <v>0</v>
      </c>
      <c r="V11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14" s="36">
        <f>IF(detalle[[#This Row],[Aplica Calidad]]="SI",IF(detalle[[#This Row],[Cumple]]&lt;&gt;"",100%-IFERROR((detalle[[#This Row],[Acepta]]+detalle[[#This Row],[Se Mantiene]])/detalle[[#This Row],[Cantidad Muestra]],0),""),"")</f>
        <v>1</v>
      </c>
      <c r="X114" s="36">
        <f>IF(detalle[[#This Row],[Aplica Calidad]]="SI",VLOOKUP(detalle[[#This Row],[Sub_Proceso]],procesos[[#All],[Nombre_Subproceso]:[Peso_Calidad]],10,0),"")</f>
        <v>1</v>
      </c>
      <c r="Y114" s="36">
        <f>IF(detalle[[#This Row],[% Calidad Proceso]]&lt;&gt;"",detalle[[#This Row],[% Calidad Proceso]]*detalle[[#This Row],[% Peso para Calidad]],"")</f>
        <v>1</v>
      </c>
      <c r="AA114" s="34" t="str">
        <f>MID(detalle[[#This Row],[Identificador]],1,FIND("/",detalle[[#This Row],[Identificador]])-1)</f>
        <v>DIEGO DAVID RESTREPO BARRIOS</v>
      </c>
      <c r="AB114" s="34" t="str">
        <f>MID(detalle[[#This Row],[Identificador]],LEN(detalle[[#This Row],[Persona]])+2,250)</f>
        <v xml:space="preserve">Personas Naturales /Auditoria Reclamaciones Personas Naturales </v>
      </c>
    </row>
    <row r="115" spans="1:28" ht="14.45" hidden="1">
      <c r="A115" s="34" t="s">
        <v>54</v>
      </c>
      <c r="B115" s="35">
        <v>45756</v>
      </c>
      <c r="C115" s="34">
        <f>VLOOKUP(detalle[[#This Row],[Identificador]],personas[#All],4,0)</f>
        <v>11</v>
      </c>
      <c r="D115" s="36">
        <f>VLOOKUP(detalle[[#This Row],[Identificador]],personas[#All],5,0)</f>
        <v>1</v>
      </c>
      <c r="E115" s="34">
        <v>6</v>
      </c>
      <c r="F115" s="34">
        <v>0</v>
      </c>
      <c r="G115" s="34" t="s">
        <v>77</v>
      </c>
      <c r="H115" s="37">
        <v>0.54</v>
      </c>
      <c r="I115" s="37">
        <f>+detalle[[#This Row],[peso]]*detalle[[#This Row],[Desempeño]]</f>
        <v>0.54</v>
      </c>
      <c r="J115" s="34" t="s">
        <v>30</v>
      </c>
      <c r="K115" s="36">
        <v>0.5</v>
      </c>
      <c r="L115" s="39" t="str">
        <f>VLOOKUP(detalle[[#This Row],[Sub_Proceso]],procesos[[#All],[Nombre_Subproceso]:[% Calidad]],8,0)</f>
        <v>NO</v>
      </c>
      <c r="M115" s="36">
        <f>VLOOKUP(detalle[[#This Row],[Sub_Proceso]],procesos[[#All],[Nombre_Subproceso]:[% Calidad]],9,0)</f>
        <v>0</v>
      </c>
      <c r="N115" s="34" t="str">
        <f>IF(detalle[[#This Row],[Aplica Calidad]]="SI",ROUNDUP(detalle[[#This Row],[Cantidad]]*detalle[[#This Row],[% Calidad]],0),"")</f>
        <v/>
      </c>
      <c r="Q115" s="34" t="str">
        <f>IF(detalle[[#This Row],[Aplica Calidad]]="SI",detalle[[#This Row],[Cantidad Muestra]]-detalle[[#This Row],[Cumple]],"")</f>
        <v/>
      </c>
      <c r="S115" s="34" t="str">
        <f>IF(detalle[[#This Row],[Aplica Calidad]]="SI",detalle[[#This Row],[No Cumple]]-detalle[[#This Row],[Acepta]],"")</f>
        <v/>
      </c>
      <c r="U115" s="34" t="str">
        <f>IF(detalle[[#This Row],[Aplica Calidad]]="SI",detalle[[#This Row],[No Acepta]]-detalle[[#This Row],[Se Mantiene]],"")</f>
        <v/>
      </c>
      <c r="V1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5" s="36" t="str">
        <f>IF(detalle[[#This Row],[Aplica Calidad]]="SI",IF(detalle[[#This Row],[Cumple]]&lt;&gt;"",100%-IFERROR((detalle[[#This Row],[Acepta]]+detalle[[#This Row],[Se Mantiene]])/detalle[[#This Row],[Cantidad Muestra]],0),""),"")</f>
        <v/>
      </c>
      <c r="X115" s="36" t="str">
        <f>IF(detalle[[#This Row],[Aplica Calidad]]="SI",VLOOKUP(detalle[[#This Row],[Sub_Proceso]],procesos[[#All],[Nombre_Subproceso]:[Peso_Calidad]],10,0),"")</f>
        <v/>
      </c>
      <c r="Y115" s="36" t="str">
        <f>IF(detalle[[#This Row],[% Calidad Proceso]]&lt;&gt;"",detalle[[#This Row],[% Calidad Proceso]]*detalle[[#This Row],[% Peso para Calidad]],"")</f>
        <v/>
      </c>
      <c r="AA115" s="34" t="str">
        <f>MID(detalle[[#This Row],[Identificador]],1,FIND("/",detalle[[#This Row],[Identificador]])-1)</f>
        <v>DIEGO DAVID RESTREPO BARRIOS</v>
      </c>
      <c r="AB115" s="34" t="str">
        <f>MID(detalle[[#This Row],[Identificador]],LEN(detalle[[#This Row],[Persona]])+2,250)</f>
        <v xml:space="preserve">Personas Naturales /Auditoria Reclamaciones Personas Naturales Sin Calidad Interna </v>
      </c>
    </row>
    <row r="116" spans="1:28" ht="14.45" hidden="1">
      <c r="A116" s="34" t="s">
        <v>73</v>
      </c>
      <c r="B116" s="35">
        <v>45756</v>
      </c>
      <c r="C116" s="34">
        <f>VLOOKUP(detalle[[#This Row],[Identificador]],personas[#All],4,0)</f>
        <v>50</v>
      </c>
      <c r="D116" s="36">
        <f>VLOOKUP(detalle[[#This Row],[Identificador]],personas[#All],5,0)</f>
        <v>1</v>
      </c>
      <c r="E116" s="34">
        <v>23</v>
      </c>
      <c r="F116" s="34">
        <v>0</v>
      </c>
      <c r="G116" s="34" t="s">
        <v>78</v>
      </c>
      <c r="H116" s="37">
        <f>+SUM(detalle[[#This Row],[Cantidad]:[Cantidad Asumida]])/detalle[[#This Row],[Cantidad Objetivo]]</f>
        <v>0.46</v>
      </c>
      <c r="I116" s="37">
        <f>+detalle[[#This Row],[peso]]*detalle[[#This Row],[Desempeño]]</f>
        <v>0.46</v>
      </c>
      <c r="J116" s="34" t="s">
        <v>30</v>
      </c>
      <c r="K116" s="36">
        <v>0.5</v>
      </c>
      <c r="L116" s="39" t="str">
        <f>VLOOKUP(detalle[[#This Row],[Sub_Proceso]],procesos[[#All],[Nombre_Subproceso]:[% Calidad]],8,0)</f>
        <v>NO</v>
      </c>
      <c r="M116" s="36">
        <f>VLOOKUP(detalle[[#This Row],[Sub_Proceso]],procesos[[#All],[Nombre_Subproceso]:[% Calidad]],9,0)</f>
        <v>0</v>
      </c>
      <c r="N116" s="34" t="str">
        <f>IF(detalle[[#This Row],[Aplica Calidad]]="SI",ROUNDUP(detalle[[#This Row],[Cantidad]]*detalle[[#This Row],[% Calidad]],0),"")</f>
        <v/>
      </c>
      <c r="Q116" s="34" t="str">
        <f>IF(detalle[[#This Row],[Aplica Calidad]]="SI",detalle[[#This Row],[Cantidad Muestra]]-detalle[[#This Row],[Cumple]],"")</f>
        <v/>
      </c>
      <c r="S116" s="34" t="str">
        <f>IF(detalle[[#This Row],[Aplica Calidad]]="SI",detalle[[#This Row],[No Cumple]]-detalle[[#This Row],[Acepta]],"")</f>
        <v/>
      </c>
      <c r="U116" s="34" t="str">
        <f>IF(detalle[[#This Row],[Aplica Calidad]]="SI",detalle[[#This Row],[No Acepta]]-detalle[[#This Row],[Se Mantiene]],"")</f>
        <v/>
      </c>
      <c r="V1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6" s="36" t="str">
        <f>IF(detalle[[#This Row],[Aplica Calidad]]="SI",IF(detalle[[#This Row],[Cumple]]&lt;&gt;"",100%-IFERROR((detalle[[#This Row],[Acepta]]+detalle[[#This Row],[Se Mantiene]])/detalle[[#This Row],[Cantidad Muestra]],0),""),"")</f>
        <v/>
      </c>
      <c r="X116" s="36" t="str">
        <f>IF(detalle[[#This Row],[Aplica Calidad]]="SI",VLOOKUP(detalle[[#This Row],[Sub_Proceso]],procesos[[#All],[Nombre_Subproceso]:[Peso_Calidad]],10,0),"")</f>
        <v/>
      </c>
      <c r="Y116" s="36" t="str">
        <f>IF(detalle[[#This Row],[% Calidad Proceso]]&lt;&gt;"",detalle[[#This Row],[% Calidad Proceso]]*detalle[[#This Row],[% Peso para Calidad]],"")</f>
        <v/>
      </c>
      <c r="AA116" s="34" t="str">
        <f>MID(detalle[[#This Row],[Identificador]],1,FIND("/",detalle[[#This Row],[Identificador]])-1)</f>
        <v>DIEGO DAVID RESTREPO BARRIOS</v>
      </c>
      <c r="AB116" s="34" t="str">
        <f>MID(detalle[[#This Row],[Identificador]],LEN(detalle[[#This Row],[Persona]])+2,250)</f>
        <v>Personas Naturales /Revision Comunicaciones de Resultados (Calidad)</v>
      </c>
    </row>
    <row r="117" spans="1:28" ht="14.45" hidden="1">
      <c r="A117" s="34" t="s">
        <v>63</v>
      </c>
      <c r="B117" s="35">
        <v>45757</v>
      </c>
      <c r="C117" s="34">
        <f>VLOOKUP(detalle[[#This Row],[Identificador]],personas[#All],4,0)</f>
        <v>1</v>
      </c>
      <c r="D117" s="36">
        <f>VLOOKUP(detalle[[#This Row],[Identificador]],personas[#All],5,0)</f>
        <v>1</v>
      </c>
      <c r="E117" s="34">
        <v>0.5</v>
      </c>
      <c r="F117" s="34">
        <v>0</v>
      </c>
      <c r="H117" s="37">
        <f>+SUM(detalle[[#This Row],[Cantidad]:[Cantidad Asumida]])/detalle[[#This Row],[Cantidad Objetivo]]</f>
        <v>0.5</v>
      </c>
      <c r="I117" s="37">
        <f>+detalle[[#This Row],[peso]]*detalle[[#This Row],[Desempeño]]</f>
        <v>0.5</v>
      </c>
      <c r="J117" s="34" t="s">
        <v>30</v>
      </c>
      <c r="K117" s="36">
        <v>0.5</v>
      </c>
      <c r="L117" s="39" t="str">
        <f>VLOOKUP(detalle[[#This Row],[Sub_Proceso]],procesos[[#All],[Nombre_Subproceso]:[% Calidad]],8,0)</f>
        <v>NO</v>
      </c>
      <c r="M117" s="36">
        <f>VLOOKUP(detalle[[#This Row],[Sub_Proceso]],procesos[[#All],[Nombre_Subproceso]:[% Calidad]],9,0)</f>
        <v>0</v>
      </c>
      <c r="N117" s="34" t="str">
        <f>IF(detalle[[#This Row],[Aplica Calidad]]="SI",ROUNDUP(detalle[[#This Row],[Cantidad]]*detalle[[#This Row],[% Calidad]],0),"")</f>
        <v/>
      </c>
      <c r="Q117" s="34" t="str">
        <f>IF(detalle[[#This Row],[Aplica Calidad]]="SI",detalle[[#This Row],[Cantidad Muestra]]-detalle[[#This Row],[Cumple]],"")</f>
        <v/>
      </c>
      <c r="S117" s="34" t="str">
        <f>IF(detalle[[#This Row],[Aplica Calidad]]="SI",detalle[[#This Row],[No Cumple]]-detalle[[#This Row],[Acepta]],"")</f>
        <v/>
      </c>
      <c r="U117" s="34" t="str">
        <f>IF(detalle[[#This Row],[Aplica Calidad]]="SI",detalle[[#This Row],[No Acepta]]-detalle[[#This Row],[Se Mantiene]],"")</f>
        <v/>
      </c>
      <c r="V1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7" s="36" t="str">
        <f>IF(detalle[[#This Row],[Aplica Calidad]]="SI",IF(detalle[[#This Row],[Cumple]]&lt;&gt;"",100%-IFERROR((detalle[[#This Row],[Acepta]]+detalle[[#This Row],[Se Mantiene]])/detalle[[#This Row],[Cantidad Muestra]],0),""),"")</f>
        <v/>
      </c>
      <c r="X117" s="36" t="str">
        <f>IF(detalle[[#This Row],[Aplica Calidad]]="SI",VLOOKUP(detalle[[#This Row],[Sub_Proceso]],procesos[[#All],[Nombre_Subproceso]:[Peso_Calidad]],10,0),"")</f>
        <v/>
      </c>
      <c r="Y117" s="36" t="str">
        <f>IF(detalle[[#This Row],[% Calidad Proceso]]&lt;&gt;"",detalle[[#This Row],[% Calidad Proceso]]*detalle[[#This Row],[% Peso para Calidad]],"")</f>
        <v/>
      </c>
      <c r="AA117" s="34" t="str">
        <f>MID(detalle[[#This Row],[Identificador]],1,FIND("/",detalle[[#This Row],[Identificador]])-1)</f>
        <v>DIEGO DAVID RESTREPO BARRIOS</v>
      </c>
      <c r="AB117" s="34" t="str">
        <f>MID(detalle[[#This Row],[Identificador]],LEN(detalle[[#This Row],[Persona]])+2,250)</f>
        <v xml:space="preserve">Personas Naturales /Validaciones Ajuste de Matriz Vs Aplicativo final de auditoria Periodo de radicación.  </v>
      </c>
    </row>
    <row r="118" spans="1:28" ht="14.45" hidden="1">
      <c r="A118" s="34" t="s">
        <v>73</v>
      </c>
      <c r="B118" s="35">
        <v>45757</v>
      </c>
      <c r="C118" s="34">
        <f>VLOOKUP(detalle[[#This Row],[Identificador]],personas[#All],4,0)</f>
        <v>50</v>
      </c>
      <c r="D118" s="36">
        <f>VLOOKUP(detalle[[#This Row],[Identificador]],personas[#All],5,0)</f>
        <v>1</v>
      </c>
      <c r="E118" s="34">
        <v>25</v>
      </c>
      <c r="F118" s="34">
        <v>0</v>
      </c>
      <c r="G118" s="34" t="s">
        <v>82</v>
      </c>
      <c r="H118" s="37">
        <f>+SUM(detalle[[#This Row],[Cantidad]:[Cantidad Asumida]])/detalle[[#This Row],[Cantidad Objetivo]]</f>
        <v>0.5</v>
      </c>
      <c r="I118" s="37">
        <f>+detalle[[#This Row],[peso]]*detalle[[#This Row],[Desempeño]]</f>
        <v>0.5</v>
      </c>
      <c r="J118" s="34" t="s">
        <v>30</v>
      </c>
      <c r="K118" s="36">
        <v>0.5</v>
      </c>
      <c r="L118" s="39" t="str">
        <f>VLOOKUP(detalle[[#This Row],[Sub_Proceso]],procesos[[#All],[Nombre_Subproceso]:[% Calidad]],8,0)</f>
        <v>NO</v>
      </c>
      <c r="M118" s="36">
        <f>VLOOKUP(detalle[[#This Row],[Sub_Proceso]],procesos[[#All],[Nombre_Subproceso]:[% Calidad]],9,0)</f>
        <v>0</v>
      </c>
      <c r="N118" s="34" t="str">
        <f>IF(detalle[[#This Row],[Aplica Calidad]]="SI",ROUNDUP(detalle[[#This Row],[Cantidad]]*detalle[[#This Row],[% Calidad]],0),"")</f>
        <v/>
      </c>
      <c r="Q118" s="34" t="str">
        <f>IF(detalle[[#This Row],[Aplica Calidad]]="SI",detalle[[#This Row],[Cantidad Muestra]]-detalle[[#This Row],[Cumple]],"")</f>
        <v/>
      </c>
      <c r="S118" s="34" t="str">
        <f>IF(detalle[[#This Row],[Aplica Calidad]]="SI",detalle[[#This Row],[No Cumple]]-detalle[[#This Row],[Acepta]],"")</f>
        <v/>
      </c>
      <c r="U118" s="34" t="str">
        <f>IF(detalle[[#This Row],[Aplica Calidad]]="SI",detalle[[#This Row],[No Acepta]]-detalle[[#This Row],[Se Mantiene]],"")</f>
        <v/>
      </c>
      <c r="V1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8" s="36" t="str">
        <f>IF(detalle[[#This Row],[Aplica Calidad]]="SI",IF(detalle[[#This Row],[Cumple]]&lt;&gt;"",100%-IFERROR((detalle[[#This Row],[Acepta]]+detalle[[#This Row],[Se Mantiene]])/detalle[[#This Row],[Cantidad Muestra]],0),""),"")</f>
        <v/>
      </c>
      <c r="X118" s="36" t="str">
        <f>IF(detalle[[#This Row],[Aplica Calidad]]="SI",VLOOKUP(detalle[[#This Row],[Sub_Proceso]],procesos[[#All],[Nombre_Subproceso]:[Peso_Calidad]],10,0),"")</f>
        <v/>
      </c>
      <c r="Y118" s="36" t="str">
        <f>IF(detalle[[#This Row],[% Calidad Proceso]]&lt;&gt;"",detalle[[#This Row],[% Calidad Proceso]]*detalle[[#This Row],[% Peso para Calidad]],"")</f>
        <v/>
      </c>
      <c r="AA118" s="34" t="str">
        <f>MID(detalle[[#This Row],[Identificador]],1,FIND("/",detalle[[#This Row],[Identificador]])-1)</f>
        <v>DIEGO DAVID RESTREPO BARRIOS</v>
      </c>
      <c r="AB118" s="34" t="str">
        <f>MID(detalle[[#This Row],[Identificador]],LEN(detalle[[#This Row],[Persona]])+2,250)</f>
        <v>Personas Naturales /Revision Comunicaciones de Resultados (Calidad)</v>
      </c>
    </row>
    <row r="119" spans="1:28" ht="14.45" hidden="1">
      <c r="A119" s="34" t="s">
        <v>73</v>
      </c>
      <c r="B119" s="35">
        <v>45758</v>
      </c>
      <c r="C119" s="34">
        <f>VLOOKUP(detalle[[#This Row],[Identificador]],personas[#All],4,0)</f>
        <v>50</v>
      </c>
      <c r="D119" s="36">
        <f>VLOOKUP(detalle[[#This Row],[Identificador]],personas[#All],5,0)</f>
        <v>1</v>
      </c>
      <c r="E119" s="34">
        <v>50</v>
      </c>
      <c r="F119" s="34">
        <v>0</v>
      </c>
      <c r="G119" s="34" t="s">
        <v>82</v>
      </c>
      <c r="H119" s="37">
        <f>+SUM(detalle[[#This Row],[Cantidad]:[Cantidad Asumida]])/detalle[[#This Row],[Cantidad Objetivo]]</f>
        <v>1</v>
      </c>
      <c r="I119" s="37">
        <f>+detalle[[#This Row],[peso]]*detalle[[#This Row],[Desempeño]]</f>
        <v>1</v>
      </c>
      <c r="J119" s="34" t="s">
        <v>30</v>
      </c>
      <c r="K119" s="36">
        <f>+IF(detalle[[#This Row],[Oportunidad]]="Si", detalle[[#This Row],[peso]],0%)</f>
        <v>1</v>
      </c>
      <c r="L119" s="39" t="str">
        <f>VLOOKUP(detalle[[#This Row],[Sub_Proceso]],procesos[[#All],[Nombre_Subproceso]:[% Calidad]],8,0)</f>
        <v>NO</v>
      </c>
      <c r="M119" s="36">
        <f>VLOOKUP(detalle[[#This Row],[Sub_Proceso]],procesos[[#All],[Nombre_Subproceso]:[% Calidad]],9,0)</f>
        <v>0</v>
      </c>
      <c r="N119" s="34" t="str">
        <f>IF(detalle[[#This Row],[Aplica Calidad]]="SI",ROUNDUP(detalle[[#This Row],[Cantidad]]*detalle[[#This Row],[% Calidad]],0),"")</f>
        <v/>
      </c>
      <c r="Q119" s="34" t="str">
        <f>IF(detalle[[#This Row],[Aplica Calidad]]="SI",detalle[[#This Row],[Cantidad Muestra]]-detalle[[#This Row],[Cumple]],"")</f>
        <v/>
      </c>
      <c r="S119" s="34" t="str">
        <f>IF(detalle[[#This Row],[Aplica Calidad]]="SI",detalle[[#This Row],[No Cumple]]-detalle[[#This Row],[Acepta]],"")</f>
        <v/>
      </c>
      <c r="U119" s="34" t="str">
        <f>IF(detalle[[#This Row],[Aplica Calidad]]="SI",detalle[[#This Row],[No Acepta]]-detalle[[#This Row],[Se Mantiene]],"")</f>
        <v/>
      </c>
      <c r="V1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19" s="36" t="str">
        <f>IF(detalle[[#This Row],[Aplica Calidad]]="SI",IF(detalle[[#This Row],[Cumple]]&lt;&gt;"",100%-IFERROR((detalle[[#This Row],[Acepta]]+detalle[[#This Row],[Se Mantiene]])/detalle[[#This Row],[Cantidad Muestra]],0),""),"")</f>
        <v/>
      </c>
      <c r="X119" s="36" t="str">
        <f>IF(detalle[[#This Row],[Aplica Calidad]]="SI",VLOOKUP(detalle[[#This Row],[Sub_Proceso]],procesos[[#All],[Nombre_Subproceso]:[Peso_Calidad]],10,0),"")</f>
        <v/>
      </c>
      <c r="Y119" s="36" t="str">
        <f>IF(detalle[[#This Row],[% Calidad Proceso]]&lt;&gt;"",detalle[[#This Row],[% Calidad Proceso]]*detalle[[#This Row],[% Peso para Calidad]],"")</f>
        <v/>
      </c>
      <c r="AA119" s="34" t="str">
        <f>MID(detalle[[#This Row],[Identificador]],1,FIND("/",detalle[[#This Row],[Identificador]])-1)</f>
        <v>DIEGO DAVID RESTREPO BARRIOS</v>
      </c>
      <c r="AB119" s="34" t="str">
        <f>MID(detalle[[#This Row],[Identificador]],LEN(detalle[[#This Row],[Persona]])+2,250)</f>
        <v>Personas Naturales /Revision Comunicaciones de Resultados (Calidad)</v>
      </c>
    </row>
    <row r="120" spans="1:28" ht="14.45" hidden="1">
      <c r="A120" s="34" t="s">
        <v>33</v>
      </c>
      <c r="B120" s="35">
        <v>45761</v>
      </c>
      <c r="C120" s="34">
        <f>VLOOKUP(detalle[[#This Row],[Identificador]],personas[#All],4,0)</f>
        <v>50</v>
      </c>
      <c r="D120" s="36">
        <f>VLOOKUP(detalle[[#This Row],[Identificador]],personas[#All],5,0)</f>
        <v>1</v>
      </c>
      <c r="E120" s="34">
        <v>56</v>
      </c>
      <c r="F120" s="34">
        <v>0</v>
      </c>
      <c r="G120" s="34" t="s">
        <v>83</v>
      </c>
      <c r="H120" s="37">
        <v>1</v>
      </c>
      <c r="I120" s="37">
        <v>1</v>
      </c>
      <c r="J120" s="34" t="s">
        <v>30</v>
      </c>
      <c r="K120" s="36">
        <f>+IF(detalle[[#This Row],[Oportunidad]]="Si", detalle[[#This Row],[peso]],0%)</f>
        <v>1</v>
      </c>
      <c r="L120" s="39" t="str">
        <f>VLOOKUP(detalle[[#This Row],[Sub_Proceso]],procesos[[#All],[Nombre_Subproceso]:[% Calidad]],8,0)</f>
        <v>NO</v>
      </c>
      <c r="M120" s="36">
        <f>VLOOKUP(detalle[[#This Row],[Sub_Proceso]],procesos[[#All],[Nombre_Subproceso]:[% Calidad]],9,0)</f>
        <v>0</v>
      </c>
      <c r="N120" s="34" t="str">
        <f>IF(detalle[[#This Row],[Aplica Calidad]]="SI",ROUNDUP(detalle[[#This Row],[Cantidad]]*detalle[[#This Row],[% Calidad]],0),"")</f>
        <v/>
      </c>
      <c r="Q120" s="34" t="str">
        <f>IF(detalle[[#This Row],[Aplica Calidad]]="SI",detalle[[#This Row],[Cantidad Muestra]]-detalle[[#This Row],[Cumple]],"")</f>
        <v/>
      </c>
      <c r="S120" s="34" t="str">
        <f>IF(detalle[[#This Row],[Aplica Calidad]]="SI",detalle[[#This Row],[No Cumple]]-detalle[[#This Row],[Acepta]],"")</f>
        <v/>
      </c>
      <c r="U120" s="34" t="str">
        <f>IF(detalle[[#This Row],[Aplica Calidad]]="SI",detalle[[#This Row],[No Acepta]]-detalle[[#This Row],[Se Mantiene]],"")</f>
        <v/>
      </c>
      <c r="V1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0" s="36" t="str">
        <f>IF(detalle[[#This Row],[Aplica Calidad]]="SI",IF(detalle[[#This Row],[Cumple]]&lt;&gt;"",100%-IFERROR((detalle[[#This Row],[Acepta]]+detalle[[#This Row],[Se Mantiene]])/detalle[[#This Row],[Cantidad Muestra]],0),""),"")</f>
        <v/>
      </c>
      <c r="X120" s="36" t="str">
        <f>IF(detalle[[#This Row],[Aplica Calidad]]="SI",VLOOKUP(detalle[[#This Row],[Sub_Proceso]],procesos[[#All],[Nombre_Subproceso]:[Peso_Calidad]],10,0),"")</f>
        <v/>
      </c>
      <c r="Y120" s="36" t="str">
        <f>IF(detalle[[#This Row],[% Calidad Proceso]]&lt;&gt;"",detalle[[#This Row],[% Calidad Proceso]]*detalle[[#This Row],[% Peso para Calidad]],"")</f>
        <v/>
      </c>
      <c r="AA120" s="34" t="str">
        <f>MID(detalle[[#This Row],[Identificador]],1,FIND("/",detalle[[#This Row],[Identificador]])-1)</f>
        <v>DIEGO DAVID RESTREPO BARRIOS</v>
      </c>
      <c r="AB120" s="34" t="str">
        <f>MID(detalle[[#This Row],[Identificador]],LEN(detalle[[#This Row],[Persona]])+2,250)</f>
        <v>Personas Naturales /Legibilidad_Verificar errores de captura_ Capturar dirección correos electronicos</v>
      </c>
    </row>
    <row r="121" spans="1:28" ht="14.45" hidden="1">
      <c r="A121" s="34" t="s">
        <v>54</v>
      </c>
      <c r="B121" s="35">
        <v>45762</v>
      </c>
      <c r="C121" s="34">
        <f>VLOOKUP(detalle[[#This Row],[Identificador]],personas[#All],4,0)</f>
        <v>11</v>
      </c>
      <c r="D121" s="36">
        <f>VLOOKUP(detalle[[#This Row],[Identificador]],personas[#All],5,0)</f>
        <v>1</v>
      </c>
      <c r="E121" s="34">
        <v>11</v>
      </c>
      <c r="F121" s="34">
        <v>0</v>
      </c>
      <c r="H121" s="37">
        <f>+SUM(detalle[[#This Row],[Cantidad]:[Cantidad Asumida]])/detalle[[#This Row],[Cantidad Objetivo]]</f>
        <v>1</v>
      </c>
      <c r="I121" s="37">
        <f>+detalle[[#This Row],[peso]]*detalle[[#This Row],[Desempeño]]</f>
        <v>1</v>
      </c>
      <c r="J121" s="34" t="s">
        <v>30</v>
      </c>
      <c r="K121" s="36">
        <f>+IF(detalle[[#This Row],[Oportunidad]]="Si", detalle[[#This Row],[peso]],0%)</f>
        <v>1</v>
      </c>
      <c r="L121" s="39" t="str">
        <f>VLOOKUP(detalle[[#This Row],[Sub_Proceso]],procesos[[#All],[Nombre_Subproceso]:[% Calidad]],8,0)</f>
        <v>NO</v>
      </c>
      <c r="M121" s="36">
        <f>VLOOKUP(detalle[[#This Row],[Sub_Proceso]],procesos[[#All],[Nombre_Subproceso]:[% Calidad]],9,0)</f>
        <v>0</v>
      </c>
      <c r="N121" s="34" t="str">
        <f>IF(detalle[[#This Row],[Aplica Calidad]]="SI",ROUNDUP(detalle[[#This Row],[Cantidad]]*detalle[[#This Row],[% Calidad]],0),"")</f>
        <v/>
      </c>
      <c r="Q121" s="34" t="str">
        <f>IF(detalle[[#This Row],[Aplica Calidad]]="SI",detalle[[#This Row],[Cantidad Muestra]]-detalle[[#This Row],[Cumple]],"")</f>
        <v/>
      </c>
      <c r="S121" s="34" t="str">
        <f>IF(detalle[[#This Row],[Aplica Calidad]]="SI",detalle[[#This Row],[No Cumple]]-detalle[[#This Row],[Acepta]],"")</f>
        <v/>
      </c>
      <c r="U121" s="34" t="str">
        <f>IF(detalle[[#This Row],[Aplica Calidad]]="SI",detalle[[#This Row],[No Acepta]]-detalle[[#This Row],[Se Mantiene]],"")</f>
        <v/>
      </c>
      <c r="V1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1" s="36" t="str">
        <f>IF(detalle[[#This Row],[Aplica Calidad]]="SI",IF(detalle[[#This Row],[Cumple]]&lt;&gt;"",100%-IFERROR((detalle[[#This Row],[Acepta]]+detalle[[#This Row],[Se Mantiene]])/detalle[[#This Row],[Cantidad Muestra]],0),""),"")</f>
        <v/>
      </c>
      <c r="X121" s="36" t="str">
        <f>IF(detalle[[#This Row],[Aplica Calidad]]="SI",VLOOKUP(detalle[[#This Row],[Sub_Proceso]],procesos[[#All],[Nombre_Subproceso]:[Peso_Calidad]],10,0),"")</f>
        <v/>
      </c>
      <c r="Y121" s="36" t="str">
        <f>IF(detalle[[#This Row],[% Calidad Proceso]]&lt;&gt;"",detalle[[#This Row],[% Calidad Proceso]]*detalle[[#This Row],[% Peso para Calidad]],"")</f>
        <v/>
      </c>
      <c r="AA121" s="34" t="str">
        <f>MID(detalle[[#This Row],[Identificador]],1,FIND("/",detalle[[#This Row],[Identificador]])-1)</f>
        <v>DIEGO DAVID RESTREPO BARRIOS</v>
      </c>
      <c r="AB121" s="34" t="str">
        <f>MID(detalle[[#This Row],[Identificador]],LEN(detalle[[#This Row],[Persona]])+2,250)</f>
        <v xml:space="preserve">Personas Naturales /Auditoria Reclamaciones Personas Naturales Sin Calidad Interna </v>
      </c>
    </row>
    <row r="122" spans="1:28" ht="14.45" hidden="1">
      <c r="A122" s="34" t="s">
        <v>54</v>
      </c>
      <c r="B122" s="35">
        <v>45763</v>
      </c>
      <c r="C122" s="34">
        <f>VLOOKUP(detalle[[#This Row],[Identificador]],personas[#All],4,0)</f>
        <v>11</v>
      </c>
      <c r="D122" s="36">
        <f>VLOOKUP(detalle[[#This Row],[Identificador]],personas[#All],5,0)</f>
        <v>1</v>
      </c>
      <c r="E122" s="34">
        <v>5</v>
      </c>
      <c r="F122" s="34">
        <v>6</v>
      </c>
      <c r="G122" s="34" t="s">
        <v>81</v>
      </c>
      <c r="H122" s="37">
        <f>+SUM(detalle[[#This Row],[Cantidad]:[Cantidad Asumida]])/detalle[[#This Row],[Cantidad Objetivo]]</f>
        <v>1</v>
      </c>
      <c r="I122" s="37">
        <f>+detalle[[#This Row],[peso]]*detalle[[#This Row],[Desempeño]]</f>
        <v>1</v>
      </c>
      <c r="J122" s="34" t="s">
        <v>30</v>
      </c>
      <c r="K122" s="36">
        <f>+IF(detalle[[#This Row],[Oportunidad]]="Si", detalle[[#This Row],[peso]],0%)</f>
        <v>1</v>
      </c>
      <c r="L122" s="39" t="str">
        <f>VLOOKUP(detalle[[#This Row],[Sub_Proceso]],procesos[[#All],[Nombre_Subproceso]:[% Calidad]],8,0)</f>
        <v>NO</v>
      </c>
      <c r="M122" s="36">
        <f>VLOOKUP(detalle[[#This Row],[Sub_Proceso]],procesos[[#All],[Nombre_Subproceso]:[% Calidad]],9,0)</f>
        <v>0</v>
      </c>
      <c r="N122" s="34" t="str">
        <f>IF(detalle[[#This Row],[Aplica Calidad]]="SI",ROUNDUP(detalle[[#This Row],[Cantidad]]*detalle[[#This Row],[% Calidad]],0),"")</f>
        <v/>
      </c>
      <c r="Q122" s="34" t="str">
        <f>IF(detalle[[#This Row],[Aplica Calidad]]="SI",detalle[[#This Row],[Cantidad Muestra]]-detalle[[#This Row],[Cumple]],"")</f>
        <v/>
      </c>
      <c r="S122" s="34" t="str">
        <f>IF(detalle[[#This Row],[Aplica Calidad]]="SI",detalle[[#This Row],[No Cumple]]-detalle[[#This Row],[Acepta]],"")</f>
        <v/>
      </c>
      <c r="U122" s="34" t="str">
        <f>IF(detalle[[#This Row],[Aplica Calidad]]="SI",detalle[[#This Row],[No Acepta]]-detalle[[#This Row],[Se Mantiene]],"")</f>
        <v/>
      </c>
      <c r="V1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2" s="36" t="str">
        <f>IF(detalle[[#This Row],[Aplica Calidad]]="SI",IF(detalle[[#This Row],[Cumple]]&lt;&gt;"",100%-IFERROR((detalle[[#This Row],[Acepta]]+detalle[[#This Row],[Se Mantiene]])/detalle[[#This Row],[Cantidad Muestra]],0),""),"")</f>
        <v/>
      </c>
      <c r="X122" s="36" t="str">
        <f>IF(detalle[[#This Row],[Aplica Calidad]]="SI",VLOOKUP(detalle[[#This Row],[Sub_Proceso]],procesos[[#All],[Nombre_Subproceso]:[Peso_Calidad]],10,0),"")</f>
        <v/>
      </c>
      <c r="Y122" s="36" t="str">
        <f>IF(detalle[[#This Row],[% Calidad Proceso]]&lt;&gt;"",detalle[[#This Row],[% Calidad Proceso]]*detalle[[#This Row],[% Peso para Calidad]],"")</f>
        <v/>
      </c>
      <c r="AA122" s="34" t="str">
        <f>MID(detalle[[#This Row],[Identificador]],1,FIND("/",detalle[[#This Row],[Identificador]])-1)</f>
        <v>DIEGO DAVID RESTREPO BARRIOS</v>
      </c>
      <c r="AB122" s="34" t="str">
        <f>MID(detalle[[#This Row],[Identificador]],LEN(detalle[[#This Row],[Persona]])+2,250)</f>
        <v xml:space="preserve">Personas Naturales /Auditoria Reclamaciones Personas Naturales Sin Calidad Interna </v>
      </c>
    </row>
    <row r="123" spans="1:28" ht="14.45" hidden="1">
      <c r="A123" s="34" t="s">
        <v>45</v>
      </c>
      <c r="B123" s="35">
        <v>45748</v>
      </c>
      <c r="C123" s="34">
        <f>VLOOKUP(detalle[[#This Row],[Identificador]],personas[#All],4,0)</f>
        <v>11</v>
      </c>
      <c r="D123" s="36">
        <f>VLOOKUP(detalle[[#This Row],[Identificador]],personas[#All],5,0)</f>
        <v>1</v>
      </c>
      <c r="E123" s="34">
        <v>11</v>
      </c>
      <c r="F123" s="34">
        <v>0</v>
      </c>
      <c r="H123" s="37">
        <f>+SUM(detalle[[#This Row],[Cantidad]:[Cantidad Asumida]])/detalle[[#This Row],[Cantidad Objetivo]]</f>
        <v>1</v>
      </c>
      <c r="I123" s="37">
        <f>+detalle[[#This Row],[peso]]*detalle[[#This Row],[Desempeño]]</f>
        <v>1</v>
      </c>
      <c r="J123" s="34" t="s">
        <v>30</v>
      </c>
      <c r="K123" s="36">
        <f>+IF(detalle[[#This Row],[Oportunidad]]="Si", detalle[[#This Row],[peso]],0%)</f>
        <v>1</v>
      </c>
      <c r="L123" s="39" t="str">
        <f>VLOOKUP(detalle[[#This Row],[Sub_Proceso]],procesos[[#All],[Nombre_Subproceso]:[% Calidad]],8,0)</f>
        <v>SI</v>
      </c>
      <c r="M123" s="36">
        <f>VLOOKUP(detalle[[#This Row],[Sub_Proceso]],procesos[[#All],[Nombre_Subproceso]:[% Calidad]],9,0)</f>
        <v>0.3</v>
      </c>
      <c r="N123" s="34">
        <f>IF(detalle[[#This Row],[Aplica Calidad]]="SI",ROUNDUP(detalle[[#This Row],[Cantidad]]*detalle[[#This Row],[% Calidad]],0),"")</f>
        <v>4</v>
      </c>
      <c r="O123" s="34" t="s">
        <v>76</v>
      </c>
      <c r="P123" s="34">
        <v>3</v>
      </c>
      <c r="Q123" s="34">
        <f>IF(detalle[[#This Row],[Aplica Calidad]]="SI",detalle[[#This Row],[Cantidad Muestra]]-detalle[[#This Row],[Cumple]],"")</f>
        <v>1</v>
      </c>
      <c r="R123" s="34">
        <v>1</v>
      </c>
      <c r="S123" s="34">
        <f>IF(detalle[[#This Row],[Aplica Calidad]]="SI",detalle[[#This Row],[No Cumple]]-detalle[[#This Row],[Acepta]],"")</f>
        <v>0</v>
      </c>
      <c r="U123" s="34">
        <f>IF(detalle[[#This Row],[Aplica Calidad]]="SI",detalle[[#This Row],[No Acepta]]-detalle[[#This Row],[Se Mantiene]],"")</f>
        <v>0</v>
      </c>
      <c r="V1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3" s="36">
        <f>IF(detalle[[#This Row],[Aplica Calidad]]="SI",IF(detalle[[#This Row],[Cumple]]&lt;&gt;"",100%-IFERROR((detalle[[#This Row],[Acepta]]+detalle[[#This Row],[Se Mantiene]])/detalle[[#This Row],[Cantidad Muestra]],0),""),"")</f>
        <v>0.75</v>
      </c>
      <c r="X123" s="36">
        <f>IF(detalle[[#This Row],[Aplica Calidad]]="SI",VLOOKUP(detalle[[#This Row],[Sub_Proceso]],procesos[[#All],[Nombre_Subproceso]:[Peso_Calidad]],10,0),"")</f>
        <v>1</v>
      </c>
      <c r="Y123" s="36">
        <f>IF(detalle[[#This Row],[% Calidad Proceso]]&lt;&gt;"",detalle[[#This Row],[% Calidad Proceso]]*detalle[[#This Row],[% Peso para Calidad]],"")</f>
        <v>0.75</v>
      </c>
      <c r="AA123" s="34" t="str">
        <f>MID(detalle[[#This Row],[Identificador]],1,FIND("/",detalle[[#This Row],[Identificador]])-1)</f>
        <v>SERGIO ALEJANDRO ARDILA VERGARA</v>
      </c>
      <c r="AB123" s="34" t="str">
        <f>MID(detalle[[#This Row],[Identificador]],LEN(detalle[[#This Row],[Persona]])+2,250)</f>
        <v xml:space="preserve">Personas Naturales /Auditoria Reclamaciones Personas Naturales </v>
      </c>
    </row>
    <row r="124" spans="1:28" ht="14.45" hidden="1">
      <c r="A124" s="34" t="s">
        <v>45</v>
      </c>
      <c r="B124" s="35">
        <v>45749</v>
      </c>
      <c r="C124" s="34">
        <f>VLOOKUP(detalle[[#This Row],[Identificador]],personas[#All],4,0)</f>
        <v>11</v>
      </c>
      <c r="D124" s="36">
        <f>VLOOKUP(detalle[[#This Row],[Identificador]],personas[#All],5,0)</f>
        <v>1</v>
      </c>
      <c r="E124" s="34">
        <v>11</v>
      </c>
      <c r="F124" s="34">
        <v>0</v>
      </c>
      <c r="H124" s="37">
        <f>+SUM(detalle[[#This Row],[Cantidad]:[Cantidad Asumida]])/detalle[[#This Row],[Cantidad Objetivo]]</f>
        <v>1</v>
      </c>
      <c r="I124" s="37">
        <f>+detalle[[#This Row],[peso]]*detalle[[#This Row],[Desempeño]]</f>
        <v>1</v>
      </c>
      <c r="J124" s="34" t="s">
        <v>30</v>
      </c>
      <c r="K124" s="36">
        <f>+IF(detalle[[#This Row],[Oportunidad]]="Si", detalle[[#This Row],[peso]],0%)</f>
        <v>1</v>
      </c>
      <c r="L124" s="39" t="str">
        <f>VLOOKUP(detalle[[#This Row],[Sub_Proceso]],procesos[[#All],[Nombre_Subproceso]:[% Calidad]],8,0)</f>
        <v>SI</v>
      </c>
      <c r="M124" s="36">
        <f>VLOOKUP(detalle[[#This Row],[Sub_Proceso]],procesos[[#All],[Nombre_Subproceso]:[% Calidad]],9,0)</f>
        <v>0.3</v>
      </c>
      <c r="N124" s="34">
        <f>IF(detalle[[#This Row],[Aplica Calidad]]="SI",ROUNDUP(detalle[[#This Row],[Cantidad]]*detalle[[#This Row],[% Calidad]],0),"")</f>
        <v>4</v>
      </c>
      <c r="O124" s="34" t="s">
        <v>76</v>
      </c>
      <c r="P124" s="34">
        <v>3</v>
      </c>
      <c r="Q124" s="34">
        <f>IF(detalle[[#This Row],[Aplica Calidad]]="SI",detalle[[#This Row],[Cantidad Muestra]]-detalle[[#This Row],[Cumple]],"")</f>
        <v>1</v>
      </c>
      <c r="R124" s="34">
        <v>1</v>
      </c>
      <c r="S124" s="34">
        <f>IF(detalle[[#This Row],[Aplica Calidad]]="SI",detalle[[#This Row],[No Cumple]]-detalle[[#This Row],[Acepta]],"")</f>
        <v>0</v>
      </c>
      <c r="U124" s="34">
        <f>IF(detalle[[#This Row],[Aplica Calidad]]="SI",detalle[[#This Row],[No Acepta]]-detalle[[#This Row],[Se Mantiene]],"")</f>
        <v>0</v>
      </c>
      <c r="V1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4" s="36">
        <f>IF(detalle[[#This Row],[Aplica Calidad]]="SI",IF(detalle[[#This Row],[Cumple]]&lt;&gt;"",100%-IFERROR((detalle[[#This Row],[Acepta]]+detalle[[#This Row],[Se Mantiene]])/detalle[[#This Row],[Cantidad Muestra]],0),""),"")</f>
        <v>0.75</v>
      </c>
      <c r="X124" s="36">
        <f>IF(detalle[[#This Row],[Aplica Calidad]]="SI",VLOOKUP(detalle[[#This Row],[Sub_Proceso]],procesos[[#All],[Nombre_Subproceso]:[Peso_Calidad]],10,0),"")</f>
        <v>1</v>
      </c>
      <c r="Y124" s="36">
        <f>IF(detalle[[#This Row],[% Calidad Proceso]]&lt;&gt;"",detalle[[#This Row],[% Calidad Proceso]]*detalle[[#This Row],[% Peso para Calidad]],"")</f>
        <v>0.75</v>
      </c>
      <c r="AA124" s="34" t="str">
        <f>MID(detalle[[#This Row],[Identificador]],1,FIND("/",detalle[[#This Row],[Identificador]])-1)</f>
        <v>SERGIO ALEJANDRO ARDILA VERGARA</v>
      </c>
      <c r="AB124" s="34" t="str">
        <f>MID(detalle[[#This Row],[Identificador]],LEN(detalle[[#This Row],[Persona]])+2,250)</f>
        <v xml:space="preserve">Personas Naturales /Auditoria Reclamaciones Personas Naturales </v>
      </c>
    </row>
    <row r="125" spans="1:28" ht="14.45" hidden="1">
      <c r="A125" s="34" t="s">
        <v>45</v>
      </c>
      <c r="B125" s="35">
        <v>45750</v>
      </c>
      <c r="C125" s="34">
        <f>VLOOKUP(detalle[[#This Row],[Identificador]],personas[#All],4,0)</f>
        <v>11</v>
      </c>
      <c r="D125" s="36">
        <f>VLOOKUP(detalle[[#This Row],[Identificador]],personas[#All],5,0)</f>
        <v>1</v>
      </c>
      <c r="E125" s="34">
        <v>11</v>
      </c>
      <c r="F125" s="34">
        <v>0</v>
      </c>
      <c r="H125" s="37">
        <f>+SUM(detalle[[#This Row],[Cantidad]:[Cantidad Asumida]])/detalle[[#This Row],[Cantidad Objetivo]]</f>
        <v>1</v>
      </c>
      <c r="I125" s="37">
        <f>+detalle[[#This Row],[peso]]*detalle[[#This Row],[Desempeño]]</f>
        <v>1</v>
      </c>
      <c r="J125" s="34" t="s">
        <v>30</v>
      </c>
      <c r="K125" s="36">
        <f>+IF(detalle[[#This Row],[Oportunidad]]="Si", detalle[[#This Row],[peso]],0%)</f>
        <v>1</v>
      </c>
      <c r="L125" s="39" t="str">
        <f>VLOOKUP(detalle[[#This Row],[Sub_Proceso]],procesos[[#All],[Nombre_Subproceso]:[% Calidad]],8,0)</f>
        <v>SI</v>
      </c>
      <c r="M125" s="36">
        <f>VLOOKUP(detalle[[#This Row],[Sub_Proceso]],procesos[[#All],[Nombre_Subproceso]:[% Calidad]],9,0)</f>
        <v>0.3</v>
      </c>
      <c r="N125" s="34">
        <f>IF(detalle[[#This Row],[Aplica Calidad]]="SI",ROUNDUP(detalle[[#This Row],[Cantidad]]*detalle[[#This Row],[% Calidad]],0),"")</f>
        <v>4</v>
      </c>
      <c r="O125" s="34" t="s">
        <v>76</v>
      </c>
      <c r="P125" s="34">
        <v>4</v>
      </c>
      <c r="Q125" s="34">
        <f>IF(detalle[[#This Row],[Aplica Calidad]]="SI",detalle[[#This Row],[Cantidad Muestra]]-detalle[[#This Row],[Cumple]],"")</f>
        <v>0</v>
      </c>
      <c r="R125" s="34">
        <v>0</v>
      </c>
      <c r="S125" s="34">
        <f>IF(detalle[[#This Row],[Aplica Calidad]]="SI",detalle[[#This Row],[No Cumple]]-detalle[[#This Row],[Acepta]],"")</f>
        <v>0</v>
      </c>
      <c r="U125" s="34">
        <f>IF(detalle[[#This Row],[Aplica Calidad]]="SI",detalle[[#This Row],[No Acepta]]-detalle[[#This Row],[Se Mantiene]],"")</f>
        <v>0</v>
      </c>
      <c r="V12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5" s="36">
        <f>IF(detalle[[#This Row],[Aplica Calidad]]="SI",IF(detalle[[#This Row],[Cumple]]&lt;&gt;"",100%-IFERROR((detalle[[#This Row],[Acepta]]+detalle[[#This Row],[Se Mantiene]])/detalle[[#This Row],[Cantidad Muestra]],0),""),"")</f>
        <v>1</v>
      </c>
      <c r="X125" s="36">
        <f>IF(detalle[[#This Row],[Aplica Calidad]]="SI",VLOOKUP(detalle[[#This Row],[Sub_Proceso]],procesos[[#All],[Nombre_Subproceso]:[Peso_Calidad]],10,0),"")</f>
        <v>1</v>
      </c>
      <c r="Y125" s="36">
        <f>IF(detalle[[#This Row],[% Calidad Proceso]]&lt;&gt;"",detalle[[#This Row],[% Calidad Proceso]]*detalle[[#This Row],[% Peso para Calidad]],"")</f>
        <v>1</v>
      </c>
      <c r="AA125" s="34" t="str">
        <f>MID(detalle[[#This Row],[Identificador]],1,FIND("/",detalle[[#This Row],[Identificador]])-1)</f>
        <v>SERGIO ALEJANDRO ARDILA VERGARA</v>
      </c>
      <c r="AB125" s="34" t="str">
        <f>MID(detalle[[#This Row],[Identificador]],LEN(detalle[[#This Row],[Persona]])+2,250)</f>
        <v xml:space="preserve">Personas Naturales /Auditoria Reclamaciones Personas Naturales </v>
      </c>
    </row>
    <row r="126" spans="1:28" ht="14.45" hidden="1">
      <c r="A126" s="34" t="s">
        <v>45</v>
      </c>
      <c r="B126" s="35">
        <v>45751</v>
      </c>
      <c r="C126" s="34">
        <f>VLOOKUP(detalle[[#This Row],[Identificador]],personas[#All],4,0)</f>
        <v>11</v>
      </c>
      <c r="D126" s="36">
        <f>VLOOKUP(detalle[[#This Row],[Identificador]],personas[#All],5,0)</f>
        <v>1</v>
      </c>
      <c r="E126" s="34">
        <v>11</v>
      </c>
      <c r="F126" s="34">
        <v>0</v>
      </c>
      <c r="H126" s="37">
        <f>+SUM(detalle[[#This Row],[Cantidad]:[Cantidad Asumida]])/detalle[[#This Row],[Cantidad Objetivo]]</f>
        <v>1</v>
      </c>
      <c r="I126" s="37">
        <f>+detalle[[#This Row],[peso]]*detalle[[#This Row],[Desempeño]]</f>
        <v>1</v>
      </c>
      <c r="J126" s="34" t="s">
        <v>30</v>
      </c>
      <c r="K126" s="36">
        <f>+IF(detalle[[#This Row],[Oportunidad]]="Si", detalle[[#This Row],[peso]],0%)</f>
        <v>1</v>
      </c>
      <c r="L126" s="39" t="str">
        <f>VLOOKUP(detalle[[#This Row],[Sub_Proceso]],procesos[[#All],[Nombre_Subproceso]:[% Calidad]],8,0)</f>
        <v>SI</v>
      </c>
      <c r="M126" s="36">
        <f>VLOOKUP(detalle[[#This Row],[Sub_Proceso]],procesos[[#All],[Nombre_Subproceso]:[% Calidad]],9,0)</f>
        <v>0.3</v>
      </c>
      <c r="N126" s="34">
        <f>IF(detalle[[#This Row],[Aplica Calidad]]="SI",ROUNDUP(detalle[[#This Row],[Cantidad]]*detalle[[#This Row],[% Calidad]],0),"")</f>
        <v>4</v>
      </c>
      <c r="O126" s="34" t="s">
        <v>76</v>
      </c>
      <c r="P126" s="34">
        <v>4</v>
      </c>
      <c r="Q126" s="34">
        <f>IF(detalle[[#This Row],[Aplica Calidad]]="SI",detalle[[#This Row],[Cantidad Muestra]]-detalle[[#This Row],[Cumple]],"")</f>
        <v>0</v>
      </c>
      <c r="R126" s="34">
        <v>0</v>
      </c>
      <c r="S126" s="34">
        <f>IF(detalle[[#This Row],[Aplica Calidad]]="SI",detalle[[#This Row],[No Cumple]]-detalle[[#This Row],[Acepta]],"")</f>
        <v>0</v>
      </c>
      <c r="U126" s="34">
        <f>IF(detalle[[#This Row],[Aplica Calidad]]="SI",detalle[[#This Row],[No Acepta]]-detalle[[#This Row],[Se Mantiene]],"")</f>
        <v>0</v>
      </c>
      <c r="V12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6" s="36">
        <f>IF(detalle[[#This Row],[Aplica Calidad]]="SI",IF(detalle[[#This Row],[Cumple]]&lt;&gt;"",100%-IFERROR((detalle[[#This Row],[Acepta]]+detalle[[#This Row],[Se Mantiene]])/detalle[[#This Row],[Cantidad Muestra]],0),""),"")</f>
        <v>1</v>
      </c>
      <c r="X126" s="36">
        <f>IF(detalle[[#This Row],[Aplica Calidad]]="SI",VLOOKUP(detalle[[#This Row],[Sub_Proceso]],procesos[[#All],[Nombre_Subproceso]:[Peso_Calidad]],10,0),"")</f>
        <v>1</v>
      </c>
      <c r="Y126" s="36">
        <f>IF(detalle[[#This Row],[% Calidad Proceso]]&lt;&gt;"",detalle[[#This Row],[% Calidad Proceso]]*detalle[[#This Row],[% Peso para Calidad]],"")</f>
        <v>1</v>
      </c>
      <c r="AA126" s="34" t="str">
        <f>MID(detalle[[#This Row],[Identificador]],1,FIND("/",detalle[[#This Row],[Identificador]])-1)</f>
        <v>SERGIO ALEJANDRO ARDILA VERGARA</v>
      </c>
      <c r="AB126" s="34" t="str">
        <f>MID(detalle[[#This Row],[Identificador]],LEN(detalle[[#This Row],[Persona]])+2,250)</f>
        <v xml:space="preserve">Personas Naturales /Auditoria Reclamaciones Personas Naturales </v>
      </c>
    </row>
    <row r="127" spans="1:28" ht="14.45" hidden="1">
      <c r="A127" s="34" t="s">
        <v>45</v>
      </c>
      <c r="B127" s="35">
        <v>45754</v>
      </c>
      <c r="C127" s="34">
        <f>VLOOKUP(detalle[[#This Row],[Identificador]],personas[#All],4,0)</f>
        <v>11</v>
      </c>
      <c r="D127" s="36">
        <f>VLOOKUP(detalle[[#This Row],[Identificador]],personas[#All],5,0)</f>
        <v>1</v>
      </c>
      <c r="E127" s="34">
        <v>11</v>
      </c>
      <c r="F127" s="34">
        <v>0</v>
      </c>
      <c r="H127" s="37">
        <f>+SUM(detalle[[#This Row],[Cantidad]:[Cantidad Asumida]])/detalle[[#This Row],[Cantidad Objetivo]]</f>
        <v>1</v>
      </c>
      <c r="I127" s="37">
        <f>+detalle[[#This Row],[peso]]*detalle[[#This Row],[Desempeño]]</f>
        <v>1</v>
      </c>
      <c r="J127" s="34" t="s">
        <v>30</v>
      </c>
      <c r="K127" s="36">
        <f>+IF(detalle[[#This Row],[Oportunidad]]="Si", detalle[[#This Row],[peso]],0%)</f>
        <v>1</v>
      </c>
      <c r="L127" s="39" t="str">
        <f>VLOOKUP(detalle[[#This Row],[Sub_Proceso]],procesos[[#All],[Nombre_Subproceso]:[% Calidad]],8,0)</f>
        <v>SI</v>
      </c>
      <c r="M127" s="36">
        <f>VLOOKUP(detalle[[#This Row],[Sub_Proceso]],procesos[[#All],[Nombre_Subproceso]:[% Calidad]],9,0)</f>
        <v>0.3</v>
      </c>
      <c r="N127" s="34">
        <f>IF(detalle[[#This Row],[Aplica Calidad]]="SI",ROUNDUP(detalle[[#This Row],[Cantidad]]*detalle[[#This Row],[% Calidad]],0),"")</f>
        <v>4</v>
      </c>
      <c r="O127" s="34" t="s">
        <v>76</v>
      </c>
      <c r="P127" s="34">
        <v>4</v>
      </c>
      <c r="Q127" s="34">
        <f>IF(detalle[[#This Row],[Aplica Calidad]]="SI",detalle[[#This Row],[Cantidad Muestra]]-detalle[[#This Row],[Cumple]],"")</f>
        <v>0</v>
      </c>
      <c r="R127" s="34">
        <v>0</v>
      </c>
      <c r="S127" s="34">
        <f>IF(detalle[[#This Row],[Aplica Calidad]]="SI",detalle[[#This Row],[No Cumple]]-detalle[[#This Row],[Acepta]],"")</f>
        <v>0</v>
      </c>
      <c r="U127" s="34">
        <f>IF(detalle[[#This Row],[Aplica Calidad]]="SI",detalle[[#This Row],[No Acepta]]-detalle[[#This Row],[Se Mantiene]],"")</f>
        <v>0</v>
      </c>
      <c r="V12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7" s="36">
        <f>IF(detalle[[#This Row],[Aplica Calidad]]="SI",IF(detalle[[#This Row],[Cumple]]&lt;&gt;"",100%-IFERROR((detalle[[#This Row],[Acepta]]+detalle[[#This Row],[Se Mantiene]])/detalle[[#This Row],[Cantidad Muestra]],0),""),"")</f>
        <v>1</v>
      </c>
      <c r="X127" s="36">
        <f>IF(detalle[[#This Row],[Aplica Calidad]]="SI",VLOOKUP(detalle[[#This Row],[Sub_Proceso]],procesos[[#All],[Nombre_Subproceso]:[Peso_Calidad]],10,0),"")</f>
        <v>1</v>
      </c>
      <c r="Y127" s="36">
        <f>IF(detalle[[#This Row],[% Calidad Proceso]]&lt;&gt;"",detalle[[#This Row],[% Calidad Proceso]]*detalle[[#This Row],[% Peso para Calidad]],"")</f>
        <v>1</v>
      </c>
      <c r="AA127" s="34" t="str">
        <f>MID(detalle[[#This Row],[Identificador]],1,FIND("/",detalle[[#This Row],[Identificador]])-1)</f>
        <v>SERGIO ALEJANDRO ARDILA VERGARA</v>
      </c>
      <c r="AB127" s="34" t="str">
        <f>MID(detalle[[#This Row],[Identificador]],LEN(detalle[[#This Row],[Persona]])+2,250)</f>
        <v xml:space="preserve">Personas Naturales /Auditoria Reclamaciones Personas Naturales </v>
      </c>
    </row>
    <row r="128" spans="1:28" ht="14.45" hidden="1">
      <c r="A128" s="34" t="s">
        <v>45</v>
      </c>
      <c r="B128" s="35">
        <v>45755</v>
      </c>
      <c r="C128" s="34">
        <f>VLOOKUP(detalle[[#This Row],[Identificador]],personas[#All],4,0)</f>
        <v>11</v>
      </c>
      <c r="D128" s="36">
        <f>VLOOKUP(detalle[[#This Row],[Identificador]],personas[#All],5,0)</f>
        <v>1</v>
      </c>
      <c r="E128" s="34">
        <v>11</v>
      </c>
      <c r="F128" s="34">
        <v>0</v>
      </c>
      <c r="H128" s="37">
        <f>+SUM(detalle[[#This Row],[Cantidad]:[Cantidad Asumida]])/detalle[[#This Row],[Cantidad Objetivo]]</f>
        <v>1</v>
      </c>
      <c r="I128" s="37">
        <f>+detalle[[#This Row],[peso]]*detalle[[#This Row],[Desempeño]]</f>
        <v>1</v>
      </c>
      <c r="J128" s="34" t="s">
        <v>30</v>
      </c>
      <c r="K128" s="36">
        <f>+IF(detalle[[#This Row],[Oportunidad]]="Si", detalle[[#This Row],[peso]],0%)</f>
        <v>1</v>
      </c>
      <c r="L128" s="39" t="str">
        <f>VLOOKUP(detalle[[#This Row],[Sub_Proceso]],procesos[[#All],[Nombre_Subproceso]:[% Calidad]],8,0)</f>
        <v>SI</v>
      </c>
      <c r="M128" s="36">
        <f>VLOOKUP(detalle[[#This Row],[Sub_Proceso]],procesos[[#All],[Nombre_Subproceso]:[% Calidad]],9,0)</f>
        <v>0.3</v>
      </c>
      <c r="N128" s="34">
        <f>IF(detalle[[#This Row],[Aplica Calidad]]="SI",ROUNDUP(detalle[[#This Row],[Cantidad]]*detalle[[#This Row],[% Calidad]],0),"")</f>
        <v>4</v>
      </c>
      <c r="O128" s="34" t="s">
        <v>76</v>
      </c>
      <c r="P128" s="34">
        <v>4</v>
      </c>
      <c r="Q128" s="34">
        <f>IF(detalle[[#This Row],[Aplica Calidad]]="SI",detalle[[#This Row],[Cantidad Muestra]]-detalle[[#This Row],[Cumple]],"")</f>
        <v>0</v>
      </c>
      <c r="R128" s="34">
        <v>0</v>
      </c>
      <c r="S128" s="34">
        <f>IF(detalle[[#This Row],[Aplica Calidad]]="SI",detalle[[#This Row],[No Cumple]]-detalle[[#This Row],[Acepta]],"")</f>
        <v>0</v>
      </c>
      <c r="U128" s="34">
        <f>IF(detalle[[#This Row],[Aplica Calidad]]="SI",detalle[[#This Row],[No Acepta]]-detalle[[#This Row],[Se Mantiene]],"")</f>
        <v>0</v>
      </c>
      <c r="V12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28" s="36">
        <f>IF(detalle[[#This Row],[Aplica Calidad]]="SI",IF(detalle[[#This Row],[Cumple]]&lt;&gt;"",100%-IFERROR((detalle[[#This Row],[Acepta]]+detalle[[#This Row],[Se Mantiene]])/detalle[[#This Row],[Cantidad Muestra]],0),""),"")</f>
        <v>1</v>
      </c>
      <c r="X128" s="36">
        <f>IF(detalle[[#This Row],[Aplica Calidad]]="SI",VLOOKUP(detalle[[#This Row],[Sub_Proceso]],procesos[[#All],[Nombre_Subproceso]:[Peso_Calidad]],10,0),"")</f>
        <v>1</v>
      </c>
      <c r="Y128" s="36">
        <f>IF(detalle[[#This Row],[% Calidad Proceso]]&lt;&gt;"",detalle[[#This Row],[% Calidad Proceso]]*detalle[[#This Row],[% Peso para Calidad]],"")</f>
        <v>1</v>
      </c>
      <c r="AA128" s="34" t="str">
        <f>MID(detalle[[#This Row],[Identificador]],1,FIND("/",detalle[[#This Row],[Identificador]])-1)</f>
        <v>SERGIO ALEJANDRO ARDILA VERGARA</v>
      </c>
      <c r="AB128" s="34" t="str">
        <f>MID(detalle[[#This Row],[Identificador]],LEN(detalle[[#This Row],[Persona]])+2,250)</f>
        <v xml:space="preserve">Personas Naturales /Auditoria Reclamaciones Personas Naturales </v>
      </c>
    </row>
    <row r="129" spans="1:28" ht="14.45" hidden="1">
      <c r="A129" s="34" t="s">
        <v>55</v>
      </c>
      <c r="B129" s="35">
        <v>45756</v>
      </c>
      <c r="C129" s="34">
        <f>VLOOKUP(detalle[[#This Row],[Identificador]],personas[#All],4,0)</f>
        <v>11</v>
      </c>
      <c r="D129" s="36">
        <f>VLOOKUP(detalle[[#This Row],[Identificador]],personas[#All],5,0)</f>
        <v>1</v>
      </c>
      <c r="E129" s="34">
        <v>3</v>
      </c>
      <c r="F129" s="34">
        <v>0</v>
      </c>
      <c r="G129" s="34" t="s">
        <v>77</v>
      </c>
      <c r="H129" s="37">
        <v>0.02</v>
      </c>
      <c r="I129" s="37">
        <f>+detalle[[#This Row],[peso]]*detalle[[#This Row],[Desempeño]]</f>
        <v>0.02</v>
      </c>
      <c r="J129" s="34" t="s">
        <v>30</v>
      </c>
      <c r="K129" s="36">
        <v>0.5</v>
      </c>
      <c r="L129" s="39" t="str">
        <f>VLOOKUP(detalle[[#This Row],[Sub_Proceso]],procesos[[#All],[Nombre_Subproceso]:[% Calidad]],8,0)</f>
        <v>NO</v>
      </c>
      <c r="M129" s="36">
        <f>VLOOKUP(detalle[[#This Row],[Sub_Proceso]],procesos[[#All],[Nombre_Subproceso]:[% Calidad]],9,0)</f>
        <v>0</v>
      </c>
      <c r="N129" s="34" t="str">
        <f>IF(detalle[[#This Row],[Aplica Calidad]]="SI",ROUNDUP(detalle[[#This Row],[Cantidad]]*detalle[[#This Row],[% Calidad]],0),"")</f>
        <v/>
      </c>
      <c r="Q129" s="34" t="str">
        <f>IF(detalle[[#This Row],[Aplica Calidad]]="SI",detalle[[#This Row],[Cantidad Muestra]]-detalle[[#This Row],[Cumple]],"")</f>
        <v/>
      </c>
      <c r="S129" s="34" t="str">
        <f>IF(detalle[[#This Row],[Aplica Calidad]]="SI",detalle[[#This Row],[No Cumple]]-detalle[[#This Row],[Acepta]],"")</f>
        <v/>
      </c>
      <c r="U129" s="34" t="str">
        <f>IF(detalle[[#This Row],[Aplica Calidad]]="SI",detalle[[#This Row],[No Acepta]]-detalle[[#This Row],[Se Mantiene]],"")</f>
        <v/>
      </c>
      <c r="V1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29" s="36" t="str">
        <f>IF(detalle[[#This Row],[Aplica Calidad]]="SI",IF(detalle[[#This Row],[Cumple]]&lt;&gt;"",100%-IFERROR((detalle[[#This Row],[Acepta]]+detalle[[#This Row],[Se Mantiene]])/detalle[[#This Row],[Cantidad Muestra]],0),""),"")</f>
        <v/>
      </c>
      <c r="X129" s="36" t="str">
        <f>IF(detalle[[#This Row],[Aplica Calidad]]="SI",VLOOKUP(detalle[[#This Row],[Sub_Proceso]],procesos[[#All],[Nombre_Subproceso]:[Peso_Calidad]],10,0),"")</f>
        <v/>
      </c>
      <c r="Y129" s="36" t="str">
        <f>IF(detalle[[#This Row],[% Calidad Proceso]]&lt;&gt;"",detalle[[#This Row],[% Calidad Proceso]]*detalle[[#This Row],[% Peso para Calidad]],"")</f>
        <v/>
      </c>
      <c r="AA129" s="34" t="str">
        <f>MID(detalle[[#This Row],[Identificador]],1,FIND("/",detalle[[#This Row],[Identificador]])-1)</f>
        <v>SERGIO ALEJANDRO ARDILA VERGARA</v>
      </c>
      <c r="AB129" s="34" t="str">
        <f>MID(detalle[[#This Row],[Identificador]],LEN(detalle[[#This Row],[Persona]])+2,250)</f>
        <v xml:space="preserve">Personas Naturales /Auditoria Reclamaciones Personas Naturales Sin Calidad Interna </v>
      </c>
    </row>
    <row r="130" spans="1:28" ht="14.45" hidden="1">
      <c r="A130" s="34" t="s">
        <v>69</v>
      </c>
      <c r="B130" s="35">
        <v>45756</v>
      </c>
      <c r="C130" s="34">
        <f>VLOOKUP(detalle[[#This Row],[Identificador]],personas[#All],4,0)</f>
        <v>50</v>
      </c>
      <c r="D130" s="36">
        <f>VLOOKUP(detalle[[#This Row],[Identificador]],personas[#All],5,0)</f>
        <v>1</v>
      </c>
      <c r="E130" s="34">
        <v>49</v>
      </c>
      <c r="F130" s="34">
        <v>0</v>
      </c>
      <c r="G130" s="34" t="s">
        <v>82</v>
      </c>
      <c r="H130" s="37">
        <f>+SUM(detalle[[#This Row],[Cantidad]:[Cantidad Asumida]])/detalle[[#This Row],[Cantidad Objetivo]]</f>
        <v>0.98</v>
      </c>
      <c r="I130" s="37">
        <f>+detalle[[#This Row],[peso]]*detalle[[#This Row],[Desempeño]]</f>
        <v>0.98</v>
      </c>
      <c r="J130" s="34" t="s">
        <v>30</v>
      </c>
      <c r="K130" s="36">
        <v>0.5</v>
      </c>
      <c r="L130" s="39" t="str">
        <f>VLOOKUP(detalle[[#This Row],[Sub_Proceso]],procesos[[#All],[Nombre_Subproceso]:[% Calidad]],8,0)</f>
        <v>NO</v>
      </c>
      <c r="M130" s="36">
        <f>VLOOKUP(detalle[[#This Row],[Sub_Proceso]],procesos[[#All],[Nombre_Subproceso]:[% Calidad]],9,0)</f>
        <v>0</v>
      </c>
      <c r="N130" s="34" t="str">
        <f>IF(detalle[[#This Row],[Aplica Calidad]]="SI",ROUNDUP(detalle[[#This Row],[Cantidad]]*detalle[[#This Row],[% Calidad]],0),"")</f>
        <v/>
      </c>
      <c r="Q130" s="34" t="str">
        <f>IF(detalle[[#This Row],[Aplica Calidad]]="SI",detalle[[#This Row],[Cantidad Muestra]]-detalle[[#This Row],[Cumple]],"")</f>
        <v/>
      </c>
      <c r="S130" s="34" t="str">
        <f>IF(detalle[[#This Row],[Aplica Calidad]]="SI",detalle[[#This Row],[No Cumple]]-detalle[[#This Row],[Acepta]],"")</f>
        <v/>
      </c>
      <c r="U130" s="34" t="str">
        <f>IF(detalle[[#This Row],[Aplica Calidad]]="SI",detalle[[#This Row],[No Acepta]]-detalle[[#This Row],[Se Mantiene]],"")</f>
        <v/>
      </c>
      <c r="V1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0" s="36" t="str">
        <f>IF(detalle[[#This Row],[Aplica Calidad]]="SI",IF(detalle[[#This Row],[Cumple]]&lt;&gt;"",100%-IFERROR((detalle[[#This Row],[Acepta]]+detalle[[#This Row],[Se Mantiene]])/detalle[[#This Row],[Cantidad Muestra]],0),""),"")</f>
        <v/>
      </c>
      <c r="X130" s="36" t="str">
        <f>IF(detalle[[#This Row],[Aplica Calidad]]="SI",VLOOKUP(detalle[[#This Row],[Sub_Proceso]],procesos[[#All],[Nombre_Subproceso]:[Peso_Calidad]],10,0),"")</f>
        <v/>
      </c>
      <c r="Y130" s="36" t="str">
        <f>IF(detalle[[#This Row],[% Calidad Proceso]]&lt;&gt;"",detalle[[#This Row],[% Calidad Proceso]]*detalle[[#This Row],[% Peso para Calidad]],"")</f>
        <v/>
      </c>
      <c r="AA130" s="34" t="str">
        <f>MID(detalle[[#This Row],[Identificador]],1,FIND("/",detalle[[#This Row],[Identificador]])-1)</f>
        <v>SERGIO ALEJANDRO ARDILA VERGARA</v>
      </c>
      <c r="AB130" s="34" t="str">
        <f>MID(detalle[[#This Row],[Identificador]],LEN(detalle[[#This Row],[Persona]])+2,250)</f>
        <v>Personas Naturales /Revision Comunicaciones de Resultados (Calidad)</v>
      </c>
    </row>
    <row r="131" spans="1:28" ht="14.45" hidden="1">
      <c r="A131" s="34" t="s">
        <v>64</v>
      </c>
      <c r="B131" s="35">
        <v>45757</v>
      </c>
      <c r="C131" s="34">
        <f>VLOOKUP(detalle[[#This Row],[Identificador]],personas[#All],4,0)</f>
        <v>1</v>
      </c>
      <c r="D131" s="36">
        <f>VLOOKUP(detalle[[#This Row],[Identificador]],personas[#All],5,0)</f>
        <v>1</v>
      </c>
      <c r="E131" s="34">
        <v>1</v>
      </c>
      <c r="F131" s="34">
        <v>0</v>
      </c>
      <c r="H131" s="37">
        <f>+SUM(detalle[[#This Row],[Cantidad]:[Cantidad Asumida]])/detalle[[#This Row],[Cantidad Objetivo]]</f>
        <v>1</v>
      </c>
      <c r="I131" s="37">
        <f>+detalle[[#This Row],[peso]]*detalle[[#This Row],[Desempeño]]</f>
        <v>1</v>
      </c>
      <c r="J131" s="34" t="s">
        <v>30</v>
      </c>
      <c r="K131" s="36">
        <f>+IF(detalle[[#This Row],[Oportunidad]]="Si", detalle[[#This Row],[peso]],0%)</f>
        <v>1</v>
      </c>
      <c r="L131" s="39" t="str">
        <f>VLOOKUP(detalle[[#This Row],[Sub_Proceso]],procesos[[#All],[Nombre_Subproceso]:[% Calidad]],8,0)</f>
        <v>NO</v>
      </c>
      <c r="M131" s="36">
        <f>VLOOKUP(detalle[[#This Row],[Sub_Proceso]],procesos[[#All],[Nombre_Subproceso]:[% Calidad]],9,0)</f>
        <v>0</v>
      </c>
      <c r="N131" s="34" t="str">
        <f>IF(detalle[[#This Row],[Aplica Calidad]]="SI",ROUNDUP(detalle[[#This Row],[Cantidad]]*detalle[[#This Row],[% Calidad]],0),"")</f>
        <v/>
      </c>
      <c r="Q131" s="34" t="str">
        <f>IF(detalle[[#This Row],[Aplica Calidad]]="SI",detalle[[#This Row],[Cantidad Muestra]]-detalle[[#This Row],[Cumple]],"")</f>
        <v/>
      </c>
      <c r="S131" s="34" t="str">
        <f>IF(detalle[[#This Row],[Aplica Calidad]]="SI",detalle[[#This Row],[No Cumple]]-detalle[[#This Row],[Acepta]],"")</f>
        <v/>
      </c>
      <c r="U131" s="34" t="str">
        <f>IF(detalle[[#This Row],[Aplica Calidad]]="SI",detalle[[#This Row],[No Acepta]]-detalle[[#This Row],[Se Mantiene]],"")</f>
        <v/>
      </c>
      <c r="V1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1" s="36" t="str">
        <f>IF(detalle[[#This Row],[Aplica Calidad]]="SI",IF(detalle[[#This Row],[Cumple]]&lt;&gt;"",100%-IFERROR((detalle[[#This Row],[Acepta]]+detalle[[#This Row],[Se Mantiene]])/detalle[[#This Row],[Cantidad Muestra]],0),""),"")</f>
        <v/>
      </c>
      <c r="X131" s="36" t="str">
        <f>IF(detalle[[#This Row],[Aplica Calidad]]="SI",VLOOKUP(detalle[[#This Row],[Sub_Proceso]],procesos[[#All],[Nombre_Subproceso]:[Peso_Calidad]],10,0),"")</f>
        <v/>
      </c>
      <c r="Y131" s="36" t="str">
        <f>IF(detalle[[#This Row],[% Calidad Proceso]]&lt;&gt;"",detalle[[#This Row],[% Calidad Proceso]]*detalle[[#This Row],[% Peso para Calidad]],"")</f>
        <v/>
      </c>
      <c r="AA131" s="34" t="str">
        <f>MID(detalle[[#This Row],[Identificador]],1,FIND("/",detalle[[#This Row],[Identificador]])-1)</f>
        <v>SERGIO ALEJANDRO ARDILA VERGARA</v>
      </c>
      <c r="AB131" s="34" t="str">
        <f>MID(detalle[[#This Row],[Identificador]],LEN(detalle[[#This Row],[Persona]])+2,250)</f>
        <v xml:space="preserve">Personas Naturales /Validaciones Ajuste de Matriz Vs Aplicativo final de auditoria Periodo de radicación.  </v>
      </c>
    </row>
    <row r="132" spans="1:28" ht="14.45" hidden="1">
      <c r="A132" s="34" t="s">
        <v>69</v>
      </c>
      <c r="B132" s="35">
        <v>45758</v>
      </c>
      <c r="C132" s="34">
        <f>VLOOKUP(detalle[[#This Row],[Identificador]],personas[#All],4,0)</f>
        <v>50</v>
      </c>
      <c r="D132" s="36">
        <f>VLOOKUP(detalle[[#This Row],[Identificador]],personas[#All],5,0)</f>
        <v>1</v>
      </c>
      <c r="E132" s="34">
        <v>50</v>
      </c>
      <c r="F132" s="34">
        <v>0</v>
      </c>
      <c r="G132" s="34" t="s">
        <v>84</v>
      </c>
      <c r="H132" s="37">
        <f>+SUM(detalle[[#This Row],[Cantidad]:[Cantidad Asumida]])/detalle[[#This Row],[Cantidad Objetivo]]</f>
        <v>1</v>
      </c>
      <c r="I132" s="37">
        <f>+detalle[[#This Row],[peso]]*detalle[[#This Row],[Desempeño]]</f>
        <v>1</v>
      </c>
      <c r="J132" s="34" t="s">
        <v>30</v>
      </c>
      <c r="K132" s="36">
        <f>+IF(detalle[[#This Row],[Oportunidad]]="Si", detalle[[#This Row],[peso]],0%)</f>
        <v>1</v>
      </c>
      <c r="L132" s="39" t="str">
        <f>VLOOKUP(detalle[[#This Row],[Sub_Proceso]],procesos[[#All],[Nombre_Subproceso]:[% Calidad]],8,0)</f>
        <v>NO</v>
      </c>
      <c r="M132" s="36">
        <f>VLOOKUP(detalle[[#This Row],[Sub_Proceso]],procesos[[#All],[Nombre_Subproceso]:[% Calidad]],9,0)</f>
        <v>0</v>
      </c>
      <c r="N132" s="34" t="str">
        <f>IF(detalle[[#This Row],[Aplica Calidad]]="SI",ROUNDUP(detalle[[#This Row],[Cantidad]]*detalle[[#This Row],[% Calidad]],0),"")</f>
        <v/>
      </c>
      <c r="Q132" s="34" t="str">
        <f>IF(detalle[[#This Row],[Aplica Calidad]]="SI",detalle[[#This Row],[Cantidad Muestra]]-detalle[[#This Row],[Cumple]],"")</f>
        <v/>
      </c>
      <c r="S132" s="34" t="str">
        <f>IF(detalle[[#This Row],[Aplica Calidad]]="SI",detalle[[#This Row],[No Cumple]]-detalle[[#This Row],[Acepta]],"")</f>
        <v/>
      </c>
      <c r="U132" s="34" t="str">
        <f>IF(detalle[[#This Row],[Aplica Calidad]]="SI",detalle[[#This Row],[No Acepta]]-detalle[[#This Row],[Se Mantiene]],"")</f>
        <v/>
      </c>
      <c r="V1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2" s="36" t="str">
        <f>IF(detalle[[#This Row],[Aplica Calidad]]="SI",IF(detalle[[#This Row],[Cumple]]&lt;&gt;"",100%-IFERROR((detalle[[#This Row],[Acepta]]+detalle[[#This Row],[Se Mantiene]])/detalle[[#This Row],[Cantidad Muestra]],0),""),"")</f>
        <v/>
      </c>
      <c r="X132" s="36" t="str">
        <f>IF(detalle[[#This Row],[Aplica Calidad]]="SI",VLOOKUP(detalle[[#This Row],[Sub_Proceso]],procesos[[#All],[Nombre_Subproceso]:[Peso_Calidad]],10,0),"")</f>
        <v/>
      </c>
      <c r="Y132" s="36" t="str">
        <f>IF(detalle[[#This Row],[% Calidad Proceso]]&lt;&gt;"",detalle[[#This Row],[% Calidad Proceso]]*detalle[[#This Row],[% Peso para Calidad]],"")</f>
        <v/>
      </c>
      <c r="AA132" s="34" t="str">
        <f>MID(detalle[[#This Row],[Identificador]],1,FIND("/",detalle[[#This Row],[Identificador]])-1)</f>
        <v>SERGIO ALEJANDRO ARDILA VERGARA</v>
      </c>
      <c r="AB132" s="34" t="str">
        <f>MID(detalle[[#This Row],[Identificador]],LEN(detalle[[#This Row],[Persona]])+2,250)</f>
        <v>Personas Naturales /Revision Comunicaciones de Resultados (Calidad)</v>
      </c>
    </row>
    <row r="133" spans="1:28" ht="14.45" hidden="1">
      <c r="A133" s="34" t="s">
        <v>34</v>
      </c>
      <c r="B133" s="35">
        <v>45761</v>
      </c>
      <c r="C133" s="34">
        <f>VLOOKUP(detalle[[#This Row],[Identificador]],personas[#All],4,0)</f>
        <v>50</v>
      </c>
      <c r="D133" s="36">
        <f>VLOOKUP(detalle[[#This Row],[Identificador]],personas[#All],5,0)</f>
        <v>1</v>
      </c>
      <c r="E133" s="34">
        <v>56</v>
      </c>
      <c r="F133" s="34">
        <v>0</v>
      </c>
      <c r="G133" s="34" t="s">
        <v>83</v>
      </c>
      <c r="H133" s="37">
        <f>+SUM(detalle[[#This Row],[Cantidad]:[Cantidad Asumida]])/detalle[[#This Row],[Cantidad Objetivo]]</f>
        <v>1.1200000000000001</v>
      </c>
      <c r="I133" s="37">
        <f>+detalle[[#This Row],[peso]]*detalle[[#This Row],[Desempeño]]</f>
        <v>1.1200000000000001</v>
      </c>
      <c r="J133" s="34" t="s">
        <v>30</v>
      </c>
      <c r="K133" s="36">
        <f>+IF(detalle[[#This Row],[Oportunidad]]="Si", detalle[[#This Row],[peso]],0%)</f>
        <v>1</v>
      </c>
      <c r="L133" s="39" t="str">
        <f>VLOOKUP(detalle[[#This Row],[Sub_Proceso]],procesos[[#All],[Nombre_Subproceso]:[% Calidad]],8,0)</f>
        <v>NO</v>
      </c>
      <c r="M133" s="36">
        <f>VLOOKUP(detalle[[#This Row],[Sub_Proceso]],procesos[[#All],[Nombre_Subproceso]:[% Calidad]],9,0)</f>
        <v>0</v>
      </c>
      <c r="N133" s="34" t="str">
        <f>IF(detalle[[#This Row],[Aplica Calidad]]="SI",ROUNDUP(detalle[[#This Row],[Cantidad]]*detalle[[#This Row],[% Calidad]],0),"")</f>
        <v/>
      </c>
      <c r="Q133" s="34" t="str">
        <f>IF(detalle[[#This Row],[Aplica Calidad]]="SI",detalle[[#This Row],[Cantidad Muestra]]-detalle[[#This Row],[Cumple]],"")</f>
        <v/>
      </c>
      <c r="S133" s="34" t="str">
        <f>IF(detalle[[#This Row],[Aplica Calidad]]="SI",detalle[[#This Row],[No Cumple]]-detalle[[#This Row],[Acepta]],"")</f>
        <v/>
      </c>
      <c r="U133" s="34" t="str">
        <f>IF(detalle[[#This Row],[Aplica Calidad]]="SI",detalle[[#This Row],[No Acepta]]-detalle[[#This Row],[Se Mantiene]],"")</f>
        <v/>
      </c>
      <c r="V1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3" s="36" t="str">
        <f>IF(detalle[[#This Row],[Aplica Calidad]]="SI",IF(detalle[[#This Row],[Cumple]]&lt;&gt;"",100%-IFERROR((detalle[[#This Row],[Acepta]]+detalle[[#This Row],[Se Mantiene]])/detalle[[#This Row],[Cantidad Muestra]],0),""),"")</f>
        <v/>
      </c>
      <c r="X133" s="36" t="str">
        <f>IF(detalle[[#This Row],[Aplica Calidad]]="SI",VLOOKUP(detalle[[#This Row],[Sub_Proceso]],procesos[[#All],[Nombre_Subproceso]:[Peso_Calidad]],10,0),"")</f>
        <v/>
      </c>
      <c r="Y133" s="36" t="str">
        <f>IF(detalle[[#This Row],[% Calidad Proceso]]&lt;&gt;"",detalle[[#This Row],[% Calidad Proceso]]*detalle[[#This Row],[% Peso para Calidad]],"")</f>
        <v/>
      </c>
      <c r="AA133" s="34" t="str">
        <f>MID(detalle[[#This Row],[Identificador]],1,FIND("/",detalle[[#This Row],[Identificador]])-1)</f>
        <v>SERGIO ALEJANDRO ARDILA VERGARA</v>
      </c>
      <c r="AB133" s="34" t="str">
        <f>MID(detalle[[#This Row],[Identificador]],LEN(detalle[[#This Row],[Persona]])+2,250)</f>
        <v>Personas Naturales /Legibilidad_Verificar errores de captura_ Capturar dirección correos electronicos</v>
      </c>
    </row>
    <row r="134" spans="1:28" ht="14.45" hidden="1">
      <c r="A134" s="34" t="s">
        <v>55</v>
      </c>
      <c r="B134" s="35">
        <v>45762</v>
      </c>
      <c r="C134" s="34">
        <f>VLOOKUP(detalle[[#This Row],[Identificador]],personas[#All],4,0)</f>
        <v>11</v>
      </c>
      <c r="D134" s="36">
        <f>VLOOKUP(detalle[[#This Row],[Identificador]],personas[#All],5,0)</f>
        <v>1</v>
      </c>
      <c r="E134" s="34">
        <v>11</v>
      </c>
      <c r="F134" s="34">
        <v>0</v>
      </c>
      <c r="H134" s="37">
        <f>+SUM(detalle[[#This Row],[Cantidad]:[Cantidad Asumida]])/detalle[[#This Row],[Cantidad Objetivo]]</f>
        <v>1</v>
      </c>
      <c r="I134" s="37">
        <f>+detalle[[#This Row],[peso]]*detalle[[#This Row],[Desempeño]]</f>
        <v>1</v>
      </c>
      <c r="J134" s="34" t="s">
        <v>30</v>
      </c>
      <c r="K134" s="36">
        <f>+IF(detalle[[#This Row],[Oportunidad]]="Si", detalle[[#This Row],[peso]],0%)</f>
        <v>1</v>
      </c>
      <c r="L134" s="39" t="str">
        <f>VLOOKUP(detalle[[#This Row],[Sub_Proceso]],procesos[[#All],[Nombre_Subproceso]:[% Calidad]],8,0)</f>
        <v>NO</v>
      </c>
      <c r="M134" s="36">
        <f>VLOOKUP(detalle[[#This Row],[Sub_Proceso]],procesos[[#All],[Nombre_Subproceso]:[% Calidad]],9,0)</f>
        <v>0</v>
      </c>
      <c r="N134" s="34" t="str">
        <f>IF(detalle[[#This Row],[Aplica Calidad]]="SI",ROUNDUP(detalle[[#This Row],[Cantidad]]*detalle[[#This Row],[% Calidad]],0),"")</f>
        <v/>
      </c>
      <c r="Q134" s="34" t="str">
        <f>IF(detalle[[#This Row],[Aplica Calidad]]="SI",detalle[[#This Row],[Cantidad Muestra]]-detalle[[#This Row],[Cumple]],"")</f>
        <v/>
      </c>
      <c r="S134" s="34" t="str">
        <f>IF(detalle[[#This Row],[Aplica Calidad]]="SI",detalle[[#This Row],[No Cumple]]-detalle[[#This Row],[Acepta]],"")</f>
        <v/>
      </c>
      <c r="U134" s="34" t="str">
        <f>IF(detalle[[#This Row],[Aplica Calidad]]="SI",detalle[[#This Row],[No Acepta]]-detalle[[#This Row],[Se Mantiene]],"")</f>
        <v/>
      </c>
      <c r="V1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4" s="36" t="str">
        <f>IF(detalle[[#This Row],[Aplica Calidad]]="SI",IF(detalle[[#This Row],[Cumple]]&lt;&gt;"",100%-IFERROR((detalle[[#This Row],[Acepta]]+detalle[[#This Row],[Se Mantiene]])/detalle[[#This Row],[Cantidad Muestra]],0),""),"")</f>
        <v/>
      </c>
      <c r="X134" s="36" t="str">
        <f>IF(detalle[[#This Row],[Aplica Calidad]]="SI",VLOOKUP(detalle[[#This Row],[Sub_Proceso]],procesos[[#All],[Nombre_Subproceso]:[Peso_Calidad]],10,0),"")</f>
        <v/>
      </c>
      <c r="Y134" s="36" t="str">
        <f>IF(detalle[[#This Row],[% Calidad Proceso]]&lt;&gt;"",detalle[[#This Row],[% Calidad Proceso]]*detalle[[#This Row],[% Peso para Calidad]],"")</f>
        <v/>
      </c>
      <c r="AA134" s="34" t="str">
        <f>MID(detalle[[#This Row],[Identificador]],1,FIND("/",detalle[[#This Row],[Identificador]])-1)</f>
        <v>SERGIO ALEJANDRO ARDILA VERGARA</v>
      </c>
      <c r="AB134" s="34" t="str">
        <f>MID(detalle[[#This Row],[Identificador]],LEN(detalle[[#This Row],[Persona]])+2,250)</f>
        <v xml:space="preserve">Personas Naturales /Auditoria Reclamaciones Personas Naturales Sin Calidad Interna </v>
      </c>
    </row>
    <row r="135" spans="1:28" ht="14.45" hidden="1">
      <c r="A135" s="34" t="s">
        <v>55</v>
      </c>
      <c r="B135" s="35">
        <v>45763</v>
      </c>
      <c r="C135" s="34">
        <f>VLOOKUP(detalle[[#This Row],[Identificador]],personas[#All],4,0)</f>
        <v>11</v>
      </c>
      <c r="D135" s="36">
        <f>VLOOKUP(detalle[[#This Row],[Identificador]],personas[#All],5,0)</f>
        <v>1</v>
      </c>
      <c r="E135" s="34">
        <v>5</v>
      </c>
      <c r="F135" s="34">
        <v>6</v>
      </c>
      <c r="G135" s="34" t="s">
        <v>81</v>
      </c>
      <c r="H135" s="37">
        <f>+SUM(detalle[[#This Row],[Cantidad]:[Cantidad Asumida]])/detalle[[#This Row],[Cantidad Objetivo]]</f>
        <v>1</v>
      </c>
      <c r="I135" s="37">
        <f>+detalle[[#This Row],[peso]]*detalle[[#This Row],[Desempeño]]</f>
        <v>1</v>
      </c>
      <c r="J135" s="34" t="s">
        <v>30</v>
      </c>
      <c r="K135" s="36">
        <f>+IF(detalle[[#This Row],[Oportunidad]]="Si", detalle[[#This Row],[peso]],0%)</f>
        <v>1</v>
      </c>
      <c r="L135" s="39" t="str">
        <f>VLOOKUP(detalle[[#This Row],[Sub_Proceso]],procesos[[#All],[Nombre_Subproceso]:[% Calidad]],8,0)</f>
        <v>NO</v>
      </c>
      <c r="M135" s="36">
        <f>VLOOKUP(detalle[[#This Row],[Sub_Proceso]],procesos[[#All],[Nombre_Subproceso]:[% Calidad]],9,0)</f>
        <v>0</v>
      </c>
      <c r="N135" s="34" t="str">
        <f>IF(detalle[[#This Row],[Aplica Calidad]]="SI",ROUNDUP(detalle[[#This Row],[Cantidad]]*detalle[[#This Row],[% Calidad]],0),"")</f>
        <v/>
      </c>
      <c r="Q135" s="34" t="str">
        <f>IF(detalle[[#This Row],[Aplica Calidad]]="SI",detalle[[#This Row],[Cantidad Muestra]]-detalle[[#This Row],[Cumple]],"")</f>
        <v/>
      </c>
      <c r="S135" s="34" t="str">
        <f>IF(detalle[[#This Row],[Aplica Calidad]]="SI",detalle[[#This Row],[No Cumple]]-detalle[[#This Row],[Acepta]],"")</f>
        <v/>
      </c>
      <c r="U135" s="34" t="str">
        <f>IF(detalle[[#This Row],[Aplica Calidad]]="SI",detalle[[#This Row],[No Acepta]]-detalle[[#This Row],[Se Mantiene]],"")</f>
        <v/>
      </c>
      <c r="V1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5" s="36" t="str">
        <f>IF(detalle[[#This Row],[Aplica Calidad]]="SI",IF(detalle[[#This Row],[Cumple]]&lt;&gt;"",100%-IFERROR((detalle[[#This Row],[Acepta]]+detalle[[#This Row],[Se Mantiene]])/detalle[[#This Row],[Cantidad Muestra]],0),""),"")</f>
        <v/>
      </c>
      <c r="X135" s="36" t="str">
        <f>IF(detalle[[#This Row],[Aplica Calidad]]="SI",VLOOKUP(detalle[[#This Row],[Sub_Proceso]],procesos[[#All],[Nombre_Subproceso]:[Peso_Calidad]],10,0),"")</f>
        <v/>
      </c>
      <c r="Y135" s="36" t="str">
        <f>IF(detalle[[#This Row],[% Calidad Proceso]]&lt;&gt;"",detalle[[#This Row],[% Calidad Proceso]]*detalle[[#This Row],[% Peso para Calidad]],"")</f>
        <v/>
      </c>
      <c r="AA135" s="34" t="str">
        <f>MID(detalle[[#This Row],[Identificador]],1,FIND("/",detalle[[#This Row],[Identificador]])-1)</f>
        <v>SERGIO ALEJANDRO ARDILA VERGARA</v>
      </c>
      <c r="AB135" s="34" t="str">
        <f>MID(detalle[[#This Row],[Identificador]],LEN(detalle[[#This Row],[Persona]])+2,250)</f>
        <v xml:space="preserve">Personas Naturales /Auditoria Reclamaciones Personas Naturales Sin Calidad Interna </v>
      </c>
    </row>
    <row r="136" spans="1:28" ht="14.45" hidden="1">
      <c r="A136" s="34" t="s">
        <v>85</v>
      </c>
      <c r="B136" s="35">
        <v>45727</v>
      </c>
      <c r="C136" s="34">
        <f>VLOOKUP(detalle[[#This Row],[Identificador]],personas[#All],4,0)</f>
        <v>1</v>
      </c>
      <c r="D136" s="36">
        <f>VLOOKUP(detalle[[#This Row],[Identificador]],personas[#All],5,0)</f>
        <v>1</v>
      </c>
      <c r="E136" s="34">
        <v>1</v>
      </c>
      <c r="F136" s="34">
        <v>0</v>
      </c>
      <c r="G136" s="34" t="s">
        <v>86</v>
      </c>
      <c r="H136" s="37">
        <f>+SUM(detalle[[#This Row],[Cantidad]:[Cantidad Asumida]])/detalle[[#This Row],[Cantidad Objetivo]]</f>
        <v>1</v>
      </c>
      <c r="I136" s="37">
        <f>+detalle[[#This Row],[peso]]*detalle[[#This Row],[Desempeño]]</f>
        <v>1</v>
      </c>
      <c r="J136" s="34" t="s">
        <v>30</v>
      </c>
      <c r="K136" s="36">
        <f>+IF(detalle[[#This Row],[Oportunidad]]="Si", detalle[[#This Row],[peso]],0%)</f>
        <v>1</v>
      </c>
      <c r="L136" s="39" t="str">
        <f>VLOOKUP(detalle[[#This Row],[Sub_Proceso]],procesos[[#All],[Nombre_Subproceso]:[% Calidad]],8,0)</f>
        <v>NO</v>
      </c>
      <c r="M136" s="36">
        <f>VLOOKUP(detalle[[#This Row],[Sub_Proceso]],procesos[[#All],[Nombre_Subproceso]:[% Calidad]],9,0)</f>
        <v>0</v>
      </c>
      <c r="N136" s="34" t="str">
        <f>IF(detalle[[#This Row],[Aplica Calidad]]="SI",ROUNDUP(detalle[[#This Row],[Cantidad]]*detalle[[#This Row],[% Calidad]],0),"")</f>
        <v/>
      </c>
      <c r="Q136" s="34" t="str">
        <f>IF(detalle[[#This Row],[Aplica Calidad]]="SI",detalle[[#This Row],[Cantidad Muestra]]-detalle[[#This Row],[Cumple]],"")</f>
        <v/>
      </c>
      <c r="S136" s="34" t="str">
        <f>IF(detalle[[#This Row],[Aplica Calidad]]="SI",detalle[[#This Row],[No Cumple]]-detalle[[#This Row],[Acepta]],"")</f>
        <v/>
      </c>
      <c r="U136" s="34" t="str">
        <f>IF(detalle[[#This Row],[Aplica Calidad]]="SI",detalle[[#This Row],[No Acepta]]-detalle[[#This Row],[Se Mantiene]],"")</f>
        <v/>
      </c>
      <c r="V1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6" s="36" t="str">
        <f>IF(detalle[[#This Row],[Aplica Calidad]]="SI",IF(detalle[[#This Row],[Cumple]]&lt;&gt;"",100%-IFERROR((detalle[[#This Row],[Acepta]]+detalle[[#This Row],[Se Mantiene]])/detalle[[#This Row],[Cantidad Muestra]],0),""),"")</f>
        <v/>
      </c>
      <c r="X136" s="36" t="str">
        <f>IF(detalle[[#This Row],[Aplica Calidad]]="SI",VLOOKUP(detalle[[#This Row],[Sub_Proceso]],procesos[[#All],[Nombre_Subproceso]:[Peso_Calidad]],10,0),"")</f>
        <v/>
      </c>
      <c r="Y136" s="36" t="str">
        <f>IF(detalle[[#This Row],[% Calidad Proceso]]&lt;&gt;"",detalle[[#This Row],[% Calidad Proceso]]*detalle[[#This Row],[% Peso para Calidad]],"")</f>
        <v/>
      </c>
      <c r="AA136" s="34" t="str">
        <f>MID(detalle[[#This Row],[Identificador]],1,FIND("/",detalle[[#This Row],[Identificador]])-1)</f>
        <v>ANA AUDREY BARRERO RONCANCIO</v>
      </c>
      <c r="AB136" s="34" t="str">
        <f>MID(detalle[[#This Row],[Identificador]],LEN(detalle[[#This Row],[Persona]])+2,250)</f>
        <v xml:space="preserve">Personas Naturales /Capacitacion e Induccion proceso de ingreso </v>
      </c>
    </row>
    <row r="137" spans="1:28" ht="14.45" hidden="1">
      <c r="A137" s="34" t="s">
        <v>85</v>
      </c>
      <c r="B137" s="35">
        <v>45728</v>
      </c>
      <c r="C137" s="34">
        <f>VLOOKUP(detalle[[#This Row],[Identificador]],personas[#All],4,0)</f>
        <v>1</v>
      </c>
      <c r="D137" s="36">
        <f>VLOOKUP(detalle[[#This Row],[Identificador]],personas[#All],5,0)</f>
        <v>1</v>
      </c>
      <c r="E137" s="34">
        <v>1</v>
      </c>
      <c r="F137" s="34">
        <v>0</v>
      </c>
      <c r="G137" s="34" t="s">
        <v>87</v>
      </c>
      <c r="H137" s="37">
        <f>+SUM(detalle[[#This Row],[Cantidad]:[Cantidad Asumida]])/detalle[[#This Row],[Cantidad Objetivo]]</f>
        <v>1</v>
      </c>
      <c r="I137" s="37">
        <f>+detalle[[#This Row],[peso]]*detalle[[#This Row],[Desempeño]]</f>
        <v>1</v>
      </c>
      <c r="J137" s="34" t="s">
        <v>30</v>
      </c>
      <c r="K137" s="36">
        <f>+IF(detalle[[#This Row],[Oportunidad]]="Si", detalle[[#This Row],[peso]],0%)</f>
        <v>1</v>
      </c>
      <c r="L137" s="39" t="str">
        <f>VLOOKUP(detalle[[#This Row],[Sub_Proceso]],procesos[[#All],[Nombre_Subproceso]:[% Calidad]],8,0)</f>
        <v>NO</v>
      </c>
      <c r="M137" s="36">
        <f>VLOOKUP(detalle[[#This Row],[Sub_Proceso]],procesos[[#All],[Nombre_Subproceso]:[% Calidad]],9,0)</f>
        <v>0</v>
      </c>
      <c r="N137" s="34" t="str">
        <f>IF(detalle[[#This Row],[Aplica Calidad]]="SI",ROUNDUP(detalle[[#This Row],[Cantidad]]*detalle[[#This Row],[% Calidad]],0),"")</f>
        <v/>
      </c>
      <c r="Q137" s="34" t="str">
        <f>IF(detalle[[#This Row],[Aplica Calidad]]="SI",detalle[[#This Row],[Cantidad Muestra]]-detalle[[#This Row],[Cumple]],"")</f>
        <v/>
      </c>
      <c r="S137" s="34" t="str">
        <f>IF(detalle[[#This Row],[Aplica Calidad]]="SI",detalle[[#This Row],[No Cumple]]-detalle[[#This Row],[Acepta]],"")</f>
        <v/>
      </c>
      <c r="U137" s="34" t="str">
        <f>IF(detalle[[#This Row],[Aplica Calidad]]="SI",detalle[[#This Row],[No Acepta]]-detalle[[#This Row],[Se Mantiene]],"")</f>
        <v/>
      </c>
      <c r="V1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7" s="36" t="str">
        <f>IF(detalle[[#This Row],[Aplica Calidad]]="SI",IF(detalle[[#This Row],[Cumple]]&lt;&gt;"",100%-IFERROR((detalle[[#This Row],[Acepta]]+detalle[[#This Row],[Se Mantiene]])/detalle[[#This Row],[Cantidad Muestra]],0),""),"")</f>
        <v/>
      </c>
      <c r="X137" s="36" t="str">
        <f>IF(detalle[[#This Row],[Aplica Calidad]]="SI",VLOOKUP(detalle[[#This Row],[Sub_Proceso]],procesos[[#All],[Nombre_Subproceso]:[Peso_Calidad]],10,0),"")</f>
        <v/>
      </c>
      <c r="Y137" s="36" t="str">
        <f>IF(detalle[[#This Row],[% Calidad Proceso]]&lt;&gt;"",detalle[[#This Row],[% Calidad Proceso]]*detalle[[#This Row],[% Peso para Calidad]],"")</f>
        <v/>
      </c>
      <c r="AA137" s="34" t="str">
        <f>MID(detalle[[#This Row],[Identificador]],1,FIND("/",detalle[[#This Row],[Identificador]])-1)</f>
        <v>ANA AUDREY BARRERO RONCANCIO</v>
      </c>
      <c r="AB137" s="34" t="str">
        <f>MID(detalle[[#This Row],[Identificador]],LEN(detalle[[#This Row],[Persona]])+2,250)</f>
        <v xml:space="preserve">Personas Naturales /Capacitacion e Induccion proceso de ingreso </v>
      </c>
    </row>
    <row r="138" spans="1:28" ht="14.45" hidden="1">
      <c r="A138" s="34" t="s">
        <v>85</v>
      </c>
      <c r="B138" s="35">
        <v>45729</v>
      </c>
      <c r="C138" s="34">
        <f>VLOOKUP(detalle[[#This Row],[Identificador]],personas[#All],4,0)</f>
        <v>1</v>
      </c>
      <c r="D138" s="36">
        <f>VLOOKUP(detalle[[#This Row],[Identificador]],personas[#All],5,0)</f>
        <v>1</v>
      </c>
      <c r="E138" s="34">
        <v>1</v>
      </c>
      <c r="F138" s="34">
        <v>0</v>
      </c>
      <c r="G138" s="34" t="s">
        <v>88</v>
      </c>
      <c r="H138" s="37">
        <f>+SUM(detalle[[#This Row],[Cantidad]:[Cantidad Asumida]])/detalle[[#This Row],[Cantidad Objetivo]]</f>
        <v>1</v>
      </c>
      <c r="I138" s="37">
        <f>+detalle[[#This Row],[peso]]*detalle[[#This Row],[Desempeño]]</f>
        <v>1</v>
      </c>
      <c r="J138" s="34" t="s">
        <v>30</v>
      </c>
      <c r="K138" s="36">
        <f>+IF(detalle[[#This Row],[Oportunidad]]="Si", detalle[[#This Row],[peso]],0%)</f>
        <v>1</v>
      </c>
      <c r="L138" s="39" t="str">
        <f>VLOOKUP(detalle[[#This Row],[Sub_Proceso]],procesos[[#All],[Nombre_Subproceso]:[% Calidad]],8,0)</f>
        <v>NO</v>
      </c>
      <c r="M138" s="36">
        <f>VLOOKUP(detalle[[#This Row],[Sub_Proceso]],procesos[[#All],[Nombre_Subproceso]:[% Calidad]],9,0)</f>
        <v>0</v>
      </c>
      <c r="N138" s="34" t="str">
        <f>IF(detalle[[#This Row],[Aplica Calidad]]="SI",ROUNDUP(detalle[[#This Row],[Cantidad]]*detalle[[#This Row],[% Calidad]],0),"")</f>
        <v/>
      </c>
      <c r="Q138" s="34" t="str">
        <f>IF(detalle[[#This Row],[Aplica Calidad]]="SI",detalle[[#This Row],[Cantidad Muestra]]-detalle[[#This Row],[Cumple]],"")</f>
        <v/>
      </c>
      <c r="S138" s="34" t="str">
        <f>IF(detalle[[#This Row],[Aplica Calidad]]="SI",detalle[[#This Row],[No Cumple]]-detalle[[#This Row],[Acepta]],"")</f>
        <v/>
      </c>
      <c r="U138" s="34" t="str">
        <f>IF(detalle[[#This Row],[Aplica Calidad]]="SI",detalle[[#This Row],[No Acepta]]-detalle[[#This Row],[Se Mantiene]],"")</f>
        <v/>
      </c>
      <c r="V1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8" s="36" t="str">
        <f>IF(detalle[[#This Row],[Aplica Calidad]]="SI",IF(detalle[[#This Row],[Cumple]]&lt;&gt;"",100%-IFERROR((detalle[[#This Row],[Acepta]]+detalle[[#This Row],[Se Mantiene]])/detalle[[#This Row],[Cantidad Muestra]],0),""),"")</f>
        <v/>
      </c>
      <c r="X138" s="36" t="str">
        <f>IF(detalle[[#This Row],[Aplica Calidad]]="SI",VLOOKUP(detalle[[#This Row],[Sub_Proceso]],procesos[[#All],[Nombre_Subproceso]:[Peso_Calidad]],10,0),"")</f>
        <v/>
      </c>
      <c r="Y138" s="36" t="str">
        <f>IF(detalle[[#This Row],[% Calidad Proceso]]&lt;&gt;"",detalle[[#This Row],[% Calidad Proceso]]*detalle[[#This Row],[% Peso para Calidad]],"")</f>
        <v/>
      </c>
      <c r="AA138" s="34" t="str">
        <f>MID(detalle[[#This Row],[Identificador]],1,FIND("/",detalle[[#This Row],[Identificador]])-1)</f>
        <v>ANA AUDREY BARRERO RONCANCIO</v>
      </c>
      <c r="AB138" s="34" t="str">
        <f>MID(detalle[[#This Row],[Identificador]],LEN(detalle[[#This Row],[Persona]])+2,250)</f>
        <v xml:space="preserve">Personas Naturales /Capacitacion e Induccion proceso de ingreso </v>
      </c>
    </row>
    <row r="139" spans="1:28" ht="14.45" hidden="1">
      <c r="A139" s="34" t="s">
        <v>85</v>
      </c>
      <c r="B139" s="35">
        <v>45730</v>
      </c>
      <c r="C139" s="34">
        <f>VLOOKUP(detalle[[#This Row],[Identificador]],personas[#All],4,0)</f>
        <v>1</v>
      </c>
      <c r="D139" s="36">
        <f>VLOOKUP(detalle[[#This Row],[Identificador]],personas[#All],5,0)</f>
        <v>1</v>
      </c>
      <c r="E139" s="34">
        <v>1</v>
      </c>
      <c r="F139" s="34">
        <v>0</v>
      </c>
      <c r="G139" s="34" t="s">
        <v>86</v>
      </c>
      <c r="H139" s="37">
        <f>+SUM(detalle[[#This Row],[Cantidad]:[Cantidad Asumida]])/detalle[[#This Row],[Cantidad Objetivo]]</f>
        <v>1</v>
      </c>
      <c r="I139" s="37">
        <f>+detalle[[#This Row],[peso]]*detalle[[#This Row],[Desempeño]]</f>
        <v>1</v>
      </c>
      <c r="J139" s="34" t="s">
        <v>30</v>
      </c>
      <c r="K139" s="36">
        <f>+IF(detalle[[#This Row],[Oportunidad]]="Si", detalle[[#This Row],[peso]],0%)</f>
        <v>1</v>
      </c>
      <c r="L139" s="39" t="str">
        <f>VLOOKUP(detalle[[#This Row],[Sub_Proceso]],procesos[[#All],[Nombre_Subproceso]:[% Calidad]],8,0)</f>
        <v>NO</v>
      </c>
      <c r="M139" s="36">
        <f>VLOOKUP(detalle[[#This Row],[Sub_Proceso]],procesos[[#All],[Nombre_Subproceso]:[% Calidad]],9,0)</f>
        <v>0</v>
      </c>
      <c r="N139" s="34" t="str">
        <f>IF(detalle[[#This Row],[Aplica Calidad]]="SI",ROUNDUP(detalle[[#This Row],[Cantidad]]*detalle[[#This Row],[% Calidad]],0),"")</f>
        <v/>
      </c>
      <c r="Q139" s="34" t="str">
        <f>IF(detalle[[#This Row],[Aplica Calidad]]="SI",detalle[[#This Row],[Cantidad Muestra]]-detalle[[#This Row],[Cumple]],"")</f>
        <v/>
      </c>
      <c r="S139" s="34" t="str">
        <f>IF(detalle[[#This Row],[Aplica Calidad]]="SI",detalle[[#This Row],[No Cumple]]-detalle[[#This Row],[Acepta]],"")</f>
        <v/>
      </c>
      <c r="U139" s="34" t="str">
        <f>IF(detalle[[#This Row],[Aplica Calidad]]="SI",detalle[[#This Row],[No Acepta]]-detalle[[#This Row],[Se Mantiene]],"")</f>
        <v/>
      </c>
      <c r="V1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39" s="36" t="str">
        <f>IF(detalle[[#This Row],[Aplica Calidad]]="SI",IF(detalle[[#This Row],[Cumple]]&lt;&gt;"",100%-IFERROR((detalle[[#This Row],[Acepta]]+detalle[[#This Row],[Se Mantiene]])/detalle[[#This Row],[Cantidad Muestra]],0),""),"")</f>
        <v/>
      </c>
      <c r="X139" s="36" t="str">
        <f>IF(detalle[[#This Row],[Aplica Calidad]]="SI",VLOOKUP(detalle[[#This Row],[Sub_Proceso]],procesos[[#All],[Nombre_Subproceso]:[Peso_Calidad]],10,0),"")</f>
        <v/>
      </c>
      <c r="Y139" s="36" t="str">
        <f>IF(detalle[[#This Row],[% Calidad Proceso]]&lt;&gt;"",detalle[[#This Row],[% Calidad Proceso]]*detalle[[#This Row],[% Peso para Calidad]],"")</f>
        <v/>
      </c>
      <c r="AA139" s="34" t="str">
        <f>MID(detalle[[#This Row],[Identificador]],1,FIND("/",detalle[[#This Row],[Identificador]])-1)</f>
        <v>ANA AUDREY BARRERO RONCANCIO</v>
      </c>
      <c r="AB139" s="34" t="str">
        <f>MID(detalle[[#This Row],[Identificador]],LEN(detalle[[#This Row],[Persona]])+2,250)</f>
        <v xml:space="preserve">Personas Naturales /Capacitacion e Induccion proceso de ingreso </v>
      </c>
    </row>
    <row r="140" spans="1:28" ht="14.45" hidden="1">
      <c r="A140" s="34" t="s">
        <v>89</v>
      </c>
      <c r="B140" s="35">
        <v>45733</v>
      </c>
      <c r="C140" s="34">
        <f>VLOOKUP(detalle[[#This Row],[Identificador]],personas[#All],4,0)</f>
        <v>30</v>
      </c>
      <c r="D140" s="36">
        <f>VLOOKUP(detalle[[#This Row],[Identificador]],personas[#All],5,0)</f>
        <v>1</v>
      </c>
      <c r="E140" s="34">
        <v>17</v>
      </c>
      <c r="F140" s="34">
        <v>13</v>
      </c>
      <c r="G140" s="34" t="s">
        <v>90</v>
      </c>
      <c r="H140" s="37">
        <f>+SUM(detalle[[#This Row],[Cantidad]:[Cantidad Asumida]])/detalle[[#This Row],[Cantidad Objetivo]]</f>
        <v>1</v>
      </c>
      <c r="I140" s="37">
        <f>+detalle[[#This Row],[peso]]*detalle[[#This Row],[Desempeño]]</f>
        <v>1</v>
      </c>
      <c r="J140" s="34" t="s">
        <v>30</v>
      </c>
      <c r="K140" s="36">
        <f>+IF(detalle[[#This Row],[Oportunidad]]="Si", detalle[[#This Row],[peso]],0%)</f>
        <v>1</v>
      </c>
      <c r="L140" s="39" t="str">
        <f>VLOOKUP(detalle[[#This Row],[Sub_Proceso]],procesos[[#All],[Nombre_Subproceso]:[% Calidad]],8,0)</f>
        <v>SI</v>
      </c>
      <c r="M140" s="36">
        <f>VLOOKUP(detalle[[#This Row],[Sub_Proceso]],procesos[[#All],[Nombre_Subproceso]:[% Calidad]],9,0)</f>
        <v>1</v>
      </c>
      <c r="N140" s="34">
        <f>IF(detalle[[#This Row],[Aplica Calidad]]="SI",ROUNDUP(detalle[[#This Row],[Cantidad]]*detalle[[#This Row],[% Calidad]],0),"")</f>
        <v>17</v>
      </c>
      <c r="P140" s="34">
        <v>16</v>
      </c>
      <c r="Q140" s="34">
        <f>IF(detalle[[#This Row],[Aplica Calidad]]="SI",detalle[[#This Row],[Cantidad Muestra]]-detalle[[#This Row],[Cumple]],"")</f>
        <v>1</v>
      </c>
      <c r="R140" s="34">
        <v>1</v>
      </c>
      <c r="S140" s="34">
        <f>IF(detalle[[#This Row],[Aplica Calidad]]="SI",detalle[[#This Row],[No Cumple]]-detalle[[#This Row],[Acepta]],"")</f>
        <v>0</v>
      </c>
      <c r="U140" s="34">
        <f>IF(detalle[[#This Row],[Aplica Calidad]]="SI",detalle[[#This Row],[No Acepta]]-detalle[[#This Row],[Se Mantiene]],"")</f>
        <v>0</v>
      </c>
      <c r="V1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0" s="36">
        <f>IF(detalle[[#This Row],[Aplica Calidad]]="SI",IF(detalle[[#This Row],[Cumple]]&lt;&gt;"",100%-IFERROR((detalle[[#This Row],[Acepta]]+detalle[[#This Row],[Se Mantiene]])/detalle[[#This Row],[Cantidad Muestra]],0),""),"")</f>
        <v>0.94117647058823528</v>
      </c>
      <c r="X140" s="36">
        <f>IF(detalle[[#This Row],[Aplica Calidad]]="SI",VLOOKUP(detalle[[#This Row],[Sub_Proceso]],procesos[[#All],[Nombre_Subproceso]:[Peso_Calidad]],10,0),"")</f>
        <v>1</v>
      </c>
      <c r="Y140" s="36">
        <f>IF(detalle[[#This Row],[% Calidad Proceso]]&lt;&gt;"",detalle[[#This Row],[% Calidad Proceso]]*detalle[[#This Row],[% Peso para Calidad]],"")</f>
        <v>0.94117647058823528</v>
      </c>
      <c r="AA140" s="34" t="str">
        <f>MID(detalle[[#This Row],[Identificador]],1,FIND("/",detalle[[#This Row],[Identificador]])-1)</f>
        <v>ANA AUDREY BARRERO RONCANCIO</v>
      </c>
      <c r="AB140" s="34" t="str">
        <f>MID(detalle[[#This Row],[Identificador]],LEN(detalle[[#This Row],[Persona]])+2,250)</f>
        <v>Personas Naturales /Elaboración de comunicaciones de veracidad /Combinación de Correspondencia.</v>
      </c>
    </row>
    <row r="141" spans="1:28" ht="14.45" hidden="1">
      <c r="A141" s="34" t="s">
        <v>91</v>
      </c>
      <c r="B141" s="35">
        <v>45734</v>
      </c>
      <c r="C141" s="34">
        <f>VLOOKUP(detalle[[#This Row],[Identificador]],personas[#All],4,0)</f>
        <v>50</v>
      </c>
      <c r="D141" s="36">
        <f>VLOOKUP(detalle[[#This Row],[Identificador]],personas[#All],5,0)</f>
        <v>1</v>
      </c>
      <c r="E141" s="34">
        <v>50</v>
      </c>
      <c r="F141" s="34">
        <v>0</v>
      </c>
      <c r="G141" s="34" t="s">
        <v>92</v>
      </c>
      <c r="H141" s="37">
        <f>+SUM(detalle[[#This Row],[Cantidad]:[Cantidad Asumida]])/detalle[[#This Row],[Cantidad Objetivo]]</f>
        <v>1</v>
      </c>
      <c r="I141" s="37">
        <f>+detalle[[#This Row],[peso]]*detalle[[#This Row],[Desempeño]]</f>
        <v>1</v>
      </c>
      <c r="J141" s="34" t="s">
        <v>30</v>
      </c>
      <c r="K141" s="36">
        <f>+IF(detalle[[#This Row],[Oportunidad]]="Si", detalle[[#This Row],[peso]],0%)</f>
        <v>1</v>
      </c>
      <c r="L141" s="39" t="str">
        <f>VLOOKUP(detalle[[#This Row],[Sub_Proceso]],procesos[[#All],[Nombre_Subproceso]:[% Calidad]],8,0)</f>
        <v>NO</v>
      </c>
      <c r="M141" s="36">
        <f>VLOOKUP(detalle[[#This Row],[Sub_Proceso]],procesos[[#All],[Nombre_Subproceso]:[% Calidad]],9,0)</f>
        <v>0</v>
      </c>
      <c r="N141" s="34" t="str">
        <f>IF(detalle[[#This Row],[Aplica Calidad]]="SI",ROUNDUP(detalle[[#This Row],[Cantidad]]*detalle[[#This Row],[% Calidad]],0),"")</f>
        <v/>
      </c>
      <c r="Q141" s="34" t="str">
        <f>IF(detalle[[#This Row],[Aplica Calidad]]="SI",detalle[[#This Row],[Cantidad Muestra]]-detalle[[#This Row],[Cumple]],"")</f>
        <v/>
      </c>
      <c r="S141" s="34" t="str">
        <f>IF(detalle[[#This Row],[Aplica Calidad]]="SI",detalle[[#This Row],[No Cumple]]-detalle[[#This Row],[Acepta]],"")</f>
        <v/>
      </c>
      <c r="U141" s="34" t="str">
        <f>IF(detalle[[#This Row],[Aplica Calidad]]="SI",detalle[[#This Row],[No Acepta]]-detalle[[#This Row],[Se Mantiene]],"")</f>
        <v/>
      </c>
      <c r="V1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1" s="36" t="str">
        <f>IF(detalle[[#This Row],[Aplica Calidad]]="SI",IF(detalle[[#This Row],[Cumple]]&lt;&gt;"",100%-IFERROR((detalle[[#This Row],[Acepta]]+detalle[[#This Row],[Se Mantiene]])/detalle[[#This Row],[Cantidad Muestra]],0),""),"")</f>
        <v/>
      </c>
      <c r="X141" s="36" t="str">
        <f>IF(detalle[[#This Row],[Aplica Calidad]]="SI",VLOOKUP(detalle[[#This Row],[Sub_Proceso]],procesos[[#All],[Nombre_Subproceso]:[Peso_Calidad]],10,0),"")</f>
        <v/>
      </c>
      <c r="Y141" s="36" t="str">
        <f>IF(detalle[[#This Row],[% Calidad Proceso]]&lt;&gt;"",detalle[[#This Row],[% Calidad Proceso]]*detalle[[#This Row],[% Peso para Calidad]],"")</f>
        <v/>
      </c>
      <c r="AA141" s="34" t="str">
        <f>MID(detalle[[#This Row],[Identificador]],1,FIND("/",detalle[[#This Row],[Identificador]])-1)</f>
        <v>ANA AUDREY BARRERO RONCANCIO</v>
      </c>
      <c r="AB141" s="34" t="str">
        <f>MID(detalle[[#This Row],[Identificador]],LEN(detalle[[#This Row],[Persona]])+2,250)</f>
        <v>Personas Naturales /Legibilidad_Verificar errores de captura_ Capturar dirección correos electronicos</v>
      </c>
    </row>
    <row r="142" spans="1:28" ht="14.45" hidden="1">
      <c r="A142" s="34" t="s">
        <v>91</v>
      </c>
      <c r="B142" s="35">
        <v>45735</v>
      </c>
      <c r="C142" s="34">
        <f>VLOOKUP(detalle[[#This Row],[Identificador]],personas[#All],4,0)</f>
        <v>50</v>
      </c>
      <c r="D142" s="36">
        <f>VLOOKUP(detalle[[#This Row],[Identificador]],personas[#All],5,0)</f>
        <v>1</v>
      </c>
      <c r="E142" s="34">
        <v>50</v>
      </c>
      <c r="F142" s="34">
        <v>0</v>
      </c>
      <c r="G142" s="34" t="s">
        <v>93</v>
      </c>
      <c r="H142" s="37">
        <f>+SUM(detalle[[#This Row],[Cantidad]:[Cantidad Asumida]])/detalle[[#This Row],[Cantidad Objetivo]]</f>
        <v>1</v>
      </c>
      <c r="I142" s="37">
        <f>+detalle[[#This Row],[peso]]*detalle[[#This Row],[Desempeño]]</f>
        <v>1</v>
      </c>
      <c r="J142" s="34" t="s">
        <v>30</v>
      </c>
      <c r="K142" s="36">
        <f>+IF(detalle[[#This Row],[Oportunidad]]="Si", detalle[[#This Row],[peso]],0%)</f>
        <v>1</v>
      </c>
      <c r="L142" s="39" t="str">
        <f>VLOOKUP(detalle[[#This Row],[Sub_Proceso]],procesos[[#All],[Nombre_Subproceso]:[% Calidad]],8,0)</f>
        <v>NO</v>
      </c>
      <c r="M142" s="36">
        <f>VLOOKUP(detalle[[#This Row],[Sub_Proceso]],procesos[[#All],[Nombre_Subproceso]:[% Calidad]],9,0)</f>
        <v>0</v>
      </c>
      <c r="N142" s="34" t="str">
        <f>IF(detalle[[#This Row],[Aplica Calidad]]="SI",ROUNDUP(detalle[[#This Row],[Cantidad]]*detalle[[#This Row],[% Calidad]],0),"")</f>
        <v/>
      </c>
      <c r="Q142" s="34" t="str">
        <f>IF(detalle[[#This Row],[Aplica Calidad]]="SI",detalle[[#This Row],[Cantidad Muestra]]-detalle[[#This Row],[Cumple]],"")</f>
        <v/>
      </c>
      <c r="S142" s="34" t="str">
        <f>IF(detalle[[#This Row],[Aplica Calidad]]="SI",detalle[[#This Row],[No Cumple]]-detalle[[#This Row],[Acepta]],"")</f>
        <v/>
      </c>
      <c r="U142" s="34" t="str">
        <f>IF(detalle[[#This Row],[Aplica Calidad]]="SI",detalle[[#This Row],[No Acepta]]-detalle[[#This Row],[Se Mantiene]],"")</f>
        <v/>
      </c>
      <c r="V1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2" s="36" t="str">
        <f>IF(detalle[[#This Row],[Aplica Calidad]]="SI",IF(detalle[[#This Row],[Cumple]]&lt;&gt;"",100%-IFERROR((detalle[[#This Row],[Acepta]]+detalle[[#This Row],[Se Mantiene]])/detalle[[#This Row],[Cantidad Muestra]],0),""),"")</f>
        <v/>
      </c>
      <c r="X142" s="36" t="str">
        <f>IF(detalle[[#This Row],[Aplica Calidad]]="SI",VLOOKUP(detalle[[#This Row],[Sub_Proceso]],procesos[[#All],[Nombre_Subproceso]:[Peso_Calidad]],10,0),"")</f>
        <v/>
      </c>
      <c r="Y142" s="36" t="str">
        <f>IF(detalle[[#This Row],[% Calidad Proceso]]&lt;&gt;"",detalle[[#This Row],[% Calidad Proceso]]*detalle[[#This Row],[% Peso para Calidad]],"")</f>
        <v/>
      </c>
      <c r="AA142" s="34" t="str">
        <f>MID(detalle[[#This Row],[Identificador]],1,FIND("/",detalle[[#This Row],[Identificador]])-1)</f>
        <v>ANA AUDREY BARRERO RONCANCIO</v>
      </c>
      <c r="AB142" s="34" t="str">
        <f>MID(detalle[[#This Row],[Identificador]],LEN(detalle[[#This Row],[Persona]])+2,250)</f>
        <v>Personas Naturales /Legibilidad_Verificar errores de captura_ Capturar dirección correos electronicos</v>
      </c>
    </row>
    <row r="143" spans="1:28" ht="14.45" hidden="1">
      <c r="A143" s="34" t="s">
        <v>91</v>
      </c>
      <c r="B143" s="35">
        <v>45736</v>
      </c>
      <c r="C143" s="34">
        <f>VLOOKUP(detalle[[#This Row],[Identificador]],personas[#All],4,0)</f>
        <v>50</v>
      </c>
      <c r="D143" s="36">
        <f>VLOOKUP(detalle[[#This Row],[Identificador]],personas[#All],5,0)</f>
        <v>1</v>
      </c>
      <c r="E143" s="34">
        <v>69</v>
      </c>
      <c r="F143" s="34">
        <v>0</v>
      </c>
      <c r="G143" s="34" t="s">
        <v>94</v>
      </c>
      <c r="H143" s="37">
        <f>+SUM(detalle[[#This Row],[Cantidad]:[Cantidad Asumida]])/detalle[[#This Row],[Cantidad Objetivo]]</f>
        <v>1.38</v>
      </c>
      <c r="I143" s="37">
        <f>+detalle[[#This Row],[peso]]*detalle[[#This Row],[Desempeño]]</f>
        <v>1.38</v>
      </c>
      <c r="J143" s="34" t="s">
        <v>30</v>
      </c>
      <c r="K143" s="36">
        <f>+IF(detalle[[#This Row],[Oportunidad]]="Si", detalle[[#This Row],[peso]],0%)</f>
        <v>1</v>
      </c>
      <c r="L143" s="39" t="str">
        <f>VLOOKUP(detalle[[#This Row],[Sub_Proceso]],procesos[[#All],[Nombre_Subproceso]:[% Calidad]],8,0)</f>
        <v>NO</v>
      </c>
      <c r="M143" s="36">
        <f>VLOOKUP(detalle[[#This Row],[Sub_Proceso]],procesos[[#All],[Nombre_Subproceso]:[% Calidad]],9,0)</f>
        <v>0</v>
      </c>
      <c r="N143" s="34" t="str">
        <f>IF(detalle[[#This Row],[Aplica Calidad]]="SI",ROUNDUP(detalle[[#This Row],[Cantidad]]*detalle[[#This Row],[% Calidad]],0),"")</f>
        <v/>
      </c>
      <c r="Q143" s="34" t="str">
        <f>IF(detalle[[#This Row],[Aplica Calidad]]="SI",detalle[[#This Row],[Cantidad Muestra]]-detalle[[#This Row],[Cumple]],"")</f>
        <v/>
      </c>
      <c r="S143" s="34" t="str">
        <f>IF(detalle[[#This Row],[Aplica Calidad]]="SI",detalle[[#This Row],[No Cumple]]-detalle[[#This Row],[Acepta]],"")</f>
        <v/>
      </c>
      <c r="U143" s="34" t="str">
        <f>IF(detalle[[#This Row],[Aplica Calidad]]="SI",detalle[[#This Row],[No Acepta]]-detalle[[#This Row],[Se Mantiene]],"")</f>
        <v/>
      </c>
      <c r="V1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3" s="36" t="str">
        <f>IF(detalle[[#This Row],[Aplica Calidad]]="SI",IF(detalle[[#This Row],[Cumple]]&lt;&gt;"",100%-IFERROR((detalle[[#This Row],[Acepta]]+detalle[[#This Row],[Se Mantiene]])/detalle[[#This Row],[Cantidad Muestra]],0),""),"")</f>
        <v/>
      </c>
      <c r="X143" s="36" t="str">
        <f>IF(detalle[[#This Row],[Aplica Calidad]]="SI",VLOOKUP(detalle[[#This Row],[Sub_Proceso]],procesos[[#All],[Nombre_Subproceso]:[Peso_Calidad]],10,0),"")</f>
        <v/>
      </c>
      <c r="Y143" s="36" t="str">
        <f>IF(detalle[[#This Row],[% Calidad Proceso]]&lt;&gt;"",detalle[[#This Row],[% Calidad Proceso]]*detalle[[#This Row],[% Peso para Calidad]],"")</f>
        <v/>
      </c>
      <c r="AA143" s="34" t="str">
        <f>MID(detalle[[#This Row],[Identificador]],1,FIND("/",detalle[[#This Row],[Identificador]])-1)</f>
        <v>ANA AUDREY BARRERO RONCANCIO</v>
      </c>
      <c r="AB143" s="34" t="str">
        <f>MID(detalle[[#This Row],[Identificador]],LEN(detalle[[#This Row],[Persona]])+2,250)</f>
        <v>Personas Naturales /Legibilidad_Verificar errores de captura_ Capturar dirección correos electronicos</v>
      </c>
    </row>
    <row r="144" spans="1:28" ht="14.45" hidden="1">
      <c r="A144" s="34" t="s">
        <v>95</v>
      </c>
      <c r="B144" s="35">
        <v>45737</v>
      </c>
      <c r="C144" s="34">
        <f>VLOOKUP(detalle[[#This Row],[Identificador]],personas[#All],4,0)</f>
        <v>1</v>
      </c>
      <c r="D144" s="36">
        <f>VLOOKUP(detalle[[#This Row],[Identificador]],personas[#All],5,0)</f>
        <v>1</v>
      </c>
      <c r="E144" s="34">
        <v>1</v>
      </c>
      <c r="F144" s="34">
        <v>0</v>
      </c>
      <c r="G144" s="34" t="s">
        <v>96</v>
      </c>
      <c r="H144" s="37">
        <f>+SUM(detalle[[#This Row],[Cantidad]:[Cantidad Asumida]])/detalle[[#This Row],[Cantidad Objetivo]]</f>
        <v>1</v>
      </c>
      <c r="I144" s="37">
        <f>+detalle[[#This Row],[peso]]*detalle[[#This Row],[Desempeño]]</f>
        <v>1</v>
      </c>
      <c r="J144" s="34" t="s">
        <v>30</v>
      </c>
      <c r="K144" s="36">
        <f>+IF(detalle[[#This Row],[Oportunidad]]="Si", detalle[[#This Row],[peso]],0%)</f>
        <v>1</v>
      </c>
      <c r="L144" s="39" t="s">
        <v>97</v>
      </c>
      <c r="M144" s="36">
        <f>VLOOKUP(detalle[[#This Row],[Sub_Proceso]],procesos[[#All],[Nombre_Subproceso]:[% Calidad]],9,0)</f>
        <v>1</v>
      </c>
      <c r="N144" s="34" t="str">
        <f>IF(detalle[[#This Row],[Aplica Calidad]]="SI",ROUNDUP(detalle[[#This Row],[Cantidad]]*detalle[[#This Row],[% Calidad]],0),"")</f>
        <v/>
      </c>
      <c r="Q144" s="34" t="str">
        <f>IF(detalle[[#This Row],[Aplica Calidad]]="SI",detalle[[#This Row],[Cantidad Muestra]]-detalle[[#This Row],[Cumple]],"")</f>
        <v/>
      </c>
      <c r="S144" s="34" t="str">
        <f>IF(detalle[[#This Row],[Aplica Calidad]]="SI",detalle[[#This Row],[No Cumple]]-detalle[[#This Row],[Acepta]],"")</f>
        <v/>
      </c>
      <c r="U144" s="34" t="str">
        <f>IF(detalle[[#This Row],[Aplica Calidad]]="SI",detalle[[#This Row],[No Acepta]]-detalle[[#This Row],[Se Mantiene]],"")</f>
        <v/>
      </c>
      <c r="V1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4" s="36" t="str">
        <f>IF(detalle[[#This Row],[Aplica Calidad]]="SI",IF(detalle[[#This Row],[Cumple]]&lt;&gt;"",100%-IFERROR((detalle[[#This Row],[Acepta]]+detalle[[#This Row],[Se Mantiene]])/detalle[[#This Row],[Cantidad Muestra]],0),""),"")</f>
        <v/>
      </c>
      <c r="X144" s="36" t="str">
        <f>IF(detalle[[#This Row],[Aplica Calidad]]="SI",VLOOKUP(detalle[[#This Row],[Sub_Proceso]],procesos[[#All],[Nombre_Subproceso]:[Peso_Calidad]],10,0),"")</f>
        <v/>
      </c>
      <c r="Y144" s="36" t="str">
        <f>IF(detalle[[#This Row],[% Calidad Proceso]]&lt;&gt;"",detalle[[#This Row],[% Calidad Proceso]]*detalle[[#This Row],[% Peso para Calidad]],"")</f>
        <v/>
      </c>
      <c r="AA144" s="34" t="str">
        <f>MID(detalle[[#This Row],[Identificador]],1,FIND("/",detalle[[#This Row],[Identificador]])-1)</f>
        <v>ANA AUDREY BARRERO RONCANCIO</v>
      </c>
      <c r="AB144" s="34" t="str">
        <f>MID(detalle[[#This Row],[Identificador]],LEN(detalle[[#This Row],[Persona]])+2,250)</f>
        <v>Personas Naturales /Elaboración de comunicaciones de resultados (Masivas)</v>
      </c>
    </row>
    <row r="145" spans="1:28" ht="14.45" hidden="1">
      <c r="A145" s="34" t="s">
        <v>95</v>
      </c>
      <c r="B145" s="35">
        <v>45741</v>
      </c>
      <c r="C145" s="34">
        <f>VLOOKUP(detalle[[#This Row],[Identificador]],personas[#All],4,0)</f>
        <v>1</v>
      </c>
      <c r="D145" s="36">
        <f>VLOOKUP(detalle[[#This Row],[Identificador]],personas[#All],5,0)</f>
        <v>1</v>
      </c>
      <c r="E145" s="34">
        <v>1</v>
      </c>
      <c r="F145" s="34">
        <v>0</v>
      </c>
      <c r="G145" s="34" t="s">
        <v>96</v>
      </c>
      <c r="H145" s="37">
        <f>+SUM(detalle[[#This Row],[Cantidad]:[Cantidad Asumida]])/detalle[[#This Row],[Cantidad Objetivo]]</f>
        <v>1</v>
      </c>
      <c r="I145" s="37">
        <f>+detalle[[#This Row],[peso]]*detalle[[#This Row],[Desempeño]]</f>
        <v>1</v>
      </c>
      <c r="J145" s="34" t="s">
        <v>30</v>
      </c>
      <c r="K145" s="36">
        <f>+IF(detalle[[#This Row],[Oportunidad]]="Si", detalle[[#This Row],[peso]],0%)</f>
        <v>1</v>
      </c>
      <c r="L145" s="39" t="s">
        <v>97</v>
      </c>
      <c r="M145" s="36">
        <f>VLOOKUP(detalle[[#This Row],[Sub_Proceso]],procesos[[#All],[Nombre_Subproceso]:[% Calidad]],9,0)</f>
        <v>1</v>
      </c>
      <c r="N145" s="34" t="str">
        <f>IF(detalle[[#This Row],[Aplica Calidad]]="SI",ROUNDUP(detalle[[#This Row],[Cantidad]]*detalle[[#This Row],[% Calidad]],0),"")</f>
        <v/>
      </c>
      <c r="Q145" s="34" t="str">
        <f>IF(detalle[[#This Row],[Aplica Calidad]]="SI",detalle[[#This Row],[Cantidad Muestra]]-detalle[[#This Row],[Cumple]],"")</f>
        <v/>
      </c>
      <c r="S145" s="34" t="str">
        <f>IF(detalle[[#This Row],[Aplica Calidad]]="SI",detalle[[#This Row],[No Cumple]]-detalle[[#This Row],[Acepta]],"")</f>
        <v/>
      </c>
      <c r="U145" s="34" t="str">
        <f>IF(detalle[[#This Row],[Aplica Calidad]]="SI",detalle[[#This Row],[No Acepta]]-detalle[[#This Row],[Se Mantiene]],"")</f>
        <v/>
      </c>
      <c r="V1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5" s="36" t="str">
        <f>IF(detalle[[#This Row],[Aplica Calidad]]="SI",IF(detalle[[#This Row],[Cumple]]&lt;&gt;"",100%-IFERROR((detalle[[#This Row],[Acepta]]+detalle[[#This Row],[Se Mantiene]])/detalle[[#This Row],[Cantidad Muestra]],0),""),"")</f>
        <v/>
      </c>
      <c r="X145" s="36" t="str">
        <f>IF(detalle[[#This Row],[Aplica Calidad]]="SI",VLOOKUP(detalle[[#This Row],[Sub_Proceso]],procesos[[#All],[Nombre_Subproceso]:[Peso_Calidad]],10,0),"")</f>
        <v/>
      </c>
      <c r="Y145" s="36" t="str">
        <f>IF(detalle[[#This Row],[% Calidad Proceso]]&lt;&gt;"",detalle[[#This Row],[% Calidad Proceso]]*detalle[[#This Row],[% Peso para Calidad]],"")</f>
        <v/>
      </c>
      <c r="AA145" s="34" t="str">
        <f>MID(detalle[[#This Row],[Identificador]],1,FIND("/",detalle[[#This Row],[Identificador]])-1)</f>
        <v>ANA AUDREY BARRERO RONCANCIO</v>
      </c>
      <c r="AB145" s="34" t="str">
        <f>MID(detalle[[#This Row],[Identificador]],LEN(detalle[[#This Row],[Persona]])+2,250)</f>
        <v>Personas Naturales /Elaboración de comunicaciones de resultados (Masivas)</v>
      </c>
    </row>
    <row r="146" spans="1:28" ht="14.45" hidden="1">
      <c r="A146" s="34" t="s">
        <v>95</v>
      </c>
      <c r="B146" s="35">
        <v>45742</v>
      </c>
      <c r="C146" s="34">
        <f>VLOOKUP(detalle[[#This Row],[Identificador]],personas[#All],4,0)</f>
        <v>1</v>
      </c>
      <c r="D146" s="36">
        <f>VLOOKUP(detalle[[#This Row],[Identificador]],personas[#All],5,0)</f>
        <v>1</v>
      </c>
      <c r="E146" s="34">
        <v>1</v>
      </c>
      <c r="F146" s="34">
        <v>0</v>
      </c>
      <c r="G146" s="34" t="s">
        <v>96</v>
      </c>
      <c r="H146" s="37">
        <f>+SUM(detalle[[#This Row],[Cantidad]:[Cantidad Asumida]])/detalle[[#This Row],[Cantidad Objetivo]]</f>
        <v>1</v>
      </c>
      <c r="I146" s="37">
        <f>+detalle[[#This Row],[peso]]*detalle[[#This Row],[Desempeño]]</f>
        <v>1</v>
      </c>
      <c r="J146" s="34" t="s">
        <v>30</v>
      </c>
      <c r="K146" s="36">
        <f>+IF(detalle[[#This Row],[Oportunidad]]="Si", detalle[[#This Row],[peso]],0%)</f>
        <v>1</v>
      </c>
      <c r="L146" s="39" t="s">
        <v>97</v>
      </c>
      <c r="M146" s="36">
        <f>VLOOKUP(detalle[[#This Row],[Sub_Proceso]],procesos[[#All],[Nombre_Subproceso]:[% Calidad]],9,0)</f>
        <v>1</v>
      </c>
      <c r="N146" s="34" t="str">
        <f>IF(detalle[[#This Row],[Aplica Calidad]]="SI",ROUNDUP(detalle[[#This Row],[Cantidad]]*detalle[[#This Row],[% Calidad]],0),"")</f>
        <v/>
      </c>
      <c r="Q146" s="34" t="str">
        <f>IF(detalle[[#This Row],[Aplica Calidad]]="SI",detalle[[#This Row],[Cantidad Muestra]]-detalle[[#This Row],[Cumple]],"")</f>
        <v/>
      </c>
      <c r="S146" s="34" t="str">
        <f>IF(detalle[[#This Row],[Aplica Calidad]]="SI",detalle[[#This Row],[No Cumple]]-detalle[[#This Row],[Acepta]],"")</f>
        <v/>
      </c>
      <c r="U146" s="34" t="str">
        <f>IF(detalle[[#This Row],[Aplica Calidad]]="SI",detalle[[#This Row],[No Acepta]]-detalle[[#This Row],[Se Mantiene]],"")</f>
        <v/>
      </c>
      <c r="V1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6" s="36" t="str">
        <f>IF(detalle[[#This Row],[Aplica Calidad]]="SI",IF(detalle[[#This Row],[Cumple]]&lt;&gt;"",100%-IFERROR((detalle[[#This Row],[Acepta]]+detalle[[#This Row],[Se Mantiene]])/detalle[[#This Row],[Cantidad Muestra]],0),""),"")</f>
        <v/>
      </c>
      <c r="X146" s="36" t="str">
        <f>IF(detalle[[#This Row],[Aplica Calidad]]="SI",VLOOKUP(detalle[[#This Row],[Sub_Proceso]],procesos[[#All],[Nombre_Subproceso]:[Peso_Calidad]],10,0),"")</f>
        <v/>
      </c>
      <c r="Y146" s="36" t="str">
        <f>IF(detalle[[#This Row],[% Calidad Proceso]]&lt;&gt;"",detalle[[#This Row],[% Calidad Proceso]]*detalle[[#This Row],[% Peso para Calidad]],"")</f>
        <v/>
      </c>
      <c r="AA146" s="34" t="str">
        <f>MID(detalle[[#This Row],[Identificador]],1,FIND("/",detalle[[#This Row],[Identificador]])-1)</f>
        <v>ANA AUDREY BARRERO RONCANCIO</v>
      </c>
      <c r="AB146" s="34" t="str">
        <f>MID(detalle[[#This Row],[Identificador]],LEN(detalle[[#This Row],[Persona]])+2,250)</f>
        <v>Personas Naturales /Elaboración de comunicaciones de resultados (Masivas)</v>
      </c>
    </row>
    <row r="147" spans="1:28" ht="14.45" hidden="1">
      <c r="A147" s="34" t="s">
        <v>95</v>
      </c>
      <c r="B147" s="35">
        <v>45743</v>
      </c>
      <c r="C147" s="34">
        <f>VLOOKUP(detalle[[#This Row],[Identificador]],personas[#All],4,0)</f>
        <v>1</v>
      </c>
      <c r="D147" s="36">
        <f>VLOOKUP(detalle[[#This Row],[Identificador]],personas[#All],5,0)</f>
        <v>1</v>
      </c>
      <c r="E147" s="34">
        <v>1</v>
      </c>
      <c r="F147" s="34">
        <v>0</v>
      </c>
      <c r="G147" s="34" t="s">
        <v>96</v>
      </c>
      <c r="H147" s="37">
        <f>+SUM(detalle[[#This Row],[Cantidad]:[Cantidad Asumida]])/detalle[[#This Row],[Cantidad Objetivo]]</f>
        <v>1</v>
      </c>
      <c r="I147" s="37">
        <f>+detalle[[#This Row],[peso]]*detalle[[#This Row],[Desempeño]]</f>
        <v>1</v>
      </c>
      <c r="J147" s="34" t="s">
        <v>30</v>
      </c>
      <c r="K147" s="36">
        <f>+IF(detalle[[#This Row],[Oportunidad]]="Si", detalle[[#This Row],[peso]],0%)</f>
        <v>1</v>
      </c>
      <c r="L147" s="39" t="s">
        <v>97</v>
      </c>
      <c r="M147" s="36">
        <f>VLOOKUP(detalle[[#This Row],[Sub_Proceso]],procesos[[#All],[Nombre_Subproceso]:[% Calidad]],9,0)</f>
        <v>1</v>
      </c>
      <c r="N147" s="34" t="str">
        <f>IF(detalle[[#This Row],[Aplica Calidad]]="SI",ROUNDUP(detalle[[#This Row],[Cantidad]]*detalle[[#This Row],[% Calidad]],0),"")</f>
        <v/>
      </c>
      <c r="Q147" s="34" t="str">
        <f>IF(detalle[[#This Row],[Aplica Calidad]]="SI",detalle[[#This Row],[Cantidad Muestra]]-detalle[[#This Row],[Cumple]],"")</f>
        <v/>
      </c>
      <c r="S147" s="34" t="str">
        <f>IF(detalle[[#This Row],[Aplica Calidad]]="SI",detalle[[#This Row],[No Cumple]]-detalle[[#This Row],[Acepta]],"")</f>
        <v/>
      </c>
      <c r="U147" s="34" t="str">
        <f>IF(detalle[[#This Row],[Aplica Calidad]]="SI",detalle[[#This Row],[No Acepta]]-detalle[[#This Row],[Se Mantiene]],"")</f>
        <v/>
      </c>
      <c r="V1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7" s="36" t="str">
        <f>IF(detalle[[#This Row],[Aplica Calidad]]="SI",IF(detalle[[#This Row],[Cumple]]&lt;&gt;"",100%-IFERROR((detalle[[#This Row],[Acepta]]+detalle[[#This Row],[Se Mantiene]])/detalle[[#This Row],[Cantidad Muestra]],0),""),"")</f>
        <v/>
      </c>
      <c r="X147" s="36" t="str">
        <f>IF(detalle[[#This Row],[Aplica Calidad]]="SI",VLOOKUP(detalle[[#This Row],[Sub_Proceso]],procesos[[#All],[Nombre_Subproceso]:[Peso_Calidad]],10,0),"")</f>
        <v/>
      </c>
      <c r="Y147" s="36" t="str">
        <f>IF(detalle[[#This Row],[% Calidad Proceso]]&lt;&gt;"",detalle[[#This Row],[% Calidad Proceso]]*detalle[[#This Row],[% Peso para Calidad]],"")</f>
        <v/>
      </c>
      <c r="AA147" s="34" t="str">
        <f>MID(detalle[[#This Row],[Identificador]],1,FIND("/",detalle[[#This Row],[Identificador]])-1)</f>
        <v>ANA AUDREY BARRERO RONCANCIO</v>
      </c>
      <c r="AB147" s="34" t="str">
        <f>MID(detalle[[#This Row],[Identificador]],LEN(detalle[[#This Row],[Persona]])+2,250)</f>
        <v>Personas Naturales /Elaboración de comunicaciones de resultados (Masivas)</v>
      </c>
    </row>
    <row r="148" spans="1:28" ht="14.45" hidden="1">
      <c r="A148" s="34" t="s">
        <v>95</v>
      </c>
      <c r="B148" s="35">
        <v>45744</v>
      </c>
      <c r="C148" s="34">
        <f>VLOOKUP(detalle[[#This Row],[Identificador]],personas[#All],4,0)</f>
        <v>1</v>
      </c>
      <c r="D148" s="36">
        <f>VLOOKUP(detalle[[#This Row],[Identificador]],personas[#All],5,0)</f>
        <v>1</v>
      </c>
      <c r="E148" s="34">
        <v>1</v>
      </c>
      <c r="F148" s="34">
        <v>0</v>
      </c>
      <c r="G148" s="34" t="s">
        <v>96</v>
      </c>
      <c r="H148" s="37">
        <f>+SUM(detalle[[#This Row],[Cantidad]:[Cantidad Asumida]])/detalle[[#This Row],[Cantidad Objetivo]]</f>
        <v>1</v>
      </c>
      <c r="I148" s="37">
        <f>+detalle[[#This Row],[peso]]*detalle[[#This Row],[Desempeño]]</f>
        <v>1</v>
      </c>
      <c r="J148" s="34" t="s">
        <v>30</v>
      </c>
      <c r="K148" s="36">
        <f>+IF(detalle[[#This Row],[Oportunidad]]="Si", detalle[[#This Row],[peso]],0%)</f>
        <v>1</v>
      </c>
      <c r="L148" s="39" t="s">
        <v>97</v>
      </c>
      <c r="M148" s="36">
        <f>VLOOKUP(detalle[[#This Row],[Sub_Proceso]],procesos[[#All],[Nombre_Subproceso]:[% Calidad]],9,0)</f>
        <v>1</v>
      </c>
      <c r="N148" s="34" t="str">
        <f>IF(detalle[[#This Row],[Aplica Calidad]]="SI",ROUNDUP(detalle[[#This Row],[Cantidad]]*detalle[[#This Row],[% Calidad]],0),"")</f>
        <v/>
      </c>
      <c r="Q148" s="34" t="str">
        <f>IF(detalle[[#This Row],[Aplica Calidad]]="SI",detalle[[#This Row],[Cantidad Muestra]]-detalle[[#This Row],[Cumple]],"")</f>
        <v/>
      </c>
      <c r="S148" s="34" t="str">
        <f>IF(detalle[[#This Row],[Aplica Calidad]]="SI",detalle[[#This Row],[No Cumple]]-detalle[[#This Row],[Acepta]],"")</f>
        <v/>
      </c>
      <c r="U148" s="34" t="str">
        <f>IF(detalle[[#This Row],[Aplica Calidad]]="SI",detalle[[#This Row],[No Acepta]]-detalle[[#This Row],[Se Mantiene]],"")</f>
        <v/>
      </c>
      <c r="V1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8" s="36" t="str">
        <f>IF(detalle[[#This Row],[Aplica Calidad]]="SI",IF(detalle[[#This Row],[Cumple]]&lt;&gt;"",100%-IFERROR((detalle[[#This Row],[Acepta]]+detalle[[#This Row],[Se Mantiene]])/detalle[[#This Row],[Cantidad Muestra]],0),""),"")</f>
        <v/>
      </c>
      <c r="X148" s="36" t="str">
        <f>IF(detalle[[#This Row],[Aplica Calidad]]="SI",VLOOKUP(detalle[[#This Row],[Sub_Proceso]],procesos[[#All],[Nombre_Subproceso]:[Peso_Calidad]],10,0),"")</f>
        <v/>
      </c>
      <c r="Y148" s="36" t="str">
        <f>IF(detalle[[#This Row],[% Calidad Proceso]]&lt;&gt;"",detalle[[#This Row],[% Calidad Proceso]]*detalle[[#This Row],[% Peso para Calidad]],"")</f>
        <v/>
      </c>
      <c r="AA148" s="34" t="str">
        <f>MID(detalle[[#This Row],[Identificador]],1,FIND("/",detalle[[#This Row],[Identificador]])-1)</f>
        <v>ANA AUDREY BARRERO RONCANCIO</v>
      </c>
      <c r="AB148" s="34" t="str">
        <f>MID(detalle[[#This Row],[Identificador]],LEN(detalle[[#This Row],[Persona]])+2,250)</f>
        <v>Personas Naturales /Elaboración de comunicaciones de resultados (Masivas)</v>
      </c>
    </row>
    <row r="149" spans="1:28" ht="14.45" hidden="1">
      <c r="A149" s="34" t="s">
        <v>95</v>
      </c>
      <c r="B149" s="35">
        <v>45747</v>
      </c>
      <c r="C149" s="34">
        <f>VLOOKUP(detalle[[#This Row],[Identificador]],personas[#All],4,0)</f>
        <v>1</v>
      </c>
      <c r="D149" s="36">
        <f>VLOOKUP(detalle[[#This Row],[Identificador]],personas[#All],5,0)</f>
        <v>1</v>
      </c>
      <c r="E149" s="34">
        <v>1</v>
      </c>
      <c r="F149" s="34">
        <v>0</v>
      </c>
      <c r="G149" s="34" t="s">
        <v>96</v>
      </c>
      <c r="H149" s="37">
        <f>+SUM(detalle[[#This Row],[Cantidad]:[Cantidad Asumida]])/detalle[[#This Row],[Cantidad Objetivo]]</f>
        <v>1</v>
      </c>
      <c r="I149" s="37">
        <f>+detalle[[#This Row],[peso]]*detalle[[#This Row],[Desempeño]]</f>
        <v>1</v>
      </c>
      <c r="J149" s="34" t="s">
        <v>30</v>
      </c>
      <c r="K149" s="36">
        <f>+IF(detalle[[#This Row],[Oportunidad]]="Si", detalle[[#This Row],[peso]],0%)</f>
        <v>1</v>
      </c>
      <c r="L149" s="39" t="s">
        <v>97</v>
      </c>
      <c r="M149" s="36">
        <f>VLOOKUP(detalle[[#This Row],[Sub_Proceso]],procesos[[#All],[Nombre_Subproceso]:[% Calidad]],9,0)</f>
        <v>1</v>
      </c>
      <c r="N149" s="34" t="str">
        <f>IF(detalle[[#This Row],[Aplica Calidad]]="SI",ROUNDUP(detalle[[#This Row],[Cantidad]]*detalle[[#This Row],[% Calidad]],0),"")</f>
        <v/>
      </c>
      <c r="Q149" s="34" t="str">
        <f>IF(detalle[[#This Row],[Aplica Calidad]]="SI",detalle[[#This Row],[Cantidad Muestra]]-detalle[[#This Row],[Cumple]],"")</f>
        <v/>
      </c>
      <c r="S149" s="34" t="str">
        <f>IF(detalle[[#This Row],[Aplica Calidad]]="SI",detalle[[#This Row],[No Cumple]]-detalle[[#This Row],[Acepta]],"")</f>
        <v/>
      </c>
      <c r="U149" s="34" t="str">
        <f>IF(detalle[[#This Row],[Aplica Calidad]]="SI",detalle[[#This Row],[No Acepta]]-detalle[[#This Row],[Se Mantiene]],"")</f>
        <v/>
      </c>
      <c r="V1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49" s="36" t="str">
        <f>IF(detalle[[#This Row],[Aplica Calidad]]="SI",IF(detalle[[#This Row],[Cumple]]&lt;&gt;"",100%-IFERROR((detalle[[#This Row],[Acepta]]+detalle[[#This Row],[Se Mantiene]])/detalle[[#This Row],[Cantidad Muestra]],0),""),"")</f>
        <v/>
      </c>
      <c r="X149" s="36" t="str">
        <f>IF(detalle[[#This Row],[Aplica Calidad]]="SI",VLOOKUP(detalle[[#This Row],[Sub_Proceso]],procesos[[#All],[Nombre_Subproceso]:[Peso_Calidad]],10,0),"")</f>
        <v/>
      </c>
      <c r="Y149" s="36" t="str">
        <f>IF(detalle[[#This Row],[% Calidad Proceso]]&lt;&gt;"",detalle[[#This Row],[% Calidad Proceso]]*detalle[[#This Row],[% Peso para Calidad]],"")</f>
        <v/>
      </c>
      <c r="AA149" s="34" t="str">
        <f>MID(detalle[[#This Row],[Identificador]],1,FIND("/",detalle[[#This Row],[Identificador]])-1)</f>
        <v>ANA AUDREY BARRERO RONCANCIO</v>
      </c>
      <c r="AB149" s="34" t="str">
        <f>MID(detalle[[#This Row],[Identificador]],LEN(detalle[[#This Row],[Persona]])+2,250)</f>
        <v>Personas Naturales /Elaboración de comunicaciones de resultados (Masivas)</v>
      </c>
    </row>
    <row r="150" spans="1:28" ht="14.45" hidden="1">
      <c r="A150" s="34" t="s">
        <v>91</v>
      </c>
      <c r="B150" s="35">
        <v>45748</v>
      </c>
      <c r="C150" s="34">
        <f>VLOOKUP(detalle[[#This Row],[Identificador]],personas[#All],4,0)</f>
        <v>50</v>
      </c>
      <c r="D150" s="36">
        <f>VLOOKUP(detalle[[#This Row],[Identificador]],personas[#All],5,0)</f>
        <v>1</v>
      </c>
      <c r="E150" s="34">
        <v>37</v>
      </c>
      <c r="F150" s="34">
        <v>13</v>
      </c>
      <c r="G150" s="34" t="s">
        <v>98</v>
      </c>
      <c r="H150" s="37">
        <f>+SUM(detalle[[#This Row],[Cantidad]:[Cantidad Asumida]])/detalle[[#This Row],[Cantidad Objetivo]]</f>
        <v>1</v>
      </c>
      <c r="I150" s="37">
        <f>+detalle[[#This Row],[peso]]*detalle[[#This Row],[Desempeño]]</f>
        <v>1</v>
      </c>
      <c r="J150" s="34" t="s">
        <v>30</v>
      </c>
      <c r="K150" s="36">
        <f>+IF(detalle[[#This Row],[Oportunidad]]="Si", detalle[[#This Row],[peso]],0%)</f>
        <v>1</v>
      </c>
      <c r="L150" s="39" t="str">
        <f>VLOOKUP(detalle[[#This Row],[Sub_Proceso]],procesos[[#All],[Nombre_Subproceso]:[% Calidad]],8,0)</f>
        <v>NO</v>
      </c>
      <c r="M150" s="36">
        <f>VLOOKUP(detalle[[#This Row],[Sub_Proceso]],procesos[[#All],[Nombre_Subproceso]:[% Calidad]],9,0)</f>
        <v>0</v>
      </c>
      <c r="N150" s="34" t="str">
        <f>IF(detalle[[#This Row],[Aplica Calidad]]="SI",ROUNDUP(detalle[[#This Row],[Cantidad]]*detalle[[#This Row],[% Calidad]],0),"")</f>
        <v/>
      </c>
      <c r="Q150" s="34" t="str">
        <f>IF(detalle[[#This Row],[Aplica Calidad]]="SI",detalle[[#This Row],[Cantidad Muestra]]-detalle[[#This Row],[Cumple]],"")</f>
        <v/>
      </c>
      <c r="S150" s="34" t="str">
        <f>IF(detalle[[#This Row],[Aplica Calidad]]="SI",detalle[[#This Row],[No Cumple]]-detalle[[#This Row],[Acepta]],"")</f>
        <v/>
      </c>
      <c r="U150" s="34" t="str">
        <f>IF(detalle[[#This Row],[Aplica Calidad]]="SI",detalle[[#This Row],[No Acepta]]-detalle[[#This Row],[Se Mantiene]],"")</f>
        <v/>
      </c>
      <c r="V1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0" s="36" t="str">
        <f>IF(detalle[[#This Row],[Aplica Calidad]]="SI",IF(detalle[[#This Row],[Cumple]]&lt;&gt;"",100%-IFERROR((detalle[[#This Row],[Acepta]]+detalle[[#This Row],[Se Mantiene]])/detalle[[#This Row],[Cantidad Muestra]],0),""),"")</f>
        <v/>
      </c>
      <c r="X150" s="36" t="str">
        <f>IF(detalle[[#This Row],[Aplica Calidad]]="SI",VLOOKUP(detalle[[#This Row],[Sub_Proceso]],procesos[[#All],[Nombre_Subproceso]:[Peso_Calidad]],10,0),"")</f>
        <v/>
      </c>
      <c r="Y150" s="36" t="str">
        <f>IF(detalle[[#This Row],[% Calidad Proceso]]&lt;&gt;"",detalle[[#This Row],[% Calidad Proceso]]*detalle[[#This Row],[% Peso para Calidad]],"")</f>
        <v/>
      </c>
      <c r="AA150" s="34" t="str">
        <f>MID(detalle[[#This Row],[Identificador]],1,FIND("/",detalle[[#This Row],[Identificador]])-1)</f>
        <v>ANA AUDREY BARRERO RONCANCIO</v>
      </c>
      <c r="AB150" s="34" t="str">
        <f>MID(detalle[[#This Row],[Identificador]],LEN(detalle[[#This Row],[Persona]])+2,250)</f>
        <v>Personas Naturales /Legibilidad_Verificar errores de captura_ Capturar dirección correos electronicos</v>
      </c>
    </row>
    <row r="151" spans="1:28" ht="14.45" hidden="1">
      <c r="A151" s="34" t="s">
        <v>99</v>
      </c>
      <c r="B151" s="35">
        <v>45749</v>
      </c>
      <c r="C151" s="34">
        <v>191</v>
      </c>
      <c r="D151" s="36">
        <f>VLOOKUP(detalle[[#This Row],[Identificador]],personas[#All],5,0)</f>
        <v>1</v>
      </c>
      <c r="E151" s="34">
        <v>64</v>
      </c>
      <c r="F151" s="34">
        <v>0</v>
      </c>
      <c r="G151" s="34" t="s">
        <v>100</v>
      </c>
      <c r="H151" s="37">
        <f>+SUM(detalle[[#This Row],[Cantidad]:[Cantidad Asumida]])/detalle[[#This Row],[Cantidad Objetivo]]</f>
        <v>0.33507853403141363</v>
      </c>
      <c r="I151" s="37">
        <f>+detalle[[#This Row],[peso]]*detalle[[#This Row],[Desempeño]]</f>
        <v>0.33507853403141363</v>
      </c>
      <c r="J151" s="34" t="s">
        <v>46</v>
      </c>
      <c r="K151" s="36">
        <f>+IF(detalle[[#This Row],[Oportunidad]]="Si", detalle[[#This Row],[peso]],0%)</f>
        <v>0</v>
      </c>
      <c r="L151" s="39" t="str">
        <f>VLOOKUP(detalle[[#This Row],[Sub_Proceso]],procesos[[#All],[Nombre_Subproceso]:[% Calidad]],8,0)</f>
        <v>NO</v>
      </c>
      <c r="M151" s="36">
        <f>VLOOKUP(detalle[[#This Row],[Sub_Proceso]],procesos[[#All],[Nombre_Subproceso]:[% Calidad]],9,0)</f>
        <v>0</v>
      </c>
      <c r="N151" s="34" t="str">
        <f>IF(detalle[[#This Row],[Aplica Calidad]]="SI",ROUNDUP(detalle[[#This Row],[Cantidad]]*detalle[[#This Row],[% Calidad]],0),"")</f>
        <v/>
      </c>
      <c r="Q151" s="34" t="str">
        <f>IF(detalle[[#This Row],[Aplica Calidad]]="SI",detalle[[#This Row],[Cantidad Muestra]]-detalle[[#This Row],[Cumple]],"")</f>
        <v/>
      </c>
      <c r="S151" s="34" t="str">
        <f>IF(detalle[[#This Row],[Aplica Calidad]]="SI",detalle[[#This Row],[No Cumple]]-detalle[[#This Row],[Acepta]],"")</f>
        <v/>
      </c>
      <c r="U151" s="34" t="str">
        <f>IF(detalle[[#This Row],[Aplica Calidad]]="SI",detalle[[#This Row],[No Acepta]]-detalle[[#This Row],[Se Mantiene]],"")</f>
        <v/>
      </c>
      <c r="V1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1" s="36" t="str">
        <f>IF(detalle[[#This Row],[Aplica Calidad]]="SI",IF(detalle[[#This Row],[Cumple]]&lt;&gt;"",100%-IFERROR((detalle[[#This Row],[Acepta]]+detalle[[#This Row],[Se Mantiene]])/detalle[[#This Row],[Cantidad Muestra]],0),""),"")</f>
        <v/>
      </c>
      <c r="X151" s="36" t="str">
        <f>IF(detalle[[#This Row],[Aplica Calidad]]="SI",VLOOKUP(detalle[[#This Row],[Sub_Proceso]],procesos[[#All],[Nombre_Subproceso]:[Peso_Calidad]],10,0),"")</f>
        <v/>
      </c>
      <c r="Y151" s="36" t="str">
        <f>IF(detalle[[#This Row],[% Calidad Proceso]]&lt;&gt;"",detalle[[#This Row],[% Calidad Proceso]]*detalle[[#This Row],[% Peso para Calidad]],"")</f>
        <v/>
      </c>
      <c r="AA151" s="34" t="str">
        <f>MID(detalle[[#This Row],[Identificador]],1,FIND("/",detalle[[#This Row],[Identificador]])-1)</f>
        <v>ANA AUDREY BARRERO RONCANCIO</v>
      </c>
      <c r="AB151" s="34" t="str">
        <f>MID(detalle[[#This Row],[Identificador]],LEN(detalle[[#This Row],[Persona]])+2,250)</f>
        <v xml:space="preserve">Personas Naturales /Alistamiento y Revisión de Certificaciones Bancarias </v>
      </c>
    </row>
    <row r="152" spans="1:28" ht="14.45" hidden="1">
      <c r="A152" s="34" t="s">
        <v>99</v>
      </c>
      <c r="B152" s="35">
        <v>45750</v>
      </c>
      <c r="C152" s="34">
        <f>VLOOKUP(detalle[[#This Row],[Identificador]],personas[#All],4,0)</f>
        <v>1</v>
      </c>
      <c r="D152" s="36">
        <f>VLOOKUP(detalle[[#This Row],[Identificador]],personas[#All],5,0)</f>
        <v>1</v>
      </c>
      <c r="E152" s="34">
        <v>1</v>
      </c>
      <c r="F152" s="34">
        <v>0</v>
      </c>
      <c r="G152" s="34" t="s">
        <v>101</v>
      </c>
      <c r="H152" s="37">
        <f>+SUM(detalle[[#This Row],[Cantidad]:[Cantidad Asumida]])/detalle[[#This Row],[Cantidad Objetivo]]</f>
        <v>1</v>
      </c>
      <c r="I152" s="37">
        <f>+detalle[[#This Row],[peso]]*detalle[[#This Row],[Desempeño]]</f>
        <v>1</v>
      </c>
      <c r="J152" s="34" t="s">
        <v>30</v>
      </c>
      <c r="K152" s="36">
        <f>+IF(detalle[[#This Row],[Oportunidad]]="Si", detalle[[#This Row],[peso]],0%)</f>
        <v>1</v>
      </c>
      <c r="L152" s="39" t="str">
        <f>VLOOKUP(detalle[[#This Row],[Sub_Proceso]],procesos[[#All],[Nombre_Subproceso]:[% Calidad]],8,0)</f>
        <v>NO</v>
      </c>
      <c r="M152" s="36">
        <f>VLOOKUP(detalle[[#This Row],[Sub_Proceso]],procesos[[#All],[Nombre_Subproceso]:[% Calidad]],9,0)</f>
        <v>0</v>
      </c>
      <c r="N152" s="34" t="str">
        <f>IF(detalle[[#This Row],[Aplica Calidad]]="SI",ROUNDUP(detalle[[#This Row],[Cantidad]]*detalle[[#This Row],[% Calidad]],0),"")</f>
        <v/>
      </c>
      <c r="Q152" s="34" t="str">
        <f>IF(detalle[[#This Row],[Aplica Calidad]]="SI",detalle[[#This Row],[Cantidad Muestra]]-detalle[[#This Row],[Cumple]],"")</f>
        <v/>
      </c>
      <c r="S152" s="34" t="str">
        <f>IF(detalle[[#This Row],[Aplica Calidad]]="SI",detalle[[#This Row],[No Cumple]]-detalle[[#This Row],[Acepta]],"")</f>
        <v/>
      </c>
      <c r="U152" s="34" t="str">
        <f>IF(detalle[[#This Row],[Aplica Calidad]]="SI",detalle[[#This Row],[No Acepta]]-detalle[[#This Row],[Se Mantiene]],"")</f>
        <v/>
      </c>
      <c r="V1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2" s="36" t="str">
        <f>IF(detalle[[#This Row],[Aplica Calidad]]="SI",IF(detalle[[#This Row],[Cumple]]&lt;&gt;"",100%-IFERROR((detalle[[#This Row],[Acepta]]+detalle[[#This Row],[Se Mantiene]])/detalle[[#This Row],[Cantidad Muestra]],0),""),"")</f>
        <v/>
      </c>
      <c r="X152" s="36" t="str">
        <f>IF(detalle[[#This Row],[Aplica Calidad]]="SI",VLOOKUP(detalle[[#This Row],[Sub_Proceso]],procesos[[#All],[Nombre_Subproceso]:[Peso_Calidad]],10,0),"")</f>
        <v/>
      </c>
      <c r="Y152" s="36" t="str">
        <f>IF(detalle[[#This Row],[% Calidad Proceso]]&lt;&gt;"",detalle[[#This Row],[% Calidad Proceso]]*detalle[[#This Row],[% Peso para Calidad]],"")</f>
        <v/>
      </c>
      <c r="AA152" s="34" t="str">
        <f>MID(detalle[[#This Row],[Identificador]],1,FIND("/",detalle[[#This Row],[Identificador]])-1)</f>
        <v>ANA AUDREY BARRERO RONCANCIO</v>
      </c>
      <c r="AB152" s="34" t="str">
        <f>MID(detalle[[#This Row],[Identificador]],LEN(detalle[[#This Row],[Persona]])+2,250)</f>
        <v xml:space="preserve">Personas Naturales /Alistamiento y Revisión de Certificaciones Bancarias </v>
      </c>
    </row>
    <row r="153" spans="1:28" ht="14.45" hidden="1">
      <c r="A153" s="34" t="s">
        <v>99</v>
      </c>
      <c r="B153" s="35">
        <v>45751</v>
      </c>
      <c r="C153" s="34">
        <f>VLOOKUP(detalle[[#This Row],[Identificador]],personas[#All],4,0)</f>
        <v>1</v>
      </c>
      <c r="D153" s="36">
        <f>VLOOKUP(detalle[[#This Row],[Identificador]],personas[#All],5,0)</f>
        <v>1</v>
      </c>
      <c r="E153" s="34">
        <v>0</v>
      </c>
      <c r="F153" s="34">
        <v>0</v>
      </c>
      <c r="G153" s="34" t="s">
        <v>102</v>
      </c>
      <c r="H153" s="37">
        <f>+SUM(detalle[[#This Row],[Cantidad]:[Cantidad Asumida]])/detalle[[#This Row],[Cantidad Objetivo]]</f>
        <v>0</v>
      </c>
      <c r="I153" s="37">
        <f>+detalle[[#This Row],[peso]]*detalle[[#This Row],[Desempeño]]</f>
        <v>0</v>
      </c>
      <c r="J153" s="34" t="s">
        <v>46</v>
      </c>
      <c r="K153" s="36">
        <f>+IF(detalle[[#This Row],[Oportunidad]]="Si", detalle[[#This Row],[peso]],0%)</f>
        <v>0</v>
      </c>
      <c r="L153" s="39" t="str">
        <f>VLOOKUP(detalle[[#This Row],[Sub_Proceso]],procesos[[#All],[Nombre_Subproceso]:[% Calidad]],8,0)</f>
        <v>NO</v>
      </c>
      <c r="M153" s="36">
        <f>VLOOKUP(detalle[[#This Row],[Sub_Proceso]],procesos[[#All],[Nombre_Subproceso]:[% Calidad]],9,0)</f>
        <v>0</v>
      </c>
      <c r="N153" s="34" t="str">
        <f>IF(detalle[[#This Row],[Aplica Calidad]]="SI",ROUNDUP(detalle[[#This Row],[Cantidad]]*detalle[[#This Row],[% Calidad]],0),"")</f>
        <v/>
      </c>
      <c r="Q153" s="34" t="str">
        <f>IF(detalle[[#This Row],[Aplica Calidad]]="SI",detalle[[#This Row],[Cantidad Muestra]]-detalle[[#This Row],[Cumple]],"")</f>
        <v/>
      </c>
      <c r="S153" s="34" t="str">
        <f>IF(detalle[[#This Row],[Aplica Calidad]]="SI",detalle[[#This Row],[No Cumple]]-detalle[[#This Row],[Acepta]],"")</f>
        <v/>
      </c>
      <c r="U153" s="34" t="str">
        <f>IF(detalle[[#This Row],[Aplica Calidad]]="SI",detalle[[#This Row],[No Acepta]]-detalle[[#This Row],[Se Mantiene]],"")</f>
        <v/>
      </c>
      <c r="V1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3" s="36" t="str">
        <f>IF(detalle[[#This Row],[Aplica Calidad]]="SI",IF(detalle[[#This Row],[Cumple]]&lt;&gt;"",100%-IFERROR((detalle[[#This Row],[Acepta]]+detalle[[#This Row],[Se Mantiene]])/detalle[[#This Row],[Cantidad Muestra]],0),""),"")</f>
        <v/>
      </c>
      <c r="X153" s="36" t="str">
        <f>IF(detalle[[#This Row],[Aplica Calidad]]="SI",VLOOKUP(detalle[[#This Row],[Sub_Proceso]],procesos[[#All],[Nombre_Subproceso]:[Peso_Calidad]],10,0),"")</f>
        <v/>
      </c>
      <c r="Y153" s="36" t="str">
        <f>IF(detalle[[#This Row],[% Calidad Proceso]]&lt;&gt;"",detalle[[#This Row],[% Calidad Proceso]]*detalle[[#This Row],[% Peso para Calidad]],"")</f>
        <v/>
      </c>
      <c r="AA153" s="34" t="str">
        <f>MID(detalle[[#This Row],[Identificador]],1,FIND("/",detalle[[#This Row],[Identificador]])-1)</f>
        <v>ANA AUDREY BARRERO RONCANCIO</v>
      </c>
      <c r="AB153" s="34" t="str">
        <f>MID(detalle[[#This Row],[Identificador]],LEN(detalle[[#This Row],[Persona]])+2,250)</f>
        <v xml:space="preserve">Personas Naturales /Alistamiento y Revisión de Certificaciones Bancarias </v>
      </c>
    </row>
    <row r="154" spans="1:28" ht="14.45" hidden="1">
      <c r="A154" s="34" t="s">
        <v>95</v>
      </c>
      <c r="B154" s="35">
        <v>45754</v>
      </c>
      <c r="C154" s="34">
        <f>VLOOKUP(detalle[[#This Row],[Identificador]],personas[#All],4,0)</f>
        <v>1</v>
      </c>
      <c r="D154" s="36">
        <f>VLOOKUP(detalle[[#This Row],[Identificador]],personas[#All],5,0)</f>
        <v>1</v>
      </c>
      <c r="E154" s="34">
        <v>1</v>
      </c>
      <c r="F154" s="34">
        <v>0</v>
      </c>
      <c r="G154" s="34" t="s">
        <v>103</v>
      </c>
      <c r="H154" s="37">
        <f>+SUM(detalle[[#This Row],[Cantidad]:[Cantidad Asumida]])/detalle[[#This Row],[Cantidad Objetivo]]</f>
        <v>1</v>
      </c>
      <c r="I154" s="37">
        <f>+detalle[[#This Row],[peso]]*detalle[[#This Row],[Desempeño]]</f>
        <v>1</v>
      </c>
      <c r="J154" s="34" t="s">
        <v>46</v>
      </c>
      <c r="K154" s="36">
        <f>+IF(detalle[[#This Row],[Oportunidad]]="Si", detalle[[#This Row],[peso]],0%)</f>
        <v>0</v>
      </c>
      <c r="L154" s="39" t="s">
        <v>97</v>
      </c>
      <c r="M154" s="36">
        <f>VLOOKUP(detalle[[#This Row],[Sub_Proceso]],procesos[[#All],[Nombre_Subproceso]:[% Calidad]],9,0)</f>
        <v>1</v>
      </c>
      <c r="N154" s="34" t="str">
        <f>IF(detalle[[#This Row],[Aplica Calidad]]="SI",ROUNDUP(detalle[[#This Row],[Cantidad]]*detalle[[#This Row],[% Calidad]],0),"")</f>
        <v/>
      </c>
      <c r="Q154" s="34" t="str">
        <f>IF(detalle[[#This Row],[Aplica Calidad]]="SI",detalle[[#This Row],[Cantidad Muestra]]-detalle[[#This Row],[Cumple]],"")</f>
        <v/>
      </c>
      <c r="S154" s="34" t="str">
        <f>IF(detalle[[#This Row],[Aplica Calidad]]="SI",detalle[[#This Row],[No Cumple]]-detalle[[#This Row],[Acepta]],"")</f>
        <v/>
      </c>
      <c r="U154" s="34" t="str">
        <f>IF(detalle[[#This Row],[Aplica Calidad]]="SI",detalle[[#This Row],[No Acepta]]-detalle[[#This Row],[Se Mantiene]],"")</f>
        <v/>
      </c>
      <c r="V1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4" s="36" t="str">
        <f>IF(detalle[[#This Row],[Aplica Calidad]]="SI",IF(detalle[[#This Row],[Cumple]]&lt;&gt;"",100%-IFERROR((detalle[[#This Row],[Acepta]]+detalle[[#This Row],[Se Mantiene]])/detalle[[#This Row],[Cantidad Muestra]],0),""),"")</f>
        <v/>
      </c>
      <c r="X154" s="36" t="str">
        <f>IF(detalle[[#This Row],[Aplica Calidad]]="SI",VLOOKUP(detalle[[#This Row],[Sub_Proceso]],procesos[[#All],[Nombre_Subproceso]:[Peso_Calidad]],10,0),"")</f>
        <v/>
      </c>
      <c r="Y154" s="36" t="str">
        <f>IF(detalle[[#This Row],[% Calidad Proceso]]&lt;&gt;"",detalle[[#This Row],[% Calidad Proceso]]*detalle[[#This Row],[% Peso para Calidad]],"")</f>
        <v/>
      </c>
      <c r="AA154" s="34" t="str">
        <f>MID(detalle[[#This Row],[Identificador]],1,FIND("/",detalle[[#This Row],[Identificador]])-1)</f>
        <v>ANA AUDREY BARRERO RONCANCIO</v>
      </c>
      <c r="AB154" s="34" t="str">
        <f>MID(detalle[[#This Row],[Identificador]],LEN(detalle[[#This Row],[Persona]])+2,250)</f>
        <v>Personas Naturales /Elaboración de comunicaciones de resultados (Masivas)</v>
      </c>
    </row>
    <row r="155" spans="1:28" ht="14.45" hidden="1">
      <c r="A155" s="34" t="s">
        <v>95</v>
      </c>
      <c r="B155" s="35">
        <v>45755</v>
      </c>
      <c r="C155" s="34">
        <f>VLOOKUP(detalle[[#This Row],[Identificador]],personas[#All],4,0)</f>
        <v>1</v>
      </c>
      <c r="D155" s="36">
        <f>VLOOKUP(detalle[[#This Row],[Identificador]],personas[#All],5,0)</f>
        <v>1</v>
      </c>
      <c r="E155" s="34">
        <v>1</v>
      </c>
      <c r="F155" s="34">
        <v>0</v>
      </c>
      <c r="G155" s="34" t="s">
        <v>103</v>
      </c>
      <c r="H155" s="37">
        <f>+SUM(detalle[[#This Row],[Cantidad]:[Cantidad Asumida]])/detalle[[#This Row],[Cantidad Objetivo]]</f>
        <v>1</v>
      </c>
      <c r="I155" s="37">
        <f>+detalle[[#This Row],[peso]]*detalle[[#This Row],[Desempeño]]</f>
        <v>1</v>
      </c>
      <c r="J155" s="34" t="s">
        <v>46</v>
      </c>
      <c r="K155" s="36">
        <f>+IF(detalle[[#This Row],[Oportunidad]]="Si", detalle[[#This Row],[peso]],0%)</f>
        <v>0</v>
      </c>
      <c r="L155" s="39" t="s">
        <v>97</v>
      </c>
      <c r="M155" s="36">
        <f>VLOOKUP(detalle[[#This Row],[Sub_Proceso]],procesos[[#All],[Nombre_Subproceso]:[% Calidad]],9,0)</f>
        <v>1</v>
      </c>
      <c r="N155" s="34" t="str">
        <f>IF(detalle[[#This Row],[Aplica Calidad]]="SI",ROUNDUP(detalle[[#This Row],[Cantidad]]*detalle[[#This Row],[% Calidad]],0),"")</f>
        <v/>
      </c>
      <c r="Q155" s="34" t="str">
        <f>IF(detalle[[#This Row],[Aplica Calidad]]="SI",detalle[[#This Row],[Cantidad Muestra]]-detalle[[#This Row],[Cumple]],"")</f>
        <v/>
      </c>
      <c r="S155" s="34" t="str">
        <f>IF(detalle[[#This Row],[Aplica Calidad]]="SI",detalle[[#This Row],[No Cumple]]-detalle[[#This Row],[Acepta]],"")</f>
        <v/>
      </c>
      <c r="U155" s="34" t="str">
        <f>IF(detalle[[#This Row],[Aplica Calidad]]="SI",detalle[[#This Row],[No Acepta]]-detalle[[#This Row],[Se Mantiene]],"")</f>
        <v/>
      </c>
      <c r="V1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5" s="36" t="str">
        <f>IF(detalle[[#This Row],[Aplica Calidad]]="SI",IF(detalle[[#This Row],[Cumple]]&lt;&gt;"",100%-IFERROR((detalle[[#This Row],[Acepta]]+detalle[[#This Row],[Se Mantiene]])/detalle[[#This Row],[Cantidad Muestra]],0),""),"")</f>
        <v/>
      </c>
      <c r="X155" s="36" t="str">
        <f>IF(detalle[[#This Row],[Aplica Calidad]]="SI",VLOOKUP(detalle[[#This Row],[Sub_Proceso]],procesos[[#All],[Nombre_Subproceso]:[Peso_Calidad]],10,0),"")</f>
        <v/>
      </c>
      <c r="Y155" s="36" t="str">
        <f>IF(detalle[[#This Row],[% Calidad Proceso]]&lt;&gt;"",detalle[[#This Row],[% Calidad Proceso]]*detalle[[#This Row],[% Peso para Calidad]],"")</f>
        <v/>
      </c>
      <c r="AA155" s="34" t="str">
        <f>MID(detalle[[#This Row],[Identificador]],1,FIND("/",detalle[[#This Row],[Identificador]])-1)</f>
        <v>ANA AUDREY BARRERO RONCANCIO</v>
      </c>
      <c r="AB155" s="34" t="str">
        <f>MID(detalle[[#This Row],[Identificador]],LEN(detalle[[#This Row],[Persona]])+2,250)</f>
        <v>Personas Naturales /Elaboración de comunicaciones de resultados (Masivas)</v>
      </c>
    </row>
    <row r="156" spans="1:28" ht="14.45" hidden="1">
      <c r="A156" s="34" t="s">
        <v>95</v>
      </c>
      <c r="B156" s="35">
        <v>45756</v>
      </c>
      <c r="C156" s="34">
        <f>VLOOKUP(detalle[[#This Row],[Identificador]],personas[#All],4,0)</f>
        <v>1</v>
      </c>
      <c r="D156" s="36">
        <f>VLOOKUP(detalle[[#This Row],[Identificador]],personas[#All],5,0)</f>
        <v>1</v>
      </c>
      <c r="E156" s="34">
        <v>1</v>
      </c>
      <c r="F156" s="34">
        <v>0</v>
      </c>
      <c r="G156" s="34" t="s">
        <v>103</v>
      </c>
      <c r="H156" s="37">
        <f>+SUM(detalle[[#This Row],[Cantidad]:[Cantidad Asumida]])/detalle[[#This Row],[Cantidad Objetivo]]</f>
        <v>1</v>
      </c>
      <c r="I156" s="37">
        <f>+detalle[[#This Row],[peso]]*detalle[[#This Row],[Desempeño]]</f>
        <v>1</v>
      </c>
      <c r="J156" s="34" t="s">
        <v>46</v>
      </c>
      <c r="K156" s="36">
        <f>+IF(detalle[[#This Row],[Oportunidad]]="Si", detalle[[#This Row],[peso]],0%)</f>
        <v>0</v>
      </c>
      <c r="L156" s="39" t="s">
        <v>97</v>
      </c>
      <c r="M156" s="36">
        <f>VLOOKUP(detalle[[#This Row],[Sub_Proceso]],procesos[[#All],[Nombre_Subproceso]:[% Calidad]],9,0)</f>
        <v>1</v>
      </c>
      <c r="N156" s="34" t="str">
        <f>IF(detalle[[#This Row],[Aplica Calidad]]="SI",ROUNDUP(detalle[[#This Row],[Cantidad]]*detalle[[#This Row],[% Calidad]],0),"")</f>
        <v/>
      </c>
      <c r="Q156" s="34" t="str">
        <f>IF(detalle[[#This Row],[Aplica Calidad]]="SI",detalle[[#This Row],[Cantidad Muestra]]-detalle[[#This Row],[Cumple]],"")</f>
        <v/>
      </c>
      <c r="S156" s="34" t="str">
        <f>IF(detalle[[#This Row],[Aplica Calidad]]="SI",detalle[[#This Row],[No Cumple]]-detalle[[#This Row],[Acepta]],"")</f>
        <v/>
      </c>
      <c r="U156" s="34" t="str">
        <f>IF(detalle[[#This Row],[Aplica Calidad]]="SI",detalle[[#This Row],[No Acepta]]-detalle[[#This Row],[Se Mantiene]],"")</f>
        <v/>
      </c>
      <c r="V1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6" s="36" t="str">
        <f>IF(detalle[[#This Row],[Aplica Calidad]]="SI",IF(detalle[[#This Row],[Cumple]]&lt;&gt;"",100%-IFERROR((detalle[[#This Row],[Acepta]]+detalle[[#This Row],[Se Mantiene]])/detalle[[#This Row],[Cantidad Muestra]],0),""),"")</f>
        <v/>
      </c>
      <c r="X156" s="36" t="str">
        <f>IF(detalle[[#This Row],[Aplica Calidad]]="SI",VLOOKUP(detalle[[#This Row],[Sub_Proceso]],procesos[[#All],[Nombre_Subproceso]:[Peso_Calidad]],10,0),"")</f>
        <v/>
      </c>
      <c r="Y156" s="36" t="str">
        <f>IF(detalle[[#This Row],[% Calidad Proceso]]&lt;&gt;"",detalle[[#This Row],[% Calidad Proceso]]*detalle[[#This Row],[% Peso para Calidad]],"")</f>
        <v/>
      </c>
      <c r="AA156" s="34" t="str">
        <f>MID(detalle[[#This Row],[Identificador]],1,FIND("/",detalle[[#This Row],[Identificador]])-1)</f>
        <v>ANA AUDREY BARRERO RONCANCIO</v>
      </c>
      <c r="AB156" s="34" t="str">
        <f>MID(detalle[[#This Row],[Identificador]],LEN(detalle[[#This Row],[Persona]])+2,250)</f>
        <v>Personas Naturales /Elaboración de comunicaciones de resultados (Masivas)</v>
      </c>
    </row>
    <row r="157" spans="1:28" ht="14.45" hidden="1">
      <c r="A157" s="34" t="s">
        <v>89</v>
      </c>
      <c r="B157" s="35">
        <v>45757</v>
      </c>
      <c r="C157" s="34">
        <f>VLOOKUP(detalle[[#This Row],[Identificador]],personas[#All],4,0)</f>
        <v>30</v>
      </c>
      <c r="D157" s="36">
        <v>0.5</v>
      </c>
      <c r="E157" s="34">
        <v>11</v>
      </c>
      <c r="F157" s="34">
        <v>0</v>
      </c>
      <c r="G157" s="34" t="s">
        <v>104</v>
      </c>
      <c r="H157" s="37">
        <f>+SUM(detalle[[#This Row],[Cantidad]:[Cantidad Asumida]])/detalle[[#This Row],[Cantidad Objetivo]]</f>
        <v>0.36666666666666664</v>
      </c>
      <c r="I157" s="37">
        <f>+detalle[[#This Row],[peso]]*detalle[[#This Row],[Desempeño]]</f>
        <v>0.18333333333333332</v>
      </c>
      <c r="J157" s="34" t="s">
        <v>46</v>
      </c>
      <c r="K157" s="36">
        <f>+IF(detalle[[#This Row],[Oportunidad]]="Si", detalle[[#This Row],[peso]],0%)</f>
        <v>0</v>
      </c>
      <c r="L157" s="39" t="str">
        <f>VLOOKUP(detalle[[#This Row],[Sub_Proceso]],procesos[[#All],[Nombre_Subproceso]:[% Calidad]],8,0)</f>
        <v>SI</v>
      </c>
      <c r="M157" s="36">
        <f>VLOOKUP(detalle[[#This Row],[Sub_Proceso]],procesos[[#All],[Nombre_Subproceso]:[% Calidad]],9,0)</f>
        <v>1</v>
      </c>
      <c r="N157" s="34">
        <f>IF(detalle[[#This Row],[Aplica Calidad]]="SI",ROUNDUP(detalle[[#This Row],[Cantidad]]*detalle[[#This Row],[% Calidad]],0),"")</f>
        <v>11</v>
      </c>
      <c r="P157" s="34">
        <v>11</v>
      </c>
      <c r="Q157" s="34">
        <v>7</v>
      </c>
      <c r="R157" s="34">
        <v>7</v>
      </c>
      <c r="S157" s="34">
        <f>IF(detalle[[#This Row],[Aplica Calidad]]="SI",detalle[[#This Row],[No Cumple]]-detalle[[#This Row],[Acepta]],"")</f>
        <v>0</v>
      </c>
      <c r="U157" s="34">
        <f>IF(detalle[[#This Row],[Aplica Calidad]]="SI",detalle[[#This Row],[No Acepta]]-detalle[[#This Row],[Se Mantiene]],"")</f>
        <v>0</v>
      </c>
      <c r="V1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157" s="36">
        <f>IF(detalle[[#This Row],[Aplica Calidad]]="SI",IF(detalle[[#This Row],[Cumple]]&lt;&gt;"",100%-IFERROR((detalle[[#This Row],[Acepta]]+detalle[[#This Row],[Se Mantiene]])/detalle[[#This Row],[Cantidad Muestra]],0),""),"")</f>
        <v>0.36363636363636365</v>
      </c>
      <c r="X157" s="36">
        <f>IF(detalle[[#This Row],[Aplica Calidad]]="SI",VLOOKUP(detalle[[#This Row],[Sub_Proceso]],procesos[[#All],[Nombre_Subproceso]:[Peso_Calidad]],10,0),"")</f>
        <v>1</v>
      </c>
      <c r="Y157" s="36">
        <f>IF(detalle[[#This Row],[% Calidad Proceso]]&lt;&gt;"",detalle[[#This Row],[% Calidad Proceso]]*detalle[[#This Row],[% Peso para Calidad]],"")</f>
        <v>0.36363636363636365</v>
      </c>
      <c r="AA157" s="34" t="str">
        <f>MID(detalle[[#This Row],[Identificador]],1,FIND("/",detalle[[#This Row],[Identificador]])-1)</f>
        <v>ANA AUDREY BARRERO RONCANCIO</v>
      </c>
      <c r="AB157" s="34" t="str">
        <f>MID(detalle[[#This Row],[Identificador]],LEN(detalle[[#This Row],[Persona]])+2,250)</f>
        <v>Personas Naturales /Elaboración de comunicaciones de veracidad /Combinación de Correspondencia.</v>
      </c>
    </row>
    <row r="158" spans="1:28" ht="14.45" hidden="1">
      <c r="A158" s="34" t="s">
        <v>105</v>
      </c>
      <c r="B158" s="35">
        <v>45757</v>
      </c>
      <c r="C158" s="34">
        <f>VLOOKUP(detalle[[#This Row],[Identificador]],personas[#All],4,0)</f>
        <v>1</v>
      </c>
      <c r="D158" s="36">
        <f>VLOOKUP(detalle[[#This Row],[Identificador]],personas[#All],5,0)</f>
        <v>0.5</v>
      </c>
      <c r="E158" s="34">
        <v>1</v>
      </c>
      <c r="F158" s="34">
        <v>0</v>
      </c>
      <c r="G158" s="34" t="s">
        <v>106</v>
      </c>
      <c r="H158" s="37">
        <f>+SUM(detalle[[#This Row],[Cantidad]:[Cantidad Asumida]])/detalle[[#This Row],[Cantidad Objetivo]]</f>
        <v>1</v>
      </c>
      <c r="I158" s="37">
        <f>+detalle[[#This Row],[peso]]*detalle[[#This Row],[Desempeño]]</f>
        <v>0.5</v>
      </c>
      <c r="J158" s="34" t="s">
        <v>46</v>
      </c>
      <c r="K158" s="36">
        <f>+IF(detalle[[#This Row],[Oportunidad]]="Si", detalle[[#This Row],[peso]],0%)</f>
        <v>0</v>
      </c>
      <c r="L158" s="39" t="str">
        <f>VLOOKUP(detalle[[#This Row],[Sub_Proceso]],procesos[[#All],[Nombre_Subproceso]:[% Calidad]],8,0)</f>
        <v>NO</v>
      </c>
      <c r="M158" s="36">
        <f>VLOOKUP(detalle[[#This Row],[Sub_Proceso]],procesos[[#All],[Nombre_Subproceso]:[% Calidad]],9,0)</f>
        <v>0</v>
      </c>
      <c r="N158" s="34" t="str">
        <f>IF(detalle[[#This Row],[Aplica Calidad]]="SI",ROUNDUP(detalle[[#This Row],[Cantidad]]*detalle[[#This Row],[% Calidad]],0),"")</f>
        <v/>
      </c>
      <c r="Q158" s="34" t="str">
        <f>IF(detalle[[#This Row],[Aplica Calidad]]="SI",detalle[[#This Row],[Cantidad Muestra]]-detalle[[#This Row],[Cumple]],"")</f>
        <v/>
      </c>
      <c r="S158" s="34" t="str">
        <f>IF(detalle[[#This Row],[Aplica Calidad]]="SI",detalle[[#This Row],[No Cumple]]-detalle[[#This Row],[Acepta]],"")</f>
        <v/>
      </c>
      <c r="U158" s="34" t="str">
        <f>IF(detalle[[#This Row],[Aplica Calidad]]="SI",detalle[[#This Row],[No Acepta]]-detalle[[#This Row],[Se Mantiene]],"")</f>
        <v/>
      </c>
      <c r="V1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8" s="36" t="str">
        <f>IF(detalle[[#This Row],[Aplica Calidad]]="SI",IF(detalle[[#This Row],[Cumple]]&lt;&gt;"",100%-IFERROR((detalle[[#This Row],[Acepta]]+detalle[[#This Row],[Se Mantiene]])/detalle[[#This Row],[Cantidad Muestra]],0),""),"")</f>
        <v/>
      </c>
      <c r="X158" s="36" t="str">
        <f>IF(detalle[[#This Row],[Aplica Calidad]]="SI",VLOOKUP(detalle[[#This Row],[Sub_Proceso]],procesos[[#All],[Nombre_Subproceso]:[Peso_Calidad]],10,0),"")</f>
        <v/>
      </c>
      <c r="Y158" s="36" t="str">
        <f>IF(detalle[[#This Row],[% Calidad Proceso]]&lt;&gt;"",detalle[[#This Row],[% Calidad Proceso]]*detalle[[#This Row],[% Peso para Calidad]],"")</f>
        <v/>
      </c>
      <c r="AA158" s="34" t="str">
        <f>MID(detalle[[#This Row],[Identificador]],1,FIND("/",detalle[[#This Row],[Identificador]])-1)</f>
        <v>ANA AUDREY BARRERO RONCANCIO</v>
      </c>
      <c r="AB158" s="34" t="str">
        <f>MID(detalle[[#This Row],[Identificador]],LEN(detalle[[#This Row],[Persona]])+2,250)</f>
        <v xml:space="preserve">Personas Naturales /Ajuste de correos electronicos reportados por Envios y enviar nuevamente información </v>
      </c>
    </row>
    <row r="159" spans="1:28" ht="14.45" hidden="1">
      <c r="A159" s="34" t="s">
        <v>107</v>
      </c>
      <c r="B159" s="35">
        <v>45758</v>
      </c>
      <c r="C159" s="34">
        <f>VLOOKUP(detalle[[#This Row],[Identificador]],personas[#All],4,0)</f>
        <v>1</v>
      </c>
      <c r="D159" s="36">
        <f>VLOOKUP(detalle[[#This Row],[Identificador]],personas[#All],5,0)</f>
        <v>0.5</v>
      </c>
      <c r="E159" s="34">
        <v>0.5</v>
      </c>
      <c r="F159" s="34">
        <v>0</v>
      </c>
      <c r="G159" s="34" t="s">
        <v>108</v>
      </c>
      <c r="H159" s="37">
        <f>+SUM(detalle[[#This Row],[Cantidad]:[Cantidad Asumida]])/detalle[[#This Row],[Cantidad Objetivo]]</f>
        <v>0.5</v>
      </c>
      <c r="I159" s="37">
        <f>+detalle[[#This Row],[peso]]*detalle[[#This Row],[Desempeño]]</f>
        <v>0.25</v>
      </c>
      <c r="J159" s="34" t="s">
        <v>30</v>
      </c>
      <c r="K159" s="36">
        <f>+IF(detalle[[#This Row],[Oportunidad]]="Si", detalle[[#This Row],[peso]],0%)</f>
        <v>0.5</v>
      </c>
      <c r="L159" s="39" t="str">
        <f>VLOOKUP(detalle[[#This Row],[Sub_Proceso]],procesos[[#All],[Nombre_Subproceso]:[% Calidad]],8,0)</f>
        <v>NO</v>
      </c>
      <c r="M159" s="36">
        <f>VLOOKUP(detalle[[#This Row],[Sub_Proceso]],procesos[[#All],[Nombre_Subproceso]:[% Calidad]],9,0)</f>
        <v>0</v>
      </c>
      <c r="N159" s="34" t="str">
        <f>IF(detalle[[#This Row],[Aplica Calidad]]="SI",ROUNDUP(detalle[[#This Row],[Cantidad]]*detalle[[#This Row],[% Calidad]],0),"")</f>
        <v/>
      </c>
      <c r="Q159" s="34" t="str">
        <f>IF(detalle[[#This Row],[Aplica Calidad]]="SI",detalle[[#This Row],[Cantidad Muestra]]-detalle[[#This Row],[Cumple]],"")</f>
        <v/>
      </c>
      <c r="S159" s="34" t="str">
        <f>IF(detalle[[#This Row],[Aplica Calidad]]="SI",detalle[[#This Row],[No Cumple]]-detalle[[#This Row],[Acepta]],"")</f>
        <v/>
      </c>
      <c r="U159" s="34" t="str">
        <f>IF(detalle[[#This Row],[Aplica Calidad]]="SI",detalle[[#This Row],[No Acepta]]-detalle[[#This Row],[Se Mantiene]],"")</f>
        <v/>
      </c>
      <c r="V1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59" s="36" t="str">
        <f>IF(detalle[[#This Row],[Aplica Calidad]]="SI",IF(detalle[[#This Row],[Cumple]]&lt;&gt;"",100%-IFERROR((detalle[[#This Row],[Acepta]]+detalle[[#This Row],[Se Mantiene]])/detalle[[#This Row],[Cantidad Muestra]],0),""),"")</f>
        <v/>
      </c>
      <c r="X159" s="36" t="str">
        <f>IF(detalle[[#This Row],[Aplica Calidad]]="SI",VLOOKUP(detalle[[#This Row],[Sub_Proceso]],procesos[[#All],[Nombre_Subproceso]:[Peso_Calidad]],10,0),"")</f>
        <v/>
      </c>
      <c r="Y159" s="36" t="str">
        <f>IF(detalle[[#This Row],[% Calidad Proceso]]&lt;&gt;"",detalle[[#This Row],[% Calidad Proceso]]*detalle[[#This Row],[% Peso para Calidad]],"")</f>
        <v/>
      </c>
      <c r="AA159" s="34" t="str">
        <f>MID(detalle[[#This Row],[Identificador]],1,FIND("/",detalle[[#This Row],[Identificador]])-1)</f>
        <v>ANA AUDREY BARRERO RONCANCIO</v>
      </c>
      <c r="AB159" s="34" t="str">
        <f>MID(detalle[[#This Row],[Identificador]],LEN(detalle[[#This Row],[Persona]])+2,250)</f>
        <v xml:space="preserve">Personas Naturales /Alistamiento plantilla de envio comunicaciones de resultados por paquete </v>
      </c>
    </row>
    <row r="160" spans="1:28" ht="14.45" hidden="1">
      <c r="A160" s="34" t="s">
        <v>105</v>
      </c>
      <c r="B160" s="35">
        <v>45761</v>
      </c>
      <c r="C160" s="34">
        <f>VLOOKUP(detalle[[#This Row],[Identificador]],personas[#All],4,0)</f>
        <v>1</v>
      </c>
      <c r="D160" s="36">
        <f>VLOOKUP(detalle[[#This Row],[Identificador]],personas[#All],5,0)</f>
        <v>0.5</v>
      </c>
      <c r="E160" s="34">
        <v>1</v>
      </c>
      <c r="F160" s="34">
        <v>0</v>
      </c>
      <c r="G160" s="34" t="s">
        <v>109</v>
      </c>
      <c r="H160" s="37">
        <f>+SUM(detalle[[#This Row],[Cantidad]:[Cantidad Asumida]])/detalle[[#This Row],[Cantidad Objetivo]]</f>
        <v>1</v>
      </c>
      <c r="I160" s="37">
        <f>+detalle[[#This Row],[peso]]*detalle[[#This Row],[Desempeño]]</f>
        <v>0.5</v>
      </c>
      <c r="J160" s="34" t="s">
        <v>46</v>
      </c>
      <c r="K160" s="36">
        <f>+IF(detalle[[#This Row],[Oportunidad]]="Si", detalle[[#This Row],[peso]],0%)</f>
        <v>0</v>
      </c>
      <c r="L160" s="39" t="str">
        <f>VLOOKUP(detalle[[#This Row],[Sub_Proceso]],procesos[[#All],[Nombre_Subproceso]:[% Calidad]],8,0)</f>
        <v>NO</v>
      </c>
      <c r="M160" s="36">
        <f>VLOOKUP(detalle[[#This Row],[Sub_Proceso]],procesos[[#All],[Nombre_Subproceso]:[% Calidad]],9,0)</f>
        <v>0</v>
      </c>
      <c r="N160" s="34" t="str">
        <f>IF(detalle[[#This Row],[Aplica Calidad]]="SI",ROUNDUP(detalle[[#This Row],[Cantidad]]*detalle[[#This Row],[% Calidad]],0),"")</f>
        <v/>
      </c>
      <c r="Q160" s="34" t="str">
        <f>IF(detalle[[#This Row],[Aplica Calidad]]="SI",detalle[[#This Row],[Cantidad Muestra]]-detalle[[#This Row],[Cumple]],"")</f>
        <v/>
      </c>
      <c r="S160" s="34" t="str">
        <f>IF(detalle[[#This Row],[Aplica Calidad]]="SI",detalle[[#This Row],[No Cumple]]-detalle[[#This Row],[Acepta]],"")</f>
        <v/>
      </c>
      <c r="U160" s="34" t="str">
        <f>IF(detalle[[#This Row],[Aplica Calidad]]="SI",detalle[[#This Row],[No Acepta]]-detalle[[#This Row],[Se Mantiene]],"")</f>
        <v/>
      </c>
      <c r="V1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0" s="36" t="str">
        <f>IF(detalle[[#This Row],[Aplica Calidad]]="SI",IF(detalle[[#This Row],[Cumple]]&lt;&gt;"",100%-IFERROR((detalle[[#This Row],[Acepta]]+detalle[[#This Row],[Se Mantiene]])/detalle[[#This Row],[Cantidad Muestra]],0),""),"")</f>
        <v/>
      </c>
      <c r="X160" s="36" t="str">
        <f>IF(detalle[[#This Row],[Aplica Calidad]]="SI",VLOOKUP(detalle[[#This Row],[Sub_Proceso]],procesos[[#All],[Nombre_Subproceso]:[Peso_Calidad]],10,0),"")</f>
        <v/>
      </c>
      <c r="Y160" s="36" t="str">
        <f>IF(detalle[[#This Row],[% Calidad Proceso]]&lt;&gt;"",detalle[[#This Row],[% Calidad Proceso]]*detalle[[#This Row],[% Peso para Calidad]],"")</f>
        <v/>
      </c>
      <c r="AA160" s="34" t="str">
        <f>MID(detalle[[#This Row],[Identificador]],1,FIND("/",detalle[[#This Row],[Identificador]])-1)</f>
        <v>ANA AUDREY BARRERO RONCANCIO</v>
      </c>
      <c r="AB160" s="34" t="str">
        <f>MID(detalle[[#This Row],[Identificador]],LEN(detalle[[#This Row],[Persona]])+2,250)</f>
        <v xml:space="preserve">Personas Naturales /Ajuste de correos electronicos reportados por Envios y enviar nuevamente información </v>
      </c>
    </row>
    <row r="161" spans="1:28" ht="14.45" hidden="1">
      <c r="A161" s="34" t="s">
        <v>99</v>
      </c>
      <c r="B161" s="35">
        <v>45762</v>
      </c>
      <c r="C161" s="34">
        <v>100</v>
      </c>
      <c r="D161" s="36">
        <f>VLOOKUP(detalle[[#This Row],[Identificador]],personas[#All],5,0)</f>
        <v>1</v>
      </c>
      <c r="E161" s="34">
        <v>100</v>
      </c>
      <c r="F161" s="34">
        <v>0</v>
      </c>
      <c r="G161" s="34" t="s">
        <v>110</v>
      </c>
      <c r="H161" s="37">
        <f>+SUM(detalle[[#This Row],[Cantidad]:[Cantidad Asumida]])/detalle[[#This Row],[Cantidad Objetivo]]</f>
        <v>1</v>
      </c>
      <c r="I161" s="37">
        <f>+detalle[[#This Row],[peso]]*detalle[[#This Row],[Desempeño]]</f>
        <v>1</v>
      </c>
      <c r="J161" s="34" t="s">
        <v>46</v>
      </c>
      <c r="K161" s="36">
        <f>+IF(detalle[[#This Row],[Oportunidad]]="Si", detalle[[#This Row],[peso]],0%)</f>
        <v>0</v>
      </c>
      <c r="L161" s="39" t="str">
        <f>VLOOKUP(detalle[[#This Row],[Sub_Proceso]],procesos[[#All],[Nombre_Subproceso]:[% Calidad]],8,0)</f>
        <v>NO</v>
      </c>
      <c r="M161" s="36">
        <f>VLOOKUP(detalle[[#This Row],[Sub_Proceso]],procesos[[#All],[Nombre_Subproceso]:[% Calidad]],9,0)</f>
        <v>0</v>
      </c>
      <c r="N161" s="34" t="str">
        <f>IF(detalle[[#This Row],[Aplica Calidad]]="SI",ROUNDUP(detalle[[#This Row],[Cantidad]]*detalle[[#This Row],[% Calidad]],0),"")</f>
        <v/>
      </c>
      <c r="Q161" s="34" t="str">
        <f>IF(detalle[[#This Row],[Aplica Calidad]]="SI",detalle[[#This Row],[Cantidad Muestra]]-detalle[[#This Row],[Cumple]],"")</f>
        <v/>
      </c>
      <c r="S161" s="34" t="str">
        <f>IF(detalle[[#This Row],[Aplica Calidad]]="SI",detalle[[#This Row],[No Cumple]]-detalle[[#This Row],[Acepta]],"")</f>
        <v/>
      </c>
      <c r="U161" s="34" t="str">
        <f>IF(detalle[[#This Row],[Aplica Calidad]]="SI",detalle[[#This Row],[No Acepta]]-detalle[[#This Row],[Se Mantiene]],"")</f>
        <v/>
      </c>
      <c r="V1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1" s="36" t="str">
        <f>IF(detalle[[#This Row],[Aplica Calidad]]="SI",IF(detalle[[#This Row],[Cumple]]&lt;&gt;"",100%-IFERROR((detalle[[#This Row],[Acepta]]+detalle[[#This Row],[Se Mantiene]])/detalle[[#This Row],[Cantidad Muestra]],0),""),"")</f>
        <v/>
      </c>
      <c r="X161" s="36" t="str">
        <f>IF(detalle[[#This Row],[Aplica Calidad]]="SI",VLOOKUP(detalle[[#This Row],[Sub_Proceso]],procesos[[#All],[Nombre_Subproceso]:[Peso_Calidad]],10,0),"")</f>
        <v/>
      </c>
      <c r="Y161" s="36" t="str">
        <f>IF(detalle[[#This Row],[% Calidad Proceso]]&lt;&gt;"",detalle[[#This Row],[% Calidad Proceso]]*detalle[[#This Row],[% Peso para Calidad]],"")</f>
        <v/>
      </c>
      <c r="AA161" s="34" t="str">
        <f>MID(detalle[[#This Row],[Identificador]],1,FIND("/",detalle[[#This Row],[Identificador]])-1)</f>
        <v>ANA AUDREY BARRERO RONCANCIO</v>
      </c>
      <c r="AB161" s="34" t="str">
        <f>MID(detalle[[#This Row],[Identificador]],LEN(detalle[[#This Row],[Persona]])+2,250)</f>
        <v xml:space="preserve">Personas Naturales /Alistamiento y Revisión de Certificaciones Bancarias </v>
      </c>
    </row>
    <row r="162" spans="1:28" ht="14.45" hidden="1">
      <c r="A162" s="34" t="s">
        <v>99</v>
      </c>
      <c r="B162" s="35">
        <v>45763</v>
      </c>
      <c r="C162" s="34">
        <v>89</v>
      </c>
      <c r="D162" s="36">
        <f>VLOOKUP(detalle[[#This Row],[Identificador]],personas[#All],5,0)</f>
        <v>1</v>
      </c>
      <c r="E162" s="34">
        <v>89</v>
      </c>
      <c r="F162" s="34">
        <v>0</v>
      </c>
      <c r="G162" s="34" t="s">
        <v>111</v>
      </c>
      <c r="H162" s="37">
        <f>+SUM(detalle[[#This Row],[Cantidad]:[Cantidad Asumida]])/detalle[[#This Row],[Cantidad Objetivo]]</f>
        <v>1</v>
      </c>
      <c r="I162" s="37">
        <f>+detalle[[#This Row],[peso]]*detalle[[#This Row],[Desempeño]]</f>
        <v>1</v>
      </c>
      <c r="J162" s="34" t="s">
        <v>46</v>
      </c>
      <c r="K162" s="36">
        <f>+IF(detalle[[#This Row],[Oportunidad]]="Si", detalle[[#This Row],[peso]],0%)</f>
        <v>0</v>
      </c>
      <c r="L162" s="39" t="str">
        <f>VLOOKUP(detalle[[#This Row],[Sub_Proceso]],procesos[[#All],[Nombre_Subproceso]:[% Calidad]],8,0)</f>
        <v>NO</v>
      </c>
      <c r="M162" s="36">
        <f>VLOOKUP(detalle[[#This Row],[Sub_Proceso]],procesos[[#All],[Nombre_Subproceso]:[% Calidad]],9,0)</f>
        <v>0</v>
      </c>
      <c r="N162" s="34" t="str">
        <f>IF(detalle[[#This Row],[Aplica Calidad]]="SI",ROUNDUP(detalle[[#This Row],[Cantidad]]*detalle[[#This Row],[% Calidad]],0),"")</f>
        <v/>
      </c>
      <c r="Q162" s="34" t="str">
        <f>IF(detalle[[#This Row],[Aplica Calidad]]="SI",detalle[[#This Row],[Cantidad Muestra]]-detalle[[#This Row],[Cumple]],"")</f>
        <v/>
      </c>
      <c r="S162" s="34" t="str">
        <f>IF(detalle[[#This Row],[Aplica Calidad]]="SI",detalle[[#This Row],[No Cumple]]-detalle[[#This Row],[Acepta]],"")</f>
        <v/>
      </c>
      <c r="U162" s="34" t="str">
        <f>IF(detalle[[#This Row],[Aplica Calidad]]="SI",detalle[[#This Row],[No Acepta]]-detalle[[#This Row],[Se Mantiene]],"")</f>
        <v/>
      </c>
      <c r="V1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2" s="36" t="str">
        <f>IF(detalle[[#This Row],[Aplica Calidad]]="SI",IF(detalle[[#This Row],[Cumple]]&lt;&gt;"",100%-IFERROR((detalle[[#This Row],[Acepta]]+detalle[[#This Row],[Se Mantiene]])/detalle[[#This Row],[Cantidad Muestra]],0),""),"")</f>
        <v/>
      </c>
      <c r="X162" s="36" t="str">
        <f>IF(detalle[[#This Row],[Aplica Calidad]]="SI",VLOOKUP(detalle[[#This Row],[Sub_Proceso]],procesos[[#All],[Nombre_Subproceso]:[Peso_Calidad]],10,0),"")</f>
        <v/>
      </c>
      <c r="Y162" s="36" t="str">
        <f>IF(detalle[[#This Row],[% Calidad Proceso]]&lt;&gt;"",detalle[[#This Row],[% Calidad Proceso]]*detalle[[#This Row],[% Peso para Calidad]],"")</f>
        <v/>
      </c>
      <c r="AA162" s="34" t="str">
        <f>MID(detalle[[#This Row],[Identificador]],1,FIND("/",detalle[[#This Row],[Identificador]])-1)</f>
        <v>ANA AUDREY BARRERO RONCANCIO</v>
      </c>
      <c r="AB162" s="34" t="str">
        <f>MID(detalle[[#This Row],[Identificador]],LEN(detalle[[#This Row],[Persona]])+2,250)</f>
        <v xml:space="preserve">Personas Naturales /Alistamiento y Revisión de Certificaciones Bancarias </v>
      </c>
    </row>
    <row r="163" spans="1:28" ht="14.45" hidden="1">
      <c r="A163" s="34" t="s">
        <v>42</v>
      </c>
      <c r="B163" s="35">
        <v>45748</v>
      </c>
      <c r="C163" s="34">
        <f>VLOOKUP(detalle[[#This Row],[Identificador]],personas[#All],4,0)</f>
        <v>12</v>
      </c>
      <c r="D163" s="36">
        <f>VLOOKUP(detalle[[#This Row],[Identificador]],personas[#All],5,0)</f>
        <v>1</v>
      </c>
      <c r="E163" s="34">
        <v>6</v>
      </c>
      <c r="F163" s="34">
        <v>6</v>
      </c>
      <c r="G163" s="34" t="s">
        <v>112</v>
      </c>
      <c r="H163" s="37">
        <f>+SUM(detalle[[#This Row],[Cantidad]:[Cantidad Asumida]])/detalle[[#This Row],[Cantidad Objetivo]]</f>
        <v>1</v>
      </c>
      <c r="I163" s="37">
        <f>+detalle[[#This Row],[peso]]*detalle[[#This Row],[Desempeño]]</f>
        <v>1</v>
      </c>
      <c r="J163" s="34" t="s">
        <v>30</v>
      </c>
      <c r="K163" s="36">
        <f>+IF(detalle[[#This Row],[Oportunidad]]="Si", detalle[[#This Row],[peso]],0%)</f>
        <v>1</v>
      </c>
      <c r="L163" s="39" t="str">
        <f>VLOOKUP(detalle[[#This Row],[Sub_Proceso]],procesos[[#All],[Nombre_Subproceso]:[% Calidad]],8,0)</f>
        <v>NO</v>
      </c>
      <c r="M163" s="36">
        <f>VLOOKUP(detalle[[#This Row],[Sub_Proceso]],procesos[[#All],[Nombre_Subproceso]:[% Calidad]],9,0)</f>
        <v>0</v>
      </c>
      <c r="N163" s="34" t="str">
        <f>IF(detalle[[#This Row],[Aplica Calidad]]="SI",ROUNDUP(detalle[[#This Row],[Cantidad]]*detalle[[#This Row],[% Calidad]],0),"")</f>
        <v/>
      </c>
      <c r="Q163" s="34" t="str">
        <f>IF(detalle[[#This Row],[Aplica Calidad]]="SI",detalle[[#This Row],[Cantidad Muestra]]-detalle[[#This Row],[Cumple]],"")</f>
        <v/>
      </c>
      <c r="S163" s="34" t="str">
        <f>IF(detalle[[#This Row],[Aplica Calidad]]="SI",detalle[[#This Row],[No Cumple]]-detalle[[#This Row],[Acepta]],"")</f>
        <v/>
      </c>
      <c r="U163" s="34" t="str">
        <f>IF(detalle[[#This Row],[Aplica Calidad]]="SI",detalle[[#This Row],[No Acepta]]-detalle[[#This Row],[Se Mantiene]],"")</f>
        <v/>
      </c>
      <c r="V1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3" s="36" t="str">
        <f>IF(detalle[[#This Row],[Aplica Calidad]]="SI",IF(detalle[[#This Row],[Cumple]]&lt;&gt;"",100%-IFERROR((detalle[[#This Row],[Acepta]]+detalle[[#This Row],[Se Mantiene]])/detalle[[#This Row],[Cantidad Muestra]],0),""),"")</f>
        <v/>
      </c>
      <c r="X163" s="36" t="str">
        <f>IF(detalle[[#This Row],[Aplica Calidad]]="SI",VLOOKUP(detalle[[#This Row],[Sub_Proceso]],procesos[[#All],[Nombre_Subproceso]:[Peso_Calidad]],10,0),"")</f>
        <v/>
      </c>
      <c r="Y163" s="36" t="str">
        <f>IF(detalle[[#This Row],[% Calidad Proceso]]&lt;&gt;"",detalle[[#This Row],[% Calidad Proceso]]*detalle[[#This Row],[% Peso para Calidad]],"")</f>
        <v/>
      </c>
      <c r="AA163" s="34" t="str">
        <f>MID(detalle[[#This Row],[Identificador]],1,FIND("/",detalle[[#This Row],[Identificador]])-1)</f>
        <v>WILLIAM ALBERTO MENDOZA SANDOVAL</v>
      </c>
      <c r="AB163" s="34" t="str">
        <f>MID(detalle[[#This Row],[Identificador]],LEN(detalle[[#This Row],[Persona]])+2,250)</f>
        <v xml:space="preserve">Personas Naturales /Calidad Interna Auditoria Reclamaciones Personas Naturales </v>
      </c>
    </row>
    <row r="164" spans="1:28" ht="14.45" hidden="1">
      <c r="A164" s="34" t="s">
        <v>42</v>
      </c>
      <c r="B164" s="35">
        <v>45749</v>
      </c>
      <c r="C164" s="34">
        <f>VLOOKUP(detalle[[#This Row],[Identificador]],personas[#All],4,0)</f>
        <v>12</v>
      </c>
      <c r="D164" s="36">
        <f>VLOOKUP(detalle[[#This Row],[Identificador]],personas[#All],5,0)</f>
        <v>1</v>
      </c>
      <c r="E164" s="34">
        <v>6</v>
      </c>
      <c r="F164" s="34">
        <v>6</v>
      </c>
      <c r="G164" s="34" t="s">
        <v>113</v>
      </c>
      <c r="H164" s="37">
        <f>+SUM(detalle[[#This Row],[Cantidad]:[Cantidad Asumida]])/detalle[[#This Row],[Cantidad Objetivo]]</f>
        <v>1</v>
      </c>
      <c r="I164" s="37">
        <f>+detalle[[#This Row],[peso]]*detalle[[#This Row],[Desempeño]]</f>
        <v>1</v>
      </c>
      <c r="J164" s="34" t="s">
        <v>30</v>
      </c>
      <c r="K164" s="36">
        <f>+IF(detalle[[#This Row],[Oportunidad]]="Si", detalle[[#This Row],[peso]],0%)</f>
        <v>1</v>
      </c>
      <c r="L164" s="39" t="str">
        <f>VLOOKUP(detalle[[#This Row],[Sub_Proceso]],procesos[[#All],[Nombre_Subproceso]:[% Calidad]],8,0)</f>
        <v>NO</v>
      </c>
      <c r="M164" s="36">
        <f>VLOOKUP(detalle[[#This Row],[Sub_Proceso]],procesos[[#All],[Nombre_Subproceso]:[% Calidad]],9,0)</f>
        <v>0</v>
      </c>
      <c r="N164" s="34" t="str">
        <f>IF(detalle[[#This Row],[Aplica Calidad]]="SI",ROUNDUP(detalle[[#This Row],[Cantidad]]*detalle[[#This Row],[% Calidad]],0),"")</f>
        <v/>
      </c>
      <c r="Q164" s="34" t="str">
        <f>IF(detalle[[#This Row],[Aplica Calidad]]="SI",detalle[[#This Row],[Cantidad Muestra]]-detalle[[#This Row],[Cumple]],"")</f>
        <v/>
      </c>
      <c r="S164" s="34" t="str">
        <f>IF(detalle[[#This Row],[Aplica Calidad]]="SI",detalle[[#This Row],[No Cumple]]-detalle[[#This Row],[Acepta]],"")</f>
        <v/>
      </c>
      <c r="U164" s="34" t="str">
        <f>IF(detalle[[#This Row],[Aplica Calidad]]="SI",detalle[[#This Row],[No Acepta]]-detalle[[#This Row],[Se Mantiene]],"")</f>
        <v/>
      </c>
      <c r="V1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4" s="36" t="str">
        <f>IF(detalle[[#This Row],[Aplica Calidad]]="SI",IF(detalle[[#This Row],[Cumple]]&lt;&gt;"",100%-IFERROR((detalle[[#This Row],[Acepta]]+detalle[[#This Row],[Se Mantiene]])/detalle[[#This Row],[Cantidad Muestra]],0),""),"")</f>
        <v/>
      </c>
      <c r="X164" s="36" t="str">
        <f>IF(detalle[[#This Row],[Aplica Calidad]]="SI",VLOOKUP(detalle[[#This Row],[Sub_Proceso]],procesos[[#All],[Nombre_Subproceso]:[Peso_Calidad]],10,0),"")</f>
        <v/>
      </c>
      <c r="Y164" s="36" t="str">
        <f>IF(detalle[[#This Row],[% Calidad Proceso]]&lt;&gt;"",detalle[[#This Row],[% Calidad Proceso]]*detalle[[#This Row],[% Peso para Calidad]],"")</f>
        <v/>
      </c>
      <c r="AA164" s="34" t="str">
        <f>MID(detalle[[#This Row],[Identificador]],1,FIND("/",detalle[[#This Row],[Identificador]])-1)</f>
        <v>WILLIAM ALBERTO MENDOZA SANDOVAL</v>
      </c>
      <c r="AB164" s="34" t="str">
        <f>MID(detalle[[#This Row],[Identificador]],LEN(detalle[[#This Row],[Persona]])+2,250)</f>
        <v xml:space="preserve">Personas Naturales /Calidad Interna Auditoria Reclamaciones Personas Naturales </v>
      </c>
    </row>
    <row r="165" spans="1:28" ht="14.45" hidden="1">
      <c r="A165" s="34" t="s">
        <v>42</v>
      </c>
      <c r="B165" s="35">
        <v>45750</v>
      </c>
      <c r="C165" s="34">
        <f>VLOOKUP(detalle[[#This Row],[Identificador]],personas[#All],4,0)</f>
        <v>12</v>
      </c>
      <c r="D165" s="36">
        <f>VLOOKUP(detalle[[#This Row],[Identificador]],personas[#All],5,0)</f>
        <v>1</v>
      </c>
      <c r="E165" s="34">
        <v>14</v>
      </c>
      <c r="F165" s="34">
        <v>0</v>
      </c>
      <c r="G165" s="34" t="s">
        <v>114</v>
      </c>
      <c r="H165" s="37">
        <v>1</v>
      </c>
      <c r="I165" s="37">
        <f>+detalle[[#This Row],[peso]]*detalle[[#This Row],[Desempeño]]</f>
        <v>1</v>
      </c>
      <c r="J165" s="34" t="s">
        <v>30</v>
      </c>
      <c r="K165" s="36">
        <f>+IF(detalle[[#This Row],[Oportunidad]]="Si", detalle[[#This Row],[peso]],0%)</f>
        <v>1</v>
      </c>
      <c r="L165" s="39" t="str">
        <f>VLOOKUP(detalle[[#This Row],[Sub_Proceso]],procesos[[#All],[Nombre_Subproceso]:[% Calidad]],8,0)</f>
        <v>NO</v>
      </c>
      <c r="M165" s="36">
        <f>VLOOKUP(detalle[[#This Row],[Sub_Proceso]],procesos[[#All],[Nombre_Subproceso]:[% Calidad]],9,0)</f>
        <v>0</v>
      </c>
      <c r="N165" s="34" t="str">
        <f>IF(detalle[[#This Row],[Aplica Calidad]]="SI",ROUNDUP(detalle[[#This Row],[Cantidad]]*detalle[[#This Row],[% Calidad]],0),"")</f>
        <v/>
      </c>
      <c r="Q165" s="34" t="str">
        <f>IF(detalle[[#This Row],[Aplica Calidad]]="SI",detalle[[#This Row],[Cantidad Muestra]]-detalle[[#This Row],[Cumple]],"")</f>
        <v/>
      </c>
      <c r="S165" s="34" t="str">
        <f>IF(detalle[[#This Row],[Aplica Calidad]]="SI",detalle[[#This Row],[No Cumple]]-detalle[[#This Row],[Acepta]],"")</f>
        <v/>
      </c>
      <c r="U165" s="34" t="str">
        <f>IF(detalle[[#This Row],[Aplica Calidad]]="SI",detalle[[#This Row],[No Acepta]]-detalle[[#This Row],[Se Mantiene]],"")</f>
        <v/>
      </c>
      <c r="V1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5" s="36" t="str">
        <f>IF(detalle[[#This Row],[Aplica Calidad]]="SI",IF(detalle[[#This Row],[Cumple]]&lt;&gt;"",100%-IFERROR((detalle[[#This Row],[Acepta]]+detalle[[#This Row],[Se Mantiene]])/detalle[[#This Row],[Cantidad Muestra]],0),""),"")</f>
        <v/>
      </c>
      <c r="X165" s="36" t="str">
        <f>IF(detalle[[#This Row],[Aplica Calidad]]="SI",VLOOKUP(detalle[[#This Row],[Sub_Proceso]],procesos[[#All],[Nombre_Subproceso]:[Peso_Calidad]],10,0),"")</f>
        <v/>
      </c>
      <c r="Y165" s="36" t="str">
        <f>IF(detalle[[#This Row],[% Calidad Proceso]]&lt;&gt;"",detalle[[#This Row],[% Calidad Proceso]]*detalle[[#This Row],[% Peso para Calidad]],"")</f>
        <v/>
      </c>
      <c r="AA165" s="34" t="str">
        <f>MID(detalle[[#This Row],[Identificador]],1,FIND("/",detalle[[#This Row],[Identificador]])-1)</f>
        <v>WILLIAM ALBERTO MENDOZA SANDOVAL</v>
      </c>
      <c r="AB165" s="34" t="str">
        <f>MID(detalle[[#This Row],[Identificador]],LEN(detalle[[#This Row],[Persona]])+2,250)</f>
        <v xml:space="preserve">Personas Naturales /Calidad Interna Auditoria Reclamaciones Personas Naturales </v>
      </c>
    </row>
    <row r="166" spans="1:28" ht="14.45" hidden="1">
      <c r="A166" s="34" t="s">
        <v>42</v>
      </c>
      <c r="B166" s="35">
        <v>45751</v>
      </c>
      <c r="C166" s="34">
        <f>VLOOKUP(detalle[[#This Row],[Identificador]],personas[#All],4,0)</f>
        <v>12</v>
      </c>
      <c r="D166" s="36">
        <f>VLOOKUP(detalle[[#This Row],[Identificador]],personas[#All],5,0)</f>
        <v>1</v>
      </c>
      <c r="E166" s="34">
        <v>16</v>
      </c>
      <c r="F166" s="34">
        <v>0</v>
      </c>
      <c r="G166" s="34" t="s">
        <v>114</v>
      </c>
      <c r="H166" s="37">
        <v>1</v>
      </c>
      <c r="I166" s="37">
        <f>+detalle[[#This Row],[peso]]*detalle[[#This Row],[Desempeño]]</f>
        <v>1</v>
      </c>
      <c r="J166" s="34" t="s">
        <v>30</v>
      </c>
      <c r="K166" s="36">
        <f>+IF(detalle[[#This Row],[Oportunidad]]="Si", detalle[[#This Row],[peso]],0%)</f>
        <v>1</v>
      </c>
      <c r="L166" s="39" t="str">
        <f>VLOOKUP(detalle[[#This Row],[Sub_Proceso]],procesos[[#All],[Nombre_Subproceso]:[% Calidad]],8,0)</f>
        <v>NO</v>
      </c>
      <c r="M166" s="36">
        <f>VLOOKUP(detalle[[#This Row],[Sub_Proceso]],procesos[[#All],[Nombre_Subproceso]:[% Calidad]],9,0)</f>
        <v>0</v>
      </c>
      <c r="N166" s="34" t="str">
        <f>IF(detalle[[#This Row],[Aplica Calidad]]="SI",ROUNDUP(detalle[[#This Row],[Cantidad]]*detalle[[#This Row],[% Calidad]],0),"")</f>
        <v/>
      </c>
      <c r="Q166" s="34" t="str">
        <f>IF(detalle[[#This Row],[Aplica Calidad]]="SI",detalle[[#This Row],[Cantidad Muestra]]-detalle[[#This Row],[Cumple]],"")</f>
        <v/>
      </c>
      <c r="S166" s="34" t="str">
        <f>IF(detalle[[#This Row],[Aplica Calidad]]="SI",detalle[[#This Row],[No Cumple]]-detalle[[#This Row],[Acepta]],"")</f>
        <v/>
      </c>
      <c r="U166" s="34" t="str">
        <f>IF(detalle[[#This Row],[Aplica Calidad]]="SI",detalle[[#This Row],[No Acepta]]-detalle[[#This Row],[Se Mantiene]],"")</f>
        <v/>
      </c>
      <c r="V1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6" s="36" t="str">
        <f>IF(detalle[[#This Row],[Aplica Calidad]]="SI",IF(detalle[[#This Row],[Cumple]]&lt;&gt;"",100%-IFERROR((detalle[[#This Row],[Acepta]]+detalle[[#This Row],[Se Mantiene]])/detalle[[#This Row],[Cantidad Muestra]],0),""),"")</f>
        <v/>
      </c>
      <c r="X166" s="36" t="str">
        <f>IF(detalle[[#This Row],[Aplica Calidad]]="SI",VLOOKUP(detalle[[#This Row],[Sub_Proceso]],procesos[[#All],[Nombre_Subproceso]:[Peso_Calidad]],10,0),"")</f>
        <v/>
      </c>
      <c r="Y166" s="36" t="str">
        <f>IF(detalle[[#This Row],[% Calidad Proceso]]&lt;&gt;"",detalle[[#This Row],[% Calidad Proceso]]*detalle[[#This Row],[% Peso para Calidad]],"")</f>
        <v/>
      </c>
      <c r="AA166" s="34" t="str">
        <f>MID(detalle[[#This Row],[Identificador]],1,FIND("/",detalle[[#This Row],[Identificador]])-1)</f>
        <v>WILLIAM ALBERTO MENDOZA SANDOVAL</v>
      </c>
      <c r="AB166" s="34" t="str">
        <f>MID(detalle[[#This Row],[Identificador]],LEN(detalle[[#This Row],[Persona]])+2,250)</f>
        <v xml:space="preserve">Personas Naturales /Calidad Interna Auditoria Reclamaciones Personas Naturales </v>
      </c>
    </row>
    <row r="167" spans="1:28" ht="14.45" hidden="1">
      <c r="A167" s="34" t="s">
        <v>42</v>
      </c>
      <c r="B167" s="35">
        <v>45754</v>
      </c>
      <c r="C167" s="34">
        <f>VLOOKUP(detalle[[#This Row],[Identificador]],personas[#All],4,0)</f>
        <v>12</v>
      </c>
      <c r="D167" s="36">
        <f>VLOOKUP(detalle[[#This Row],[Identificador]],personas[#All],5,0)</f>
        <v>1</v>
      </c>
      <c r="E167" s="34">
        <v>12</v>
      </c>
      <c r="F167" s="34">
        <v>0</v>
      </c>
      <c r="G167" s="34" t="s">
        <v>115</v>
      </c>
      <c r="H167" s="37">
        <f>+SUM(detalle[[#This Row],[Cantidad]:[Cantidad Asumida]])/detalle[[#This Row],[Cantidad Objetivo]]</f>
        <v>1</v>
      </c>
      <c r="I167" s="37">
        <f>+detalle[[#This Row],[peso]]*detalle[[#This Row],[Desempeño]]</f>
        <v>1</v>
      </c>
      <c r="J167" s="34" t="s">
        <v>30</v>
      </c>
      <c r="K167" s="36">
        <f>+IF(detalle[[#This Row],[Oportunidad]]="Si", detalle[[#This Row],[peso]],0%)</f>
        <v>1</v>
      </c>
      <c r="L167" s="39" t="str">
        <f>VLOOKUP(detalle[[#This Row],[Sub_Proceso]],procesos[[#All],[Nombre_Subproceso]:[% Calidad]],8,0)</f>
        <v>NO</v>
      </c>
      <c r="M167" s="36">
        <f>VLOOKUP(detalle[[#This Row],[Sub_Proceso]],procesos[[#All],[Nombre_Subproceso]:[% Calidad]],9,0)</f>
        <v>0</v>
      </c>
      <c r="N167" s="34" t="str">
        <f>IF(detalle[[#This Row],[Aplica Calidad]]="SI",ROUNDUP(detalle[[#This Row],[Cantidad]]*detalle[[#This Row],[% Calidad]],0),"")</f>
        <v/>
      </c>
      <c r="Q167" s="34" t="str">
        <f>IF(detalle[[#This Row],[Aplica Calidad]]="SI",detalle[[#This Row],[Cantidad Muestra]]-detalle[[#This Row],[Cumple]],"")</f>
        <v/>
      </c>
      <c r="S167" s="34" t="str">
        <f>IF(detalle[[#This Row],[Aplica Calidad]]="SI",detalle[[#This Row],[No Cumple]]-detalle[[#This Row],[Acepta]],"")</f>
        <v/>
      </c>
      <c r="U167" s="34" t="str">
        <f>IF(detalle[[#This Row],[Aplica Calidad]]="SI",detalle[[#This Row],[No Acepta]]-detalle[[#This Row],[Se Mantiene]],"")</f>
        <v/>
      </c>
      <c r="V1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7" s="36" t="str">
        <f>IF(detalle[[#This Row],[Aplica Calidad]]="SI",IF(detalle[[#This Row],[Cumple]]&lt;&gt;"",100%-IFERROR((detalle[[#This Row],[Acepta]]+detalle[[#This Row],[Se Mantiene]])/detalle[[#This Row],[Cantidad Muestra]],0),""),"")</f>
        <v/>
      </c>
      <c r="X167" s="36" t="str">
        <f>IF(detalle[[#This Row],[Aplica Calidad]]="SI",VLOOKUP(detalle[[#This Row],[Sub_Proceso]],procesos[[#All],[Nombre_Subproceso]:[Peso_Calidad]],10,0),"")</f>
        <v/>
      </c>
      <c r="Y167" s="36" t="str">
        <f>IF(detalle[[#This Row],[% Calidad Proceso]]&lt;&gt;"",detalle[[#This Row],[% Calidad Proceso]]*detalle[[#This Row],[% Peso para Calidad]],"")</f>
        <v/>
      </c>
      <c r="AA167" s="34" t="str">
        <f>MID(detalle[[#This Row],[Identificador]],1,FIND("/",detalle[[#This Row],[Identificador]])-1)</f>
        <v>WILLIAM ALBERTO MENDOZA SANDOVAL</v>
      </c>
      <c r="AB167" s="34" t="str">
        <f>MID(detalle[[#This Row],[Identificador]],LEN(detalle[[#This Row],[Persona]])+2,250)</f>
        <v xml:space="preserve">Personas Naturales /Calidad Interna Auditoria Reclamaciones Personas Naturales </v>
      </c>
    </row>
    <row r="168" spans="1:28" ht="14.45" hidden="1">
      <c r="A168" s="34" t="s">
        <v>42</v>
      </c>
      <c r="B168" s="35">
        <v>45755</v>
      </c>
      <c r="C168" s="34">
        <f>VLOOKUP(detalle[[#This Row],[Identificador]],personas[#All],4,0)</f>
        <v>12</v>
      </c>
      <c r="D168" s="36">
        <f>VLOOKUP(detalle[[#This Row],[Identificador]],personas[#All],5,0)</f>
        <v>1</v>
      </c>
      <c r="E168" s="34">
        <v>11</v>
      </c>
      <c r="F168" s="34">
        <v>1</v>
      </c>
      <c r="G168" s="34" t="s">
        <v>115</v>
      </c>
      <c r="H168" s="37">
        <f>+SUM(detalle[[#This Row],[Cantidad]:[Cantidad Asumida]])/detalle[[#This Row],[Cantidad Objetivo]]</f>
        <v>1</v>
      </c>
      <c r="I168" s="37">
        <f>+detalle[[#This Row],[peso]]*detalle[[#This Row],[Desempeño]]</f>
        <v>1</v>
      </c>
      <c r="J168" s="34" t="s">
        <v>30</v>
      </c>
      <c r="K168" s="36">
        <f>+IF(detalle[[#This Row],[Oportunidad]]="Si", detalle[[#This Row],[peso]],0%)</f>
        <v>1</v>
      </c>
      <c r="L168" s="39" t="str">
        <f>VLOOKUP(detalle[[#This Row],[Sub_Proceso]],procesos[[#All],[Nombre_Subproceso]:[% Calidad]],8,0)</f>
        <v>NO</v>
      </c>
      <c r="M168" s="36">
        <f>VLOOKUP(detalle[[#This Row],[Sub_Proceso]],procesos[[#All],[Nombre_Subproceso]:[% Calidad]],9,0)</f>
        <v>0</v>
      </c>
      <c r="N168" s="34" t="str">
        <f>IF(detalle[[#This Row],[Aplica Calidad]]="SI",ROUNDUP(detalle[[#This Row],[Cantidad]]*detalle[[#This Row],[% Calidad]],0),"")</f>
        <v/>
      </c>
      <c r="Q168" s="34" t="str">
        <f>IF(detalle[[#This Row],[Aplica Calidad]]="SI",detalle[[#This Row],[Cantidad Muestra]]-detalle[[#This Row],[Cumple]],"")</f>
        <v/>
      </c>
      <c r="S168" s="34" t="str">
        <f>IF(detalle[[#This Row],[Aplica Calidad]]="SI",detalle[[#This Row],[No Cumple]]-detalle[[#This Row],[Acepta]],"")</f>
        <v/>
      </c>
      <c r="U168" s="34" t="str">
        <f>IF(detalle[[#This Row],[Aplica Calidad]]="SI",detalle[[#This Row],[No Acepta]]-detalle[[#This Row],[Se Mantiene]],"")</f>
        <v/>
      </c>
      <c r="V1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8" s="36" t="str">
        <f>IF(detalle[[#This Row],[Aplica Calidad]]="SI",IF(detalle[[#This Row],[Cumple]]&lt;&gt;"",100%-IFERROR((detalle[[#This Row],[Acepta]]+detalle[[#This Row],[Se Mantiene]])/detalle[[#This Row],[Cantidad Muestra]],0),""),"")</f>
        <v/>
      </c>
      <c r="X168" s="36" t="str">
        <f>IF(detalle[[#This Row],[Aplica Calidad]]="SI",VLOOKUP(detalle[[#This Row],[Sub_Proceso]],procesos[[#All],[Nombre_Subproceso]:[Peso_Calidad]],10,0),"")</f>
        <v/>
      </c>
      <c r="Y168" s="36" t="str">
        <f>IF(detalle[[#This Row],[% Calidad Proceso]]&lt;&gt;"",detalle[[#This Row],[% Calidad Proceso]]*detalle[[#This Row],[% Peso para Calidad]],"")</f>
        <v/>
      </c>
      <c r="AA168" s="34" t="str">
        <f>MID(detalle[[#This Row],[Identificador]],1,FIND("/",detalle[[#This Row],[Identificador]])-1)</f>
        <v>WILLIAM ALBERTO MENDOZA SANDOVAL</v>
      </c>
      <c r="AB168" s="34" t="str">
        <f>MID(detalle[[#This Row],[Identificador]],LEN(detalle[[#This Row],[Persona]])+2,250)</f>
        <v xml:space="preserve">Personas Naturales /Calidad Interna Auditoria Reclamaciones Personas Naturales </v>
      </c>
    </row>
    <row r="169" spans="1:28" ht="14.45" hidden="1">
      <c r="A169" s="34" t="s">
        <v>70</v>
      </c>
      <c r="B169" s="35">
        <v>45756</v>
      </c>
      <c r="C169" s="34">
        <f>VLOOKUP(detalle[[#This Row],[Identificador]],personas[#All],4,0)</f>
        <v>50</v>
      </c>
      <c r="D169" s="36">
        <f>VLOOKUP(detalle[[#This Row],[Identificador]],personas[#All],5,0)</f>
        <v>1</v>
      </c>
      <c r="E169" s="34">
        <v>49</v>
      </c>
      <c r="F169" s="34">
        <v>1</v>
      </c>
      <c r="G169" s="34" t="s">
        <v>83</v>
      </c>
      <c r="H169" s="37">
        <f>+SUM(detalle[[#This Row],[Cantidad]:[Cantidad Asumida]])/detalle[[#This Row],[Cantidad Objetivo]]</f>
        <v>1</v>
      </c>
      <c r="I169" s="37">
        <f>+detalle[[#This Row],[peso]]*detalle[[#This Row],[Desempeño]]</f>
        <v>1</v>
      </c>
      <c r="J169" s="34" t="s">
        <v>30</v>
      </c>
      <c r="K169" s="36">
        <f>+IF(detalle[[#This Row],[Oportunidad]]="Si", detalle[[#This Row],[peso]],0%)</f>
        <v>1</v>
      </c>
      <c r="L169" s="39" t="str">
        <f>VLOOKUP(detalle[[#This Row],[Sub_Proceso]],procesos[[#All],[Nombre_Subproceso]:[% Calidad]],8,0)</f>
        <v>NO</v>
      </c>
      <c r="M169" s="36">
        <f>VLOOKUP(detalle[[#This Row],[Sub_Proceso]],procesos[[#All],[Nombre_Subproceso]:[% Calidad]],9,0)</f>
        <v>0</v>
      </c>
      <c r="N169" s="34" t="str">
        <f>IF(detalle[[#This Row],[Aplica Calidad]]="SI",ROUNDUP(detalle[[#This Row],[Cantidad]]*detalle[[#This Row],[% Calidad]],0),"")</f>
        <v/>
      </c>
      <c r="Q169" s="34" t="str">
        <f>IF(detalle[[#This Row],[Aplica Calidad]]="SI",detalle[[#This Row],[Cantidad Muestra]]-detalle[[#This Row],[Cumple]],"")</f>
        <v/>
      </c>
      <c r="S169" s="34" t="str">
        <f>IF(detalle[[#This Row],[Aplica Calidad]]="SI",detalle[[#This Row],[No Cumple]]-detalle[[#This Row],[Acepta]],"")</f>
        <v/>
      </c>
      <c r="U169" s="34" t="str">
        <f>IF(detalle[[#This Row],[Aplica Calidad]]="SI",detalle[[#This Row],[No Acepta]]-detalle[[#This Row],[Se Mantiene]],"")</f>
        <v/>
      </c>
      <c r="V1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69" s="36" t="str">
        <f>IF(detalle[[#This Row],[Aplica Calidad]]="SI",IF(detalle[[#This Row],[Cumple]]&lt;&gt;"",100%-IFERROR((detalle[[#This Row],[Acepta]]+detalle[[#This Row],[Se Mantiene]])/detalle[[#This Row],[Cantidad Muestra]],0),""),"")</f>
        <v/>
      </c>
      <c r="X169" s="36" t="str">
        <f>IF(detalle[[#This Row],[Aplica Calidad]]="SI",VLOOKUP(detalle[[#This Row],[Sub_Proceso]],procesos[[#All],[Nombre_Subproceso]:[Peso_Calidad]],10,0),"")</f>
        <v/>
      </c>
      <c r="Y169" s="36" t="str">
        <f>IF(detalle[[#This Row],[% Calidad Proceso]]&lt;&gt;"",detalle[[#This Row],[% Calidad Proceso]]*detalle[[#This Row],[% Peso para Calidad]],"")</f>
        <v/>
      </c>
      <c r="AA169" s="34" t="str">
        <f>MID(detalle[[#This Row],[Identificador]],1,FIND("/",detalle[[#This Row],[Identificador]])-1)</f>
        <v>WILLIAM ALBERTO MENDOZA SANDOVAL</v>
      </c>
      <c r="AB169" s="34" t="str">
        <f>MID(detalle[[#This Row],[Identificador]],LEN(detalle[[#This Row],[Persona]])+2,250)</f>
        <v>Personas Naturales /Revision Comunicaciones de Resultados (Calidad)</v>
      </c>
    </row>
    <row r="170" spans="1:28" ht="14.45" hidden="1">
      <c r="A170" s="34" t="s">
        <v>42</v>
      </c>
      <c r="B170" s="35">
        <v>45757</v>
      </c>
      <c r="C170" s="34">
        <f>VLOOKUP(detalle[[#This Row],[Identificador]],personas[#All],4,0)</f>
        <v>12</v>
      </c>
      <c r="D170" s="36">
        <f>VLOOKUP(detalle[[#This Row],[Identificador]],personas[#All],5,0)</f>
        <v>1</v>
      </c>
      <c r="E170" s="34">
        <v>2</v>
      </c>
      <c r="F170" s="34">
        <v>0</v>
      </c>
      <c r="G170" s="34" t="s">
        <v>116</v>
      </c>
      <c r="H170" s="37">
        <v>0.17</v>
      </c>
      <c r="I170" s="37">
        <f>+detalle[[#This Row],[peso]]*detalle[[#This Row],[Desempeño]]</f>
        <v>0.17</v>
      </c>
      <c r="J170" s="34" t="s">
        <v>30</v>
      </c>
      <c r="K170" s="36">
        <v>0.5</v>
      </c>
      <c r="L170" s="39" t="str">
        <f>VLOOKUP(detalle[[#This Row],[Sub_Proceso]],procesos[[#All],[Nombre_Subproceso]:[% Calidad]],8,0)</f>
        <v>NO</v>
      </c>
      <c r="M170" s="36">
        <f>VLOOKUP(detalle[[#This Row],[Sub_Proceso]],procesos[[#All],[Nombre_Subproceso]:[% Calidad]],9,0)</f>
        <v>0</v>
      </c>
      <c r="N170" s="34" t="str">
        <f>IF(detalle[[#This Row],[Aplica Calidad]]="SI",ROUNDUP(detalle[[#This Row],[Cantidad]]*detalle[[#This Row],[% Calidad]],0),"")</f>
        <v/>
      </c>
      <c r="Q170" s="34" t="str">
        <f>IF(detalle[[#This Row],[Aplica Calidad]]="SI",detalle[[#This Row],[Cantidad Muestra]]-detalle[[#This Row],[Cumple]],"")</f>
        <v/>
      </c>
      <c r="S170" s="34" t="str">
        <f>IF(detalle[[#This Row],[Aplica Calidad]]="SI",detalle[[#This Row],[No Cumple]]-detalle[[#This Row],[Acepta]],"")</f>
        <v/>
      </c>
      <c r="U170" s="34" t="str">
        <f>IF(detalle[[#This Row],[Aplica Calidad]]="SI",detalle[[#This Row],[No Acepta]]-detalle[[#This Row],[Se Mantiene]],"")</f>
        <v/>
      </c>
      <c r="V1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0" s="36" t="str">
        <f>IF(detalle[[#This Row],[Aplica Calidad]]="SI",IF(detalle[[#This Row],[Cumple]]&lt;&gt;"",100%-IFERROR((detalle[[#This Row],[Acepta]]+detalle[[#This Row],[Se Mantiene]])/detalle[[#This Row],[Cantidad Muestra]],0),""),"")</f>
        <v/>
      </c>
      <c r="X170" s="36" t="str">
        <f>IF(detalle[[#This Row],[Aplica Calidad]]="SI",VLOOKUP(detalle[[#This Row],[Sub_Proceso]],procesos[[#All],[Nombre_Subproceso]:[Peso_Calidad]],10,0),"")</f>
        <v/>
      </c>
      <c r="Y170" s="36" t="str">
        <f>IF(detalle[[#This Row],[% Calidad Proceso]]&lt;&gt;"",detalle[[#This Row],[% Calidad Proceso]]*detalle[[#This Row],[% Peso para Calidad]],"")</f>
        <v/>
      </c>
      <c r="AA170" s="34" t="str">
        <f>MID(detalle[[#This Row],[Identificador]],1,FIND("/",detalle[[#This Row],[Identificador]])-1)</f>
        <v>WILLIAM ALBERTO MENDOZA SANDOVAL</v>
      </c>
      <c r="AB170" s="34" t="str">
        <f>MID(detalle[[#This Row],[Identificador]],LEN(detalle[[#This Row],[Persona]])+2,250)</f>
        <v xml:space="preserve">Personas Naturales /Calidad Interna Auditoria Reclamaciones Personas Naturales </v>
      </c>
    </row>
    <row r="171" spans="1:28" ht="14.45" hidden="1">
      <c r="A171" s="34" t="s">
        <v>70</v>
      </c>
      <c r="B171" s="35">
        <v>45757</v>
      </c>
      <c r="C171" s="34">
        <f>VLOOKUP(detalle[[#This Row],[Identificador]],personas[#All],4,0)</f>
        <v>50</v>
      </c>
      <c r="D171" s="36">
        <f>VLOOKUP(detalle[[#This Row],[Identificador]],personas[#All],5,0)</f>
        <v>1</v>
      </c>
      <c r="E171" s="34">
        <v>50</v>
      </c>
      <c r="F171" s="34">
        <v>0</v>
      </c>
      <c r="G171" s="34" t="s">
        <v>117</v>
      </c>
      <c r="H171" s="37">
        <v>0.83</v>
      </c>
      <c r="I171" s="37">
        <f>+detalle[[#This Row],[peso]]*detalle[[#This Row],[Desempeño]]</f>
        <v>0.83</v>
      </c>
      <c r="J171" s="34" t="s">
        <v>30</v>
      </c>
      <c r="K171" s="36">
        <v>0.5</v>
      </c>
      <c r="L171" s="39" t="str">
        <f>VLOOKUP(detalle[[#This Row],[Sub_Proceso]],procesos[[#All],[Nombre_Subproceso]:[% Calidad]],8,0)</f>
        <v>NO</v>
      </c>
      <c r="M171" s="36">
        <f>VLOOKUP(detalle[[#This Row],[Sub_Proceso]],procesos[[#All],[Nombre_Subproceso]:[% Calidad]],9,0)</f>
        <v>0</v>
      </c>
      <c r="N171" s="34" t="str">
        <f>IF(detalle[[#This Row],[Aplica Calidad]]="SI",ROUNDUP(detalle[[#This Row],[Cantidad]]*detalle[[#This Row],[% Calidad]],0),"")</f>
        <v/>
      </c>
      <c r="Q171" s="34" t="str">
        <f>IF(detalle[[#This Row],[Aplica Calidad]]="SI",detalle[[#This Row],[Cantidad Muestra]]-detalle[[#This Row],[Cumple]],"")</f>
        <v/>
      </c>
      <c r="S171" s="34" t="str">
        <f>IF(detalle[[#This Row],[Aplica Calidad]]="SI",detalle[[#This Row],[No Cumple]]-detalle[[#This Row],[Acepta]],"")</f>
        <v/>
      </c>
      <c r="U171" s="34" t="str">
        <f>IF(detalle[[#This Row],[Aplica Calidad]]="SI",detalle[[#This Row],[No Acepta]]-detalle[[#This Row],[Se Mantiene]],"")</f>
        <v/>
      </c>
      <c r="V1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1" s="36" t="str">
        <f>IF(detalle[[#This Row],[Aplica Calidad]]="SI",IF(detalle[[#This Row],[Cumple]]&lt;&gt;"",100%-IFERROR((detalle[[#This Row],[Acepta]]+detalle[[#This Row],[Se Mantiene]])/detalle[[#This Row],[Cantidad Muestra]],0),""),"")</f>
        <v/>
      </c>
      <c r="X171" s="36" t="str">
        <f>IF(detalle[[#This Row],[Aplica Calidad]]="SI",VLOOKUP(detalle[[#This Row],[Sub_Proceso]],procesos[[#All],[Nombre_Subproceso]:[Peso_Calidad]],10,0),"")</f>
        <v/>
      </c>
      <c r="Y171" s="36" t="str">
        <f>IF(detalle[[#This Row],[% Calidad Proceso]]&lt;&gt;"",detalle[[#This Row],[% Calidad Proceso]]*detalle[[#This Row],[% Peso para Calidad]],"")</f>
        <v/>
      </c>
      <c r="AA171" s="34" t="str">
        <f>MID(detalle[[#This Row],[Identificador]],1,FIND("/",detalle[[#This Row],[Identificador]])-1)</f>
        <v>WILLIAM ALBERTO MENDOZA SANDOVAL</v>
      </c>
      <c r="AB171" s="34" t="str">
        <f>MID(detalle[[#This Row],[Identificador]],LEN(detalle[[#This Row],[Persona]])+2,250)</f>
        <v>Personas Naturales /Revision Comunicaciones de Resultados (Calidad)</v>
      </c>
    </row>
    <row r="172" spans="1:28" ht="14.45" hidden="1">
      <c r="A172" s="34" t="s">
        <v>118</v>
      </c>
      <c r="B172" s="35">
        <v>45758</v>
      </c>
      <c r="C172" s="34">
        <f>VLOOKUP(detalle[[#This Row],[Identificador]],personas[#All],4,0)</f>
        <v>1</v>
      </c>
      <c r="D172" s="36">
        <f>VLOOKUP(detalle[[#This Row],[Identificador]],personas[#All],5,0)</f>
        <v>0.5</v>
      </c>
      <c r="E172" s="34">
        <v>1</v>
      </c>
      <c r="F172" s="34">
        <v>0</v>
      </c>
      <c r="G172" s="34" t="s">
        <v>119</v>
      </c>
      <c r="H172" s="37">
        <f>+SUM(detalle[[#This Row],[Cantidad]:[Cantidad Asumida]])/detalle[[#This Row],[Cantidad Objetivo]]</f>
        <v>1</v>
      </c>
      <c r="I172" s="37">
        <f>+detalle[[#This Row],[peso]]*detalle[[#This Row],[Desempeño]]</f>
        <v>0.5</v>
      </c>
      <c r="J172" s="34" t="s">
        <v>30</v>
      </c>
      <c r="K172" s="36">
        <f>+IF(detalle[[#This Row],[Oportunidad]]="Si", detalle[[#This Row],[peso]],0%)</f>
        <v>0.5</v>
      </c>
      <c r="L172" s="39" t="str">
        <f>VLOOKUP(detalle[[#This Row],[Sub_Proceso]],procesos[[#All],[Nombre_Subproceso]:[% Calidad]],8,0)</f>
        <v>NO</v>
      </c>
      <c r="M172" s="36">
        <f>VLOOKUP(detalle[[#This Row],[Sub_Proceso]],procesos[[#All],[Nombre_Subproceso]:[% Calidad]],9,0)</f>
        <v>0</v>
      </c>
      <c r="N172" s="34" t="str">
        <f>IF(detalle[[#This Row],[Aplica Calidad]]="SI",ROUNDUP(detalle[[#This Row],[Cantidad]]*detalle[[#This Row],[% Calidad]],0),"")</f>
        <v/>
      </c>
      <c r="Q172" s="34" t="str">
        <f>IF(detalle[[#This Row],[Aplica Calidad]]="SI",detalle[[#This Row],[Cantidad Muestra]]-detalle[[#This Row],[Cumple]],"")</f>
        <v/>
      </c>
      <c r="S172" s="34" t="str">
        <f>IF(detalle[[#This Row],[Aplica Calidad]]="SI",detalle[[#This Row],[No Cumple]]-detalle[[#This Row],[Acepta]],"")</f>
        <v/>
      </c>
      <c r="U172" s="34" t="str">
        <f>IF(detalle[[#This Row],[Aplica Calidad]]="SI",detalle[[#This Row],[No Acepta]]-detalle[[#This Row],[Se Mantiene]],"")</f>
        <v/>
      </c>
      <c r="V1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2" s="36" t="str">
        <f>IF(detalle[[#This Row],[Aplica Calidad]]="SI",IF(detalle[[#This Row],[Cumple]]&lt;&gt;"",100%-IFERROR((detalle[[#This Row],[Acepta]]+detalle[[#This Row],[Se Mantiene]])/detalle[[#This Row],[Cantidad Muestra]],0),""),"")</f>
        <v/>
      </c>
      <c r="X172" s="36" t="str">
        <f>IF(detalle[[#This Row],[Aplica Calidad]]="SI",VLOOKUP(detalle[[#This Row],[Sub_Proceso]],procesos[[#All],[Nombre_Subproceso]:[Peso_Calidad]],10,0),"")</f>
        <v/>
      </c>
      <c r="Y172" s="36" t="str">
        <f>IF(detalle[[#This Row],[% Calidad Proceso]]&lt;&gt;"",detalle[[#This Row],[% Calidad Proceso]]*detalle[[#This Row],[% Peso para Calidad]],"")</f>
        <v/>
      </c>
      <c r="AA172" s="34" t="str">
        <f>MID(detalle[[#This Row],[Identificador]],1,FIND("/",detalle[[#This Row],[Identificador]])-1)</f>
        <v>WILLIAM ALBERTO MENDOZA SANDOVAL</v>
      </c>
      <c r="AB172" s="34" t="str">
        <f>MID(detalle[[#This Row],[Identificador]],LEN(detalle[[#This Row],[Persona]])+2,250)</f>
        <v xml:space="preserve">Personas Naturales /Verificacion Ajustes Reclamaciones Reportadas en Calidad Interna </v>
      </c>
    </row>
    <row r="173" spans="1:28" ht="14.45" hidden="1">
      <c r="A173" s="34" t="s">
        <v>75</v>
      </c>
      <c r="B173" s="35">
        <v>45761</v>
      </c>
      <c r="C173" s="34">
        <f>VLOOKUP(detalle[[#This Row],[Identificador]],personas[#All],4,0)</f>
        <v>50</v>
      </c>
      <c r="D173" s="36">
        <f>VLOOKUP(detalle[[#This Row],[Identificador]],personas[#All],5,0)</f>
        <v>1</v>
      </c>
      <c r="E173" s="34">
        <v>56</v>
      </c>
      <c r="F173" s="34">
        <v>0</v>
      </c>
      <c r="G173" s="34" t="s">
        <v>83</v>
      </c>
      <c r="H173" s="37">
        <v>1</v>
      </c>
      <c r="I173" s="37">
        <f>+detalle[[#This Row],[peso]]*detalle[[#This Row],[Desempeño]]</f>
        <v>1</v>
      </c>
      <c r="J173" s="34" t="s">
        <v>30</v>
      </c>
      <c r="K173" s="36">
        <f>+IF(detalle[[#This Row],[Oportunidad]]="Si", detalle[[#This Row],[peso]],0%)</f>
        <v>1</v>
      </c>
      <c r="L173" s="39" t="str">
        <f>VLOOKUP(detalle[[#This Row],[Sub_Proceso]],procesos[[#All],[Nombre_Subproceso]:[% Calidad]],8,0)</f>
        <v>NO</v>
      </c>
      <c r="M173" s="36">
        <f>VLOOKUP(detalle[[#This Row],[Sub_Proceso]],procesos[[#All],[Nombre_Subproceso]:[% Calidad]],9,0)</f>
        <v>0</v>
      </c>
      <c r="N173" s="34" t="str">
        <f>IF(detalle[[#This Row],[Aplica Calidad]]="SI",ROUNDUP(detalle[[#This Row],[Cantidad]]*detalle[[#This Row],[% Calidad]],0),"")</f>
        <v/>
      </c>
      <c r="Q173" s="34" t="str">
        <f>IF(detalle[[#This Row],[Aplica Calidad]]="SI",detalle[[#This Row],[Cantidad Muestra]]-detalle[[#This Row],[Cumple]],"")</f>
        <v/>
      </c>
      <c r="S173" s="34" t="str">
        <f>IF(detalle[[#This Row],[Aplica Calidad]]="SI",detalle[[#This Row],[No Cumple]]-detalle[[#This Row],[Acepta]],"")</f>
        <v/>
      </c>
      <c r="U173" s="34" t="str">
        <f>IF(detalle[[#This Row],[Aplica Calidad]]="SI",detalle[[#This Row],[No Acepta]]-detalle[[#This Row],[Se Mantiene]],"")</f>
        <v/>
      </c>
      <c r="V1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3" s="36" t="str">
        <f>IF(detalle[[#This Row],[Aplica Calidad]]="SI",IF(detalle[[#This Row],[Cumple]]&lt;&gt;"",100%-IFERROR((detalle[[#This Row],[Acepta]]+detalle[[#This Row],[Se Mantiene]])/detalle[[#This Row],[Cantidad Muestra]],0),""),"")</f>
        <v/>
      </c>
      <c r="X173" s="36" t="str">
        <f>IF(detalle[[#This Row],[Aplica Calidad]]="SI",VLOOKUP(detalle[[#This Row],[Sub_Proceso]],procesos[[#All],[Nombre_Subproceso]:[Peso_Calidad]],10,0),"")</f>
        <v/>
      </c>
      <c r="Y173" s="36" t="str">
        <f>IF(detalle[[#This Row],[% Calidad Proceso]]&lt;&gt;"",detalle[[#This Row],[% Calidad Proceso]]*detalle[[#This Row],[% Peso para Calidad]],"")</f>
        <v/>
      </c>
      <c r="AA173" s="34" t="str">
        <f>MID(detalle[[#This Row],[Identificador]],1,FIND("/",detalle[[#This Row],[Identificador]])-1)</f>
        <v>WILLIAM ALBERTO MENDOZA SANDOVAL</v>
      </c>
      <c r="AB173" s="34" t="str">
        <f>MID(detalle[[#This Row],[Identificador]],LEN(detalle[[#This Row],[Persona]])+2,250)</f>
        <v>Personas Naturales /Legibilidad_Verificar errores de captura_ Capturar dirección correos electronicos</v>
      </c>
    </row>
    <row r="174" spans="1:28" ht="14.45" hidden="1">
      <c r="A174" s="34" t="s">
        <v>28</v>
      </c>
      <c r="B174" s="35">
        <v>45762</v>
      </c>
      <c r="C174" s="34">
        <f>VLOOKUP(detalle[[#This Row],[Identificador]],personas[#All],4,0)</f>
        <v>11</v>
      </c>
      <c r="D174" s="36">
        <f>VLOOKUP(detalle[[#This Row],[Identificador]],personas[#All],5,0)</f>
        <v>1</v>
      </c>
      <c r="E174" s="34">
        <v>11</v>
      </c>
      <c r="F174" s="34">
        <v>0</v>
      </c>
      <c r="H174" s="37">
        <f>+SUM(detalle[[#This Row],[Cantidad]:[Cantidad Asumida]])/detalle[[#This Row],[Cantidad Objetivo]]</f>
        <v>1</v>
      </c>
      <c r="I174" s="37">
        <f>+detalle[[#This Row],[peso]]*detalle[[#This Row],[Desempeño]]</f>
        <v>1</v>
      </c>
      <c r="J174" s="34" t="s">
        <v>30</v>
      </c>
      <c r="K174" s="36">
        <f>+IF(detalle[[#This Row],[Oportunidad]]="Si", detalle[[#This Row],[peso]],0%)</f>
        <v>1</v>
      </c>
      <c r="L174" s="39" t="str">
        <f>VLOOKUP(detalle[[#This Row],[Sub_Proceso]],procesos[[#All],[Nombre_Subproceso]:[% Calidad]],8,0)</f>
        <v>NO</v>
      </c>
      <c r="M174" s="36">
        <f>VLOOKUP(detalle[[#This Row],[Sub_Proceso]],procesos[[#All],[Nombre_Subproceso]:[% Calidad]],9,0)</f>
        <v>0</v>
      </c>
      <c r="N174" s="34" t="str">
        <f>IF(detalle[[#This Row],[Aplica Calidad]]="SI",ROUNDUP(detalle[[#This Row],[Cantidad]]*detalle[[#This Row],[% Calidad]],0),"")</f>
        <v/>
      </c>
      <c r="Q174" s="34" t="str">
        <f>IF(detalle[[#This Row],[Aplica Calidad]]="SI",detalle[[#This Row],[Cantidad Muestra]]-detalle[[#This Row],[Cumple]],"")</f>
        <v/>
      </c>
      <c r="S174" s="34" t="str">
        <f>IF(detalle[[#This Row],[Aplica Calidad]]="SI",detalle[[#This Row],[No Cumple]]-detalle[[#This Row],[Acepta]],"")</f>
        <v/>
      </c>
      <c r="U174" s="34" t="str">
        <f>IF(detalle[[#This Row],[Aplica Calidad]]="SI",detalle[[#This Row],[No Acepta]]-detalle[[#This Row],[Se Mantiene]],"")</f>
        <v/>
      </c>
      <c r="V1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4" s="36" t="str">
        <f>IF(detalle[[#This Row],[Aplica Calidad]]="SI",IF(detalle[[#This Row],[Cumple]]&lt;&gt;"",100%-IFERROR((detalle[[#This Row],[Acepta]]+detalle[[#This Row],[Se Mantiene]])/detalle[[#This Row],[Cantidad Muestra]],0),""),"")</f>
        <v/>
      </c>
      <c r="X174" s="36" t="str">
        <f>IF(detalle[[#This Row],[Aplica Calidad]]="SI",VLOOKUP(detalle[[#This Row],[Sub_Proceso]],procesos[[#All],[Nombre_Subproceso]:[Peso_Calidad]],10,0),"")</f>
        <v/>
      </c>
      <c r="Y174" s="36" t="str">
        <f>IF(detalle[[#This Row],[% Calidad Proceso]]&lt;&gt;"",detalle[[#This Row],[% Calidad Proceso]]*detalle[[#This Row],[% Peso para Calidad]],"")</f>
        <v/>
      </c>
      <c r="AA174" s="34" t="str">
        <f>MID(detalle[[#This Row],[Identificador]],1,FIND("/",detalle[[#This Row],[Identificador]])-1)</f>
        <v>WILLIAM ALBERTO MENDOZA SANDOVAL</v>
      </c>
      <c r="AB174" s="34" t="str">
        <f>MID(detalle[[#This Row],[Identificador]],LEN(detalle[[#This Row],[Persona]])+2,250)</f>
        <v xml:space="preserve">Personas Naturales /Auditoria Reclamaciones Personas Naturales Sin Calidad Interna </v>
      </c>
    </row>
    <row r="175" spans="1:28" ht="14.45" hidden="1">
      <c r="A175" s="34" t="s">
        <v>28</v>
      </c>
      <c r="B175" s="35">
        <v>45763</v>
      </c>
      <c r="C175" s="34">
        <f>VLOOKUP(detalle[[#This Row],[Identificador]],personas[#All],4,0)</f>
        <v>11</v>
      </c>
      <c r="D175" s="36">
        <f>VLOOKUP(detalle[[#This Row],[Identificador]],personas[#All],5,0)</f>
        <v>1</v>
      </c>
      <c r="E175" s="34">
        <v>5</v>
      </c>
      <c r="F175" s="34">
        <v>6</v>
      </c>
      <c r="G175" s="34" t="s">
        <v>81</v>
      </c>
      <c r="H175" s="37">
        <f>+SUM(detalle[[#This Row],[Cantidad]:[Cantidad Asumida]])/detalle[[#This Row],[Cantidad Objetivo]]</f>
        <v>1</v>
      </c>
      <c r="I175" s="37">
        <f>+detalle[[#This Row],[peso]]*detalle[[#This Row],[Desempeño]]</f>
        <v>1</v>
      </c>
      <c r="J175" s="34" t="s">
        <v>30</v>
      </c>
      <c r="K175" s="36">
        <f>+IF(detalle[[#This Row],[Oportunidad]]="Si", detalle[[#This Row],[peso]],0%)</f>
        <v>1</v>
      </c>
      <c r="L175" s="39" t="str">
        <f>VLOOKUP(detalle[[#This Row],[Sub_Proceso]],procesos[[#All],[Nombre_Subproceso]:[% Calidad]],8,0)</f>
        <v>NO</v>
      </c>
      <c r="M175" s="36">
        <f>VLOOKUP(detalle[[#This Row],[Sub_Proceso]],procesos[[#All],[Nombre_Subproceso]:[% Calidad]],9,0)</f>
        <v>0</v>
      </c>
      <c r="N175" s="34" t="str">
        <f>IF(detalle[[#This Row],[Aplica Calidad]]="SI",ROUNDUP(detalle[[#This Row],[Cantidad]]*detalle[[#This Row],[% Calidad]],0),"")</f>
        <v/>
      </c>
      <c r="Q175" s="34" t="str">
        <f>IF(detalle[[#This Row],[Aplica Calidad]]="SI",detalle[[#This Row],[Cantidad Muestra]]-detalle[[#This Row],[Cumple]],"")</f>
        <v/>
      </c>
      <c r="S175" s="34" t="str">
        <f>IF(detalle[[#This Row],[Aplica Calidad]]="SI",detalle[[#This Row],[No Cumple]]-detalle[[#This Row],[Acepta]],"")</f>
        <v/>
      </c>
      <c r="U175" s="34" t="str">
        <f>IF(detalle[[#This Row],[Aplica Calidad]]="SI",detalle[[#This Row],[No Acepta]]-detalle[[#This Row],[Se Mantiene]],"")</f>
        <v/>
      </c>
      <c r="V1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5" s="36" t="str">
        <f>IF(detalle[[#This Row],[Aplica Calidad]]="SI",IF(detalle[[#This Row],[Cumple]]&lt;&gt;"",100%-IFERROR((detalle[[#This Row],[Acepta]]+detalle[[#This Row],[Se Mantiene]])/detalle[[#This Row],[Cantidad Muestra]],0),""),"")</f>
        <v/>
      </c>
      <c r="X175" s="36" t="str">
        <f>IF(detalle[[#This Row],[Aplica Calidad]]="SI",VLOOKUP(detalle[[#This Row],[Sub_Proceso]],procesos[[#All],[Nombre_Subproceso]:[Peso_Calidad]],10,0),"")</f>
        <v/>
      </c>
      <c r="Y175" s="36" t="str">
        <f>IF(detalle[[#This Row],[% Calidad Proceso]]&lt;&gt;"",detalle[[#This Row],[% Calidad Proceso]]*detalle[[#This Row],[% Peso para Calidad]],"")</f>
        <v/>
      </c>
      <c r="AA175" s="34" t="str">
        <f>MID(detalle[[#This Row],[Identificador]],1,FIND("/",detalle[[#This Row],[Identificador]])-1)</f>
        <v>WILLIAM ALBERTO MENDOZA SANDOVAL</v>
      </c>
      <c r="AB175" s="34" t="str">
        <f>MID(detalle[[#This Row],[Identificador]],LEN(detalle[[#This Row],[Persona]])+2,250)</f>
        <v xml:space="preserve">Personas Naturales /Auditoria Reclamaciones Personas Naturales Sin Calidad Interna </v>
      </c>
    </row>
    <row r="176" spans="1:28" ht="14.45" hidden="1">
      <c r="A176" s="34" t="s">
        <v>53</v>
      </c>
      <c r="B176" s="35">
        <v>45768</v>
      </c>
      <c r="C176" s="34">
        <f>VLOOKUP(detalle[[#This Row],[Identificador]],personas[#All],4,0)</f>
        <v>11</v>
      </c>
      <c r="D176" s="36">
        <f>VLOOKUP(detalle[[#This Row],[Identificador]],personas[#All],5,0)</f>
        <v>1</v>
      </c>
      <c r="E176" s="34">
        <v>11</v>
      </c>
      <c r="F176" s="34">
        <v>0</v>
      </c>
      <c r="H176" s="37">
        <f>+SUM(detalle[[#This Row],[Cantidad]:[Cantidad Asumida]])/detalle[[#This Row],[Cantidad Objetivo]]</f>
        <v>1</v>
      </c>
      <c r="I176" s="37">
        <f>+detalle[[#This Row],[peso]]*detalle[[#This Row],[Desempeño]]</f>
        <v>1</v>
      </c>
      <c r="J176" s="34" t="s">
        <v>30</v>
      </c>
      <c r="K176" s="36">
        <f>+IF(detalle[[#This Row],[Oportunidad]]="Si", detalle[[#This Row],[peso]],0%)</f>
        <v>1</v>
      </c>
      <c r="L176" s="39" t="str">
        <f>VLOOKUP(detalle[[#This Row],[Sub_Proceso]],procesos[[#All],[Nombre_Subproceso]:[% Calidad]],8,0)</f>
        <v>NO</v>
      </c>
      <c r="M176" s="36">
        <f>VLOOKUP(detalle[[#This Row],[Sub_Proceso]],procesos[[#All],[Nombre_Subproceso]:[% Calidad]],9,0)</f>
        <v>0</v>
      </c>
      <c r="N176" s="34" t="str">
        <f>IF(detalle[[#This Row],[Aplica Calidad]]="SI",ROUNDUP(detalle[[#This Row],[Cantidad]]*detalle[[#This Row],[% Calidad]],0),"")</f>
        <v/>
      </c>
      <c r="Q176" s="34" t="str">
        <f>IF(detalle[[#This Row],[Aplica Calidad]]="SI",detalle[[#This Row],[Cantidad Muestra]]-detalle[[#This Row],[Cumple]],"")</f>
        <v/>
      </c>
      <c r="S176" s="34" t="str">
        <f>IF(detalle[[#This Row],[Aplica Calidad]]="SI",detalle[[#This Row],[No Cumple]]-detalle[[#This Row],[Acepta]],"")</f>
        <v/>
      </c>
      <c r="U176" s="34" t="str">
        <f>IF(detalle[[#This Row],[Aplica Calidad]]="SI",detalle[[#This Row],[No Acepta]]-detalle[[#This Row],[Se Mantiene]],"")</f>
        <v/>
      </c>
      <c r="V1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6" s="36" t="str">
        <f>IF(detalle[[#This Row],[Aplica Calidad]]="SI",IF(detalle[[#This Row],[Cumple]]&lt;&gt;"",100%-IFERROR((detalle[[#This Row],[Acepta]]+detalle[[#This Row],[Se Mantiene]])/detalle[[#This Row],[Cantidad Muestra]],0),""),"")</f>
        <v/>
      </c>
      <c r="X176" s="36" t="str">
        <f>IF(detalle[[#This Row],[Aplica Calidad]]="SI",VLOOKUP(detalle[[#This Row],[Sub_Proceso]],procesos[[#All],[Nombre_Subproceso]:[Peso_Calidad]],10,0),"")</f>
        <v/>
      </c>
      <c r="Y176" s="36" t="str">
        <f>IF(detalle[[#This Row],[% Calidad Proceso]]&lt;&gt;"",detalle[[#This Row],[% Calidad Proceso]]*detalle[[#This Row],[% Peso para Calidad]],"")</f>
        <v/>
      </c>
      <c r="AA176" s="34" t="str">
        <f>MID(detalle[[#This Row],[Identificador]],1,FIND("/",detalle[[#This Row],[Identificador]])-1)</f>
        <v>MANUEL ALEJANDRO SANTIZ CARVAJAL</v>
      </c>
      <c r="AB176" s="34" t="str">
        <f>MID(detalle[[#This Row],[Identificador]],LEN(detalle[[#This Row],[Persona]])+2,250)</f>
        <v xml:space="preserve">Personas Naturales /Auditoria Reclamaciones Personas Naturales Sin Calidad Interna </v>
      </c>
    </row>
    <row r="177" spans="1:28" ht="14.45" hidden="1">
      <c r="A177" s="34" t="s">
        <v>54</v>
      </c>
      <c r="B177" s="35">
        <v>45768</v>
      </c>
      <c r="C177" s="34">
        <f>VLOOKUP(detalle[[#This Row],[Identificador]],personas[#All],4,0)</f>
        <v>11</v>
      </c>
      <c r="D177" s="36">
        <f>VLOOKUP(detalle[[#This Row],[Identificador]],personas[#All],5,0)</f>
        <v>1</v>
      </c>
      <c r="E177" s="34">
        <v>11</v>
      </c>
      <c r="F177" s="34">
        <v>0</v>
      </c>
      <c r="H177" s="37">
        <f>+SUM(detalle[[#This Row],[Cantidad]:[Cantidad Asumida]])/detalle[[#This Row],[Cantidad Objetivo]]</f>
        <v>1</v>
      </c>
      <c r="I177" s="37">
        <f>+detalle[[#This Row],[peso]]*detalle[[#This Row],[Desempeño]]</f>
        <v>1</v>
      </c>
      <c r="J177" s="34" t="s">
        <v>30</v>
      </c>
      <c r="K177" s="36">
        <f>+IF(detalle[[#This Row],[Oportunidad]]="Si", detalle[[#This Row],[peso]],0%)</f>
        <v>1</v>
      </c>
      <c r="L177" s="39" t="str">
        <f>VLOOKUP(detalle[[#This Row],[Sub_Proceso]],procesos[[#All],[Nombre_Subproceso]:[% Calidad]],8,0)</f>
        <v>NO</v>
      </c>
      <c r="M177" s="36">
        <f>VLOOKUP(detalle[[#This Row],[Sub_Proceso]],procesos[[#All],[Nombre_Subproceso]:[% Calidad]],9,0)</f>
        <v>0</v>
      </c>
      <c r="N177" s="34" t="str">
        <f>IF(detalle[[#This Row],[Aplica Calidad]]="SI",ROUNDUP(detalle[[#This Row],[Cantidad]]*detalle[[#This Row],[% Calidad]],0),"")</f>
        <v/>
      </c>
      <c r="Q177" s="34" t="str">
        <f>IF(detalle[[#This Row],[Aplica Calidad]]="SI",detalle[[#This Row],[Cantidad Muestra]]-detalle[[#This Row],[Cumple]],"")</f>
        <v/>
      </c>
      <c r="S177" s="34" t="str">
        <f>IF(detalle[[#This Row],[Aplica Calidad]]="SI",detalle[[#This Row],[No Cumple]]-detalle[[#This Row],[Acepta]],"")</f>
        <v/>
      </c>
      <c r="U177" s="34" t="str">
        <f>IF(detalle[[#This Row],[Aplica Calidad]]="SI",detalle[[#This Row],[No Acepta]]-detalle[[#This Row],[Se Mantiene]],"")</f>
        <v/>
      </c>
      <c r="V1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7" s="36" t="str">
        <f>IF(detalle[[#This Row],[Aplica Calidad]]="SI",IF(detalle[[#This Row],[Cumple]]&lt;&gt;"",100%-IFERROR((detalle[[#This Row],[Acepta]]+detalle[[#This Row],[Se Mantiene]])/detalle[[#This Row],[Cantidad Muestra]],0),""),"")</f>
        <v/>
      </c>
      <c r="X177" s="36" t="str">
        <f>IF(detalle[[#This Row],[Aplica Calidad]]="SI",VLOOKUP(detalle[[#This Row],[Sub_Proceso]],procesos[[#All],[Nombre_Subproceso]:[Peso_Calidad]],10,0),"")</f>
        <v/>
      </c>
      <c r="Y177" s="36" t="str">
        <f>IF(detalle[[#This Row],[% Calidad Proceso]]&lt;&gt;"",detalle[[#This Row],[% Calidad Proceso]]*detalle[[#This Row],[% Peso para Calidad]],"")</f>
        <v/>
      </c>
      <c r="AA177" s="34" t="str">
        <f>MID(detalle[[#This Row],[Identificador]],1,FIND("/",detalle[[#This Row],[Identificador]])-1)</f>
        <v>DIEGO DAVID RESTREPO BARRIOS</v>
      </c>
      <c r="AB177" s="34" t="str">
        <f>MID(detalle[[#This Row],[Identificador]],LEN(detalle[[#This Row],[Persona]])+2,250)</f>
        <v xml:space="preserve">Personas Naturales /Auditoria Reclamaciones Personas Naturales Sin Calidad Interna </v>
      </c>
    </row>
    <row r="178" spans="1:28" ht="14.45" hidden="1">
      <c r="A178" s="34" t="s">
        <v>55</v>
      </c>
      <c r="B178" s="35">
        <v>45768</v>
      </c>
      <c r="C178" s="34">
        <f>VLOOKUP(detalle[[#This Row],[Identificador]],personas[#All],4,0)</f>
        <v>11</v>
      </c>
      <c r="D178" s="36">
        <f>VLOOKUP(detalle[[#This Row],[Identificador]],personas[#All],5,0)</f>
        <v>1</v>
      </c>
      <c r="E178" s="34">
        <v>11</v>
      </c>
      <c r="F178" s="34">
        <v>0</v>
      </c>
      <c r="H178" s="37">
        <f>+SUM(detalle[[#This Row],[Cantidad]:[Cantidad Asumida]])/detalle[[#This Row],[Cantidad Objetivo]]</f>
        <v>1</v>
      </c>
      <c r="I178" s="37">
        <f>+detalle[[#This Row],[peso]]*detalle[[#This Row],[Desempeño]]</f>
        <v>1</v>
      </c>
      <c r="J178" s="34" t="s">
        <v>30</v>
      </c>
      <c r="K178" s="36">
        <f>+IF(detalle[[#This Row],[Oportunidad]]="Si", detalle[[#This Row],[peso]],0%)</f>
        <v>1</v>
      </c>
      <c r="L178" s="39" t="str">
        <f>VLOOKUP(detalle[[#This Row],[Sub_Proceso]],procesos[[#All],[Nombre_Subproceso]:[% Calidad]],8,0)</f>
        <v>NO</v>
      </c>
      <c r="M178" s="36">
        <f>VLOOKUP(detalle[[#This Row],[Sub_Proceso]],procesos[[#All],[Nombre_Subproceso]:[% Calidad]],9,0)</f>
        <v>0</v>
      </c>
      <c r="N178" s="34" t="str">
        <f>IF(detalle[[#This Row],[Aplica Calidad]]="SI",ROUNDUP(detalle[[#This Row],[Cantidad]]*detalle[[#This Row],[% Calidad]],0),"")</f>
        <v/>
      </c>
      <c r="Q178" s="34" t="str">
        <f>IF(detalle[[#This Row],[Aplica Calidad]]="SI",detalle[[#This Row],[Cantidad Muestra]]-detalle[[#This Row],[Cumple]],"")</f>
        <v/>
      </c>
      <c r="S178" s="34" t="str">
        <f>IF(detalle[[#This Row],[Aplica Calidad]]="SI",detalle[[#This Row],[No Cumple]]-detalle[[#This Row],[Acepta]],"")</f>
        <v/>
      </c>
      <c r="U178" s="34" t="str">
        <f>IF(detalle[[#This Row],[Aplica Calidad]]="SI",detalle[[#This Row],[No Acepta]]-detalle[[#This Row],[Se Mantiene]],"")</f>
        <v/>
      </c>
      <c r="V1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8" s="36" t="str">
        <f>IF(detalle[[#This Row],[Aplica Calidad]]="SI",IF(detalle[[#This Row],[Cumple]]&lt;&gt;"",100%-IFERROR((detalle[[#This Row],[Acepta]]+detalle[[#This Row],[Se Mantiene]])/detalle[[#This Row],[Cantidad Muestra]],0),""),"")</f>
        <v/>
      </c>
      <c r="X178" s="36" t="str">
        <f>IF(detalle[[#This Row],[Aplica Calidad]]="SI",VLOOKUP(detalle[[#This Row],[Sub_Proceso]],procesos[[#All],[Nombre_Subproceso]:[Peso_Calidad]],10,0),"")</f>
        <v/>
      </c>
      <c r="Y178" s="36" t="str">
        <f>IF(detalle[[#This Row],[% Calidad Proceso]]&lt;&gt;"",detalle[[#This Row],[% Calidad Proceso]]*detalle[[#This Row],[% Peso para Calidad]],"")</f>
        <v/>
      </c>
      <c r="AA178" s="34" t="str">
        <f>MID(detalle[[#This Row],[Identificador]],1,FIND("/",detalle[[#This Row],[Identificador]])-1)</f>
        <v>SERGIO ALEJANDRO ARDILA VERGARA</v>
      </c>
      <c r="AB178" s="34" t="str">
        <f>MID(detalle[[#This Row],[Identificador]],LEN(detalle[[#This Row],[Persona]])+2,250)</f>
        <v xml:space="preserve">Personas Naturales /Auditoria Reclamaciones Personas Naturales Sin Calidad Interna </v>
      </c>
    </row>
    <row r="179" spans="1:28" ht="14.45" hidden="1">
      <c r="A179" s="34" t="s">
        <v>28</v>
      </c>
      <c r="B179" s="35">
        <v>45768</v>
      </c>
      <c r="C179" s="34">
        <f>VLOOKUP(detalle[[#This Row],[Identificador]],personas[#All],4,0)</f>
        <v>11</v>
      </c>
      <c r="D179" s="36">
        <f>VLOOKUP(detalle[[#This Row],[Identificador]],personas[#All],5,0)</f>
        <v>1</v>
      </c>
      <c r="E179" s="34">
        <v>11</v>
      </c>
      <c r="F179" s="34">
        <v>0</v>
      </c>
      <c r="H179" s="37">
        <f>+SUM(detalle[[#This Row],[Cantidad]:[Cantidad Asumida]])/detalle[[#This Row],[Cantidad Objetivo]]</f>
        <v>1</v>
      </c>
      <c r="I179" s="37">
        <f>+detalle[[#This Row],[peso]]*detalle[[#This Row],[Desempeño]]</f>
        <v>1</v>
      </c>
      <c r="J179" s="34" t="s">
        <v>30</v>
      </c>
      <c r="K179" s="36">
        <f>+IF(detalle[[#This Row],[Oportunidad]]="Si", detalle[[#This Row],[peso]],0%)</f>
        <v>1</v>
      </c>
      <c r="L179" s="39" t="str">
        <f>VLOOKUP(detalle[[#This Row],[Sub_Proceso]],procesos[[#All],[Nombre_Subproceso]:[% Calidad]],8,0)</f>
        <v>NO</v>
      </c>
      <c r="M179" s="36">
        <f>VLOOKUP(detalle[[#This Row],[Sub_Proceso]],procesos[[#All],[Nombre_Subproceso]:[% Calidad]],9,0)</f>
        <v>0</v>
      </c>
      <c r="N179" s="34" t="str">
        <f>IF(detalle[[#This Row],[Aplica Calidad]]="SI",ROUNDUP(detalle[[#This Row],[Cantidad]]*detalle[[#This Row],[% Calidad]],0),"")</f>
        <v/>
      </c>
      <c r="Q179" s="34" t="str">
        <f>IF(detalle[[#This Row],[Aplica Calidad]]="SI",detalle[[#This Row],[Cantidad Muestra]]-detalle[[#This Row],[Cumple]],"")</f>
        <v/>
      </c>
      <c r="S179" s="34" t="str">
        <f>IF(detalle[[#This Row],[Aplica Calidad]]="SI",detalle[[#This Row],[No Cumple]]-detalle[[#This Row],[Acepta]],"")</f>
        <v/>
      </c>
      <c r="U179" s="34" t="str">
        <f>IF(detalle[[#This Row],[Aplica Calidad]]="SI",detalle[[#This Row],[No Acepta]]-detalle[[#This Row],[Se Mantiene]],"")</f>
        <v/>
      </c>
      <c r="V1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79" s="36" t="str">
        <f>IF(detalle[[#This Row],[Aplica Calidad]]="SI",IF(detalle[[#This Row],[Cumple]]&lt;&gt;"",100%-IFERROR((detalle[[#This Row],[Acepta]]+detalle[[#This Row],[Se Mantiene]])/detalle[[#This Row],[Cantidad Muestra]],0),""),"")</f>
        <v/>
      </c>
      <c r="X179" s="36" t="str">
        <f>IF(detalle[[#This Row],[Aplica Calidad]]="SI",VLOOKUP(detalle[[#This Row],[Sub_Proceso]],procesos[[#All],[Nombre_Subproceso]:[Peso_Calidad]],10,0),"")</f>
        <v/>
      </c>
      <c r="Y179" s="36" t="str">
        <f>IF(detalle[[#This Row],[% Calidad Proceso]]&lt;&gt;"",detalle[[#This Row],[% Calidad Proceso]]*detalle[[#This Row],[% Peso para Calidad]],"")</f>
        <v/>
      </c>
      <c r="AA179" s="34" t="str">
        <f>MID(detalle[[#This Row],[Identificador]],1,FIND("/",detalle[[#This Row],[Identificador]])-1)</f>
        <v>WILLIAM ALBERTO MENDOZA SANDOVAL</v>
      </c>
      <c r="AB179" s="34" t="str">
        <f>MID(detalle[[#This Row],[Identificador]],LEN(detalle[[#This Row],[Persona]])+2,250)</f>
        <v xml:space="preserve">Personas Naturales /Auditoria Reclamaciones Personas Naturales Sin Calidad Interna </v>
      </c>
    </row>
    <row r="180" spans="1:28" ht="14.45" hidden="1">
      <c r="A180" s="34" t="s">
        <v>53</v>
      </c>
      <c r="B180" s="35">
        <v>45769</v>
      </c>
      <c r="C180" s="34">
        <f>VLOOKUP(detalle[[#This Row],[Identificador]],personas[#All],4,0)</f>
        <v>11</v>
      </c>
      <c r="D180" s="36">
        <f>VLOOKUP(detalle[[#This Row],[Identificador]],personas[#All],5,0)</f>
        <v>1</v>
      </c>
      <c r="E180" s="34">
        <v>11</v>
      </c>
      <c r="F180" s="34">
        <v>0</v>
      </c>
      <c r="H180" s="37">
        <f>+SUM(detalle[[#This Row],[Cantidad]:[Cantidad Asumida]])/detalle[[#This Row],[Cantidad Objetivo]]</f>
        <v>1</v>
      </c>
      <c r="I180" s="37">
        <f>+detalle[[#This Row],[peso]]*detalle[[#This Row],[Desempeño]]</f>
        <v>1</v>
      </c>
      <c r="J180" s="34" t="s">
        <v>30</v>
      </c>
      <c r="K180" s="36">
        <f>+IF(detalle[[#This Row],[Oportunidad]]="Si", detalle[[#This Row],[peso]],0%)</f>
        <v>1</v>
      </c>
      <c r="L180" s="39" t="str">
        <f>VLOOKUP(detalle[[#This Row],[Sub_Proceso]],procesos[[#All],[Nombre_Subproceso]:[% Calidad]],8,0)</f>
        <v>NO</v>
      </c>
      <c r="M180" s="36">
        <f>VLOOKUP(detalle[[#This Row],[Sub_Proceso]],procesos[[#All],[Nombre_Subproceso]:[% Calidad]],9,0)</f>
        <v>0</v>
      </c>
      <c r="N180" s="34" t="str">
        <f>IF(detalle[[#This Row],[Aplica Calidad]]="SI",ROUNDUP(detalle[[#This Row],[Cantidad]]*detalle[[#This Row],[% Calidad]],0),"")</f>
        <v/>
      </c>
      <c r="Q180" s="34" t="str">
        <f>IF(detalle[[#This Row],[Aplica Calidad]]="SI",detalle[[#This Row],[Cantidad Muestra]]-detalle[[#This Row],[Cumple]],"")</f>
        <v/>
      </c>
      <c r="S180" s="34" t="str">
        <f>IF(detalle[[#This Row],[Aplica Calidad]]="SI",detalle[[#This Row],[No Cumple]]-detalle[[#This Row],[Acepta]],"")</f>
        <v/>
      </c>
      <c r="U180" s="34" t="str">
        <f>IF(detalle[[#This Row],[Aplica Calidad]]="SI",detalle[[#This Row],[No Acepta]]-detalle[[#This Row],[Se Mantiene]],"")</f>
        <v/>
      </c>
      <c r="V1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0" s="36" t="str">
        <f>IF(detalle[[#This Row],[Aplica Calidad]]="SI",IF(detalle[[#This Row],[Cumple]]&lt;&gt;"",100%-IFERROR((detalle[[#This Row],[Acepta]]+detalle[[#This Row],[Se Mantiene]])/detalle[[#This Row],[Cantidad Muestra]],0),""),"")</f>
        <v/>
      </c>
      <c r="X180" s="36" t="str">
        <f>IF(detalle[[#This Row],[Aplica Calidad]]="SI",VLOOKUP(detalle[[#This Row],[Sub_Proceso]],procesos[[#All],[Nombre_Subproceso]:[Peso_Calidad]],10,0),"")</f>
        <v/>
      </c>
      <c r="Y180" s="36" t="str">
        <f>IF(detalle[[#This Row],[% Calidad Proceso]]&lt;&gt;"",detalle[[#This Row],[% Calidad Proceso]]*detalle[[#This Row],[% Peso para Calidad]],"")</f>
        <v/>
      </c>
      <c r="AA180" s="34" t="str">
        <f>MID(detalle[[#This Row],[Identificador]],1,FIND("/",detalle[[#This Row],[Identificador]])-1)</f>
        <v>MANUEL ALEJANDRO SANTIZ CARVAJAL</v>
      </c>
      <c r="AB180" s="34" t="str">
        <f>MID(detalle[[#This Row],[Identificador]],LEN(detalle[[#This Row],[Persona]])+2,250)</f>
        <v xml:space="preserve">Personas Naturales /Auditoria Reclamaciones Personas Naturales Sin Calidad Interna </v>
      </c>
    </row>
    <row r="181" spans="1:28" ht="14.45" hidden="1">
      <c r="A181" s="34" t="s">
        <v>28</v>
      </c>
      <c r="B181" s="35">
        <v>45769</v>
      </c>
      <c r="C181" s="34">
        <f>VLOOKUP(detalle[[#This Row],[Identificador]],personas[#All],4,0)</f>
        <v>11</v>
      </c>
      <c r="D181" s="36">
        <f>VLOOKUP(detalle[[#This Row],[Identificador]],personas[#All],5,0)</f>
        <v>1</v>
      </c>
      <c r="E181" s="34">
        <v>11</v>
      </c>
      <c r="F181" s="34">
        <v>0</v>
      </c>
      <c r="H181" s="37">
        <f>+SUM(detalle[[#This Row],[Cantidad]:[Cantidad Asumida]])/detalle[[#This Row],[Cantidad Objetivo]]</f>
        <v>1</v>
      </c>
      <c r="I181" s="37">
        <f>+detalle[[#This Row],[peso]]*detalle[[#This Row],[Desempeño]]</f>
        <v>1</v>
      </c>
      <c r="J181" s="34" t="s">
        <v>30</v>
      </c>
      <c r="K181" s="36">
        <f>+IF(detalle[[#This Row],[Oportunidad]]="Si", detalle[[#This Row],[peso]],0%)</f>
        <v>1</v>
      </c>
      <c r="L181" s="39" t="str">
        <f>VLOOKUP(detalle[[#This Row],[Sub_Proceso]],procesos[[#All],[Nombre_Subproceso]:[% Calidad]],8,0)</f>
        <v>NO</v>
      </c>
      <c r="M181" s="36">
        <f>VLOOKUP(detalle[[#This Row],[Sub_Proceso]],procesos[[#All],[Nombre_Subproceso]:[% Calidad]],9,0)</f>
        <v>0</v>
      </c>
      <c r="N181" s="34" t="str">
        <f>IF(detalle[[#This Row],[Aplica Calidad]]="SI",ROUNDUP(detalle[[#This Row],[Cantidad]]*detalle[[#This Row],[% Calidad]],0),"")</f>
        <v/>
      </c>
      <c r="Q181" s="34" t="str">
        <f>IF(detalle[[#This Row],[Aplica Calidad]]="SI",detalle[[#This Row],[Cantidad Muestra]]-detalle[[#This Row],[Cumple]],"")</f>
        <v/>
      </c>
      <c r="S181" s="34" t="str">
        <f>IF(detalle[[#This Row],[Aplica Calidad]]="SI",detalle[[#This Row],[No Cumple]]-detalle[[#This Row],[Acepta]],"")</f>
        <v/>
      </c>
      <c r="U181" s="34" t="str">
        <f>IF(detalle[[#This Row],[Aplica Calidad]]="SI",detalle[[#This Row],[No Acepta]]-detalle[[#This Row],[Se Mantiene]],"")</f>
        <v/>
      </c>
      <c r="V1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1" s="36" t="str">
        <f>IF(detalle[[#This Row],[Aplica Calidad]]="SI",IF(detalle[[#This Row],[Cumple]]&lt;&gt;"",100%-IFERROR((detalle[[#This Row],[Acepta]]+detalle[[#This Row],[Se Mantiene]])/detalle[[#This Row],[Cantidad Muestra]],0),""),"")</f>
        <v/>
      </c>
      <c r="X181" s="36" t="str">
        <f>IF(detalle[[#This Row],[Aplica Calidad]]="SI",VLOOKUP(detalle[[#This Row],[Sub_Proceso]],procesos[[#All],[Nombre_Subproceso]:[Peso_Calidad]],10,0),"")</f>
        <v/>
      </c>
      <c r="Y181" s="36" t="str">
        <f>IF(detalle[[#This Row],[% Calidad Proceso]]&lt;&gt;"",detalle[[#This Row],[% Calidad Proceso]]*detalle[[#This Row],[% Peso para Calidad]],"")</f>
        <v/>
      </c>
      <c r="AA181" s="34" t="str">
        <f>MID(detalle[[#This Row],[Identificador]],1,FIND("/",detalle[[#This Row],[Identificador]])-1)</f>
        <v>WILLIAM ALBERTO MENDOZA SANDOVAL</v>
      </c>
      <c r="AB181" s="34" t="str">
        <f>MID(detalle[[#This Row],[Identificador]],LEN(detalle[[#This Row],[Persona]])+2,250)</f>
        <v xml:space="preserve">Personas Naturales /Auditoria Reclamaciones Personas Naturales Sin Calidad Interna </v>
      </c>
    </row>
    <row r="182" spans="1:28" ht="14.45" hidden="1">
      <c r="A182" s="34" t="s">
        <v>54</v>
      </c>
      <c r="B182" s="35">
        <v>45769</v>
      </c>
      <c r="C182" s="34">
        <f>VLOOKUP(detalle[[#This Row],[Identificador]],personas[#All],4,0)</f>
        <v>11</v>
      </c>
      <c r="D182" s="36">
        <f>VLOOKUP(detalle[[#This Row],[Identificador]],personas[#All],5,0)</f>
        <v>1</v>
      </c>
      <c r="E182" s="34">
        <v>11</v>
      </c>
      <c r="F182" s="34">
        <v>0</v>
      </c>
      <c r="H182" s="37">
        <f>+SUM(detalle[[#This Row],[Cantidad]:[Cantidad Asumida]])/detalle[[#This Row],[Cantidad Objetivo]]</f>
        <v>1</v>
      </c>
      <c r="I182" s="37">
        <f>+detalle[[#This Row],[peso]]*detalle[[#This Row],[Desempeño]]</f>
        <v>1</v>
      </c>
      <c r="J182" s="34" t="s">
        <v>30</v>
      </c>
      <c r="K182" s="36">
        <f>+IF(detalle[[#This Row],[Oportunidad]]="Si", detalle[[#This Row],[peso]],0%)</f>
        <v>1</v>
      </c>
      <c r="L182" s="39" t="str">
        <f>VLOOKUP(detalle[[#This Row],[Sub_Proceso]],procesos[[#All],[Nombre_Subproceso]:[% Calidad]],8,0)</f>
        <v>NO</v>
      </c>
      <c r="M182" s="36">
        <f>VLOOKUP(detalle[[#This Row],[Sub_Proceso]],procesos[[#All],[Nombre_Subproceso]:[% Calidad]],9,0)</f>
        <v>0</v>
      </c>
      <c r="N182" s="34" t="str">
        <f>IF(detalle[[#This Row],[Aplica Calidad]]="SI",ROUNDUP(detalle[[#This Row],[Cantidad]]*detalle[[#This Row],[% Calidad]],0),"")</f>
        <v/>
      </c>
      <c r="Q182" s="34" t="str">
        <f>IF(detalle[[#This Row],[Aplica Calidad]]="SI",detalle[[#This Row],[Cantidad Muestra]]-detalle[[#This Row],[Cumple]],"")</f>
        <v/>
      </c>
      <c r="S182" s="34" t="str">
        <f>IF(detalle[[#This Row],[Aplica Calidad]]="SI",detalle[[#This Row],[No Cumple]]-detalle[[#This Row],[Acepta]],"")</f>
        <v/>
      </c>
      <c r="U182" s="34" t="str">
        <f>IF(detalle[[#This Row],[Aplica Calidad]]="SI",detalle[[#This Row],[No Acepta]]-detalle[[#This Row],[Se Mantiene]],"")</f>
        <v/>
      </c>
      <c r="V1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2" s="36" t="str">
        <f>IF(detalle[[#This Row],[Aplica Calidad]]="SI",IF(detalle[[#This Row],[Cumple]]&lt;&gt;"",100%-IFERROR((detalle[[#This Row],[Acepta]]+detalle[[#This Row],[Se Mantiene]])/detalle[[#This Row],[Cantidad Muestra]],0),""),"")</f>
        <v/>
      </c>
      <c r="X182" s="36" t="str">
        <f>IF(detalle[[#This Row],[Aplica Calidad]]="SI",VLOOKUP(detalle[[#This Row],[Sub_Proceso]],procesos[[#All],[Nombre_Subproceso]:[Peso_Calidad]],10,0),"")</f>
        <v/>
      </c>
      <c r="Y182" s="36" t="str">
        <f>IF(detalle[[#This Row],[% Calidad Proceso]]&lt;&gt;"",detalle[[#This Row],[% Calidad Proceso]]*detalle[[#This Row],[% Peso para Calidad]],"")</f>
        <v/>
      </c>
      <c r="AA182" s="34" t="str">
        <f>MID(detalle[[#This Row],[Identificador]],1,FIND("/",detalle[[#This Row],[Identificador]])-1)</f>
        <v>DIEGO DAVID RESTREPO BARRIOS</v>
      </c>
      <c r="AB182" s="34" t="str">
        <f>MID(detalle[[#This Row],[Identificador]],LEN(detalle[[#This Row],[Persona]])+2,250)</f>
        <v xml:space="preserve">Personas Naturales /Auditoria Reclamaciones Personas Naturales Sin Calidad Interna </v>
      </c>
    </row>
    <row r="183" spans="1:28" ht="14.45" hidden="1">
      <c r="A183" s="34" t="s">
        <v>55</v>
      </c>
      <c r="B183" s="35">
        <v>45769</v>
      </c>
      <c r="C183" s="34">
        <f>VLOOKUP(detalle[[#This Row],[Identificador]],personas[#All],4,0)</f>
        <v>11</v>
      </c>
      <c r="D183" s="36">
        <f>VLOOKUP(detalle[[#This Row],[Identificador]],personas[#All],5,0)</f>
        <v>1</v>
      </c>
      <c r="E183" s="34">
        <v>11</v>
      </c>
      <c r="F183" s="34">
        <v>0</v>
      </c>
      <c r="H183" s="37">
        <f>+SUM(detalle[[#This Row],[Cantidad]:[Cantidad Asumida]])/detalle[[#This Row],[Cantidad Objetivo]]</f>
        <v>1</v>
      </c>
      <c r="I183" s="37">
        <f>+detalle[[#This Row],[peso]]*detalle[[#This Row],[Desempeño]]</f>
        <v>1</v>
      </c>
      <c r="J183" s="34" t="s">
        <v>30</v>
      </c>
      <c r="K183" s="36">
        <f>+IF(detalle[[#This Row],[Oportunidad]]="Si", detalle[[#This Row],[peso]],0%)</f>
        <v>1</v>
      </c>
      <c r="L183" s="39" t="str">
        <f>VLOOKUP(detalle[[#This Row],[Sub_Proceso]],procesos[[#All],[Nombre_Subproceso]:[% Calidad]],8,0)</f>
        <v>NO</v>
      </c>
      <c r="M183" s="36">
        <f>VLOOKUP(detalle[[#This Row],[Sub_Proceso]],procesos[[#All],[Nombre_Subproceso]:[% Calidad]],9,0)</f>
        <v>0</v>
      </c>
      <c r="N183" s="34" t="str">
        <f>IF(detalle[[#This Row],[Aplica Calidad]]="SI",ROUNDUP(detalle[[#This Row],[Cantidad]]*detalle[[#This Row],[% Calidad]],0),"")</f>
        <v/>
      </c>
      <c r="Q183" s="34" t="str">
        <f>IF(detalle[[#This Row],[Aplica Calidad]]="SI",detalle[[#This Row],[Cantidad Muestra]]-detalle[[#This Row],[Cumple]],"")</f>
        <v/>
      </c>
      <c r="S183" s="34" t="str">
        <f>IF(detalle[[#This Row],[Aplica Calidad]]="SI",detalle[[#This Row],[No Cumple]]-detalle[[#This Row],[Acepta]],"")</f>
        <v/>
      </c>
      <c r="U183" s="34" t="str">
        <f>IF(detalle[[#This Row],[Aplica Calidad]]="SI",detalle[[#This Row],[No Acepta]]-detalle[[#This Row],[Se Mantiene]],"")</f>
        <v/>
      </c>
      <c r="V1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3" s="36" t="str">
        <f>IF(detalle[[#This Row],[Aplica Calidad]]="SI",IF(detalle[[#This Row],[Cumple]]&lt;&gt;"",100%-IFERROR((detalle[[#This Row],[Acepta]]+detalle[[#This Row],[Se Mantiene]])/detalle[[#This Row],[Cantidad Muestra]],0),""),"")</f>
        <v/>
      </c>
      <c r="X183" s="36" t="str">
        <f>IF(detalle[[#This Row],[Aplica Calidad]]="SI",VLOOKUP(detalle[[#This Row],[Sub_Proceso]],procesos[[#All],[Nombre_Subproceso]:[Peso_Calidad]],10,0),"")</f>
        <v/>
      </c>
      <c r="Y183" s="36" t="str">
        <f>IF(detalle[[#This Row],[% Calidad Proceso]]&lt;&gt;"",detalle[[#This Row],[% Calidad Proceso]]*detalle[[#This Row],[% Peso para Calidad]],"")</f>
        <v/>
      </c>
      <c r="AA183" s="34" t="str">
        <f>MID(detalle[[#This Row],[Identificador]],1,FIND("/",detalle[[#This Row],[Identificador]])-1)</f>
        <v>SERGIO ALEJANDRO ARDILA VERGARA</v>
      </c>
      <c r="AB183" s="34" t="str">
        <f>MID(detalle[[#This Row],[Identificador]],LEN(detalle[[#This Row],[Persona]])+2,250)</f>
        <v xml:space="preserve">Personas Naturales /Auditoria Reclamaciones Personas Naturales Sin Calidad Interna </v>
      </c>
    </row>
    <row r="184" spans="1:28" ht="14.45" hidden="1">
      <c r="A184" s="34" t="s">
        <v>105</v>
      </c>
      <c r="B184" s="35">
        <v>45768</v>
      </c>
      <c r="C184" s="34">
        <f>VLOOKUP(detalle[[#This Row],[Identificador]],personas[#All],4,0)</f>
        <v>1</v>
      </c>
      <c r="D184" s="36">
        <f>VLOOKUP(detalle[[#This Row],[Identificador]],personas[#All],5,0)</f>
        <v>0.5</v>
      </c>
      <c r="E184" s="34">
        <v>1</v>
      </c>
      <c r="F184" s="34">
        <v>0</v>
      </c>
      <c r="G184" s="34" t="s">
        <v>120</v>
      </c>
      <c r="H184" s="37">
        <f>+SUM(detalle[[#This Row],[Cantidad]:[Cantidad Asumida]])/detalle[[#This Row],[Cantidad Objetivo]]</f>
        <v>1</v>
      </c>
      <c r="I184" s="37">
        <f>+detalle[[#This Row],[peso]]*detalle[[#This Row],[Desempeño]]</f>
        <v>0.5</v>
      </c>
      <c r="J184" s="34" t="s">
        <v>30</v>
      </c>
      <c r="K184" s="36">
        <f>+IF(detalle[[#This Row],[Oportunidad]]="Si", detalle[[#This Row],[peso]],0%)</f>
        <v>0.5</v>
      </c>
      <c r="L184" s="39" t="str">
        <f>VLOOKUP(detalle[[#This Row],[Sub_Proceso]],procesos[[#All],[Nombre_Subproceso]:[% Calidad]],8,0)</f>
        <v>NO</v>
      </c>
      <c r="M184" s="36">
        <f>VLOOKUP(detalle[[#This Row],[Sub_Proceso]],procesos[[#All],[Nombre_Subproceso]:[% Calidad]],9,0)</f>
        <v>0</v>
      </c>
      <c r="N184" s="34" t="str">
        <f>IF(detalle[[#This Row],[Aplica Calidad]]="SI",ROUNDUP(detalle[[#This Row],[Cantidad]]*detalle[[#This Row],[% Calidad]],0),"")</f>
        <v/>
      </c>
      <c r="Q184" s="34" t="str">
        <f>IF(detalle[[#This Row],[Aplica Calidad]]="SI",detalle[[#This Row],[Cantidad Muestra]]-detalle[[#This Row],[Cumple]],"")</f>
        <v/>
      </c>
      <c r="S184" s="34" t="str">
        <f>IF(detalle[[#This Row],[Aplica Calidad]]="SI",detalle[[#This Row],[No Cumple]]-detalle[[#This Row],[Acepta]],"")</f>
        <v/>
      </c>
      <c r="U184" s="34" t="str">
        <f>IF(detalle[[#This Row],[Aplica Calidad]]="SI",detalle[[#This Row],[No Acepta]]-detalle[[#This Row],[Se Mantiene]],"")</f>
        <v/>
      </c>
      <c r="V1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4" s="36" t="str">
        <f>IF(detalle[[#This Row],[Aplica Calidad]]="SI",IF(detalle[[#This Row],[Cumple]]&lt;&gt;"",100%-IFERROR((detalle[[#This Row],[Acepta]]+detalle[[#This Row],[Se Mantiene]])/detalle[[#This Row],[Cantidad Muestra]],0),""),"")</f>
        <v/>
      </c>
      <c r="X184" s="36" t="str">
        <f>IF(detalle[[#This Row],[Aplica Calidad]]="SI",VLOOKUP(detalle[[#This Row],[Sub_Proceso]],procesos[[#All],[Nombre_Subproceso]:[Peso_Calidad]],10,0),"")</f>
        <v/>
      </c>
      <c r="Y184" s="36" t="str">
        <f>IF(detalle[[#This Row],[% Calidad Proceso]]&lt;&gt;"",detalle[[#This Row],[% Calidad Proceso]]*detalle[[#This Row],[% Peso para Calidad]],"")</f>
        <v/>
      </c>
      <c r="AA184" s="34" t="str">
        <f>MID(detalle[[#This Row],[Identificador]],1,FIND("/",detalle[[#This Row],[Identificador]])-1)</f>
        <v>ANA AUDREY BARRERO RONCANCIO</v>
      </c>
      <c r="AB184" s="34" t="str">
        <f>MID(detalle[[#This Row],[Identificador]],LEN(detalle[[#This Row],[Persona]])+2,250)</f>
        <v xml:space="preserve">Personas Naturales /Ajuste de correos electronicos reportados por Envios y enviar nuevamente información </v>
      </c>
    </row>
    <row r="185" spans="1:28" ht="14.45" hidden="1">
      <c r="A185" s="34" t="s">
        <v>95</v>
      </c>
      <c r="B185" s="35">
        <v>45769</v>
      </c>
      <c r="C185" s="34">
        <f>VLOOKUP(detalle[[#This Row],[Identificador]],personas[#All],4,0)</f>
        <v>1</v>
      </c>
      <c r="D185" s="36">
        <f>VLOOKUP(detalle[[#This Row],[Identificador]],personas[#All],5,0)</f>
        <v>1</v>
      </c>
      <c r="E185" s="34">
        <v>0</v>
      </c>
      <c r="F185" s="34">
        <v>0</v>
      </c>
      <c r="G185" s="34" t="s">
        <v>79</v>
      </c>
      <c r="H185" s="37">
        <f>+SUM(detalle[[#This Row],[Cantidad]:[Cantidad Asumida]])/detalle[[#This Row],[Cantidad Objetivo]]</f>
        <v>0</v>
      </c>
      <c r="I185" s="37">
        <f>+detalle[[#This Row],[peso]]*detalle[[#This Row],[Desempeño]]</f>
        <v>0</v>
      </c>
      <c r="J185" s="34" t="s">
        <v>46</v>
      </c>
      <c r="K185" s="36">
        <f>+IF(detalle[[#This Row],[Oportunidad]]="Si", detalle[[#This Row],[peso]],0%)</f>
        <v>0</v>
      </c>
      <c r="L185" s="39" t="s">
        <v>46</v>
      </c>
      <c r="M185" s="36">
        <f>VLOOKUP(detalle[[#This Row],[Sub_Proceso]],procesos[[#All],[Nombre_Subproceso]:[% Calidad]],9,0)</f>
        <v>1</v>
      </c>
      <c r="Q185" s="34" t="str">
        <f>IF(detalle[[#This Row],[Aplica Calidad]]="SI",detalle[[#This Row],[Cantidad Muestra]]-detalle[[#This Row],[Cumple]],"")</f>
        <v/>
      </c>
      <c r="R185" s="34">
        <v>1</v>
      </c>
      <c r="S185" s="34" t="str">
        <f>IF(detalle[[#This Row],[Aplica Calidad]]="SI",detalle[[#This Row],[No Cumple]]-detalle[[#This Row],[Acepta]],"")</f>
        <v/>
      </c>
      <c r="T185" s="34">
        <v>0.5</v>
      </c>
      <c r="U185" s="34" t="str">
        <f>IF(detalle[[#This Row],[Aplica Calidad]]="SI",detalle[[#This Row],[No Acepta]]-detalle[[#This Row],[Se Mantiene]],"")</f>
        <v/>
      </c>
      <c r="V1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5" s="36" t="str">
        <f>IF(detalle[[#This Row],[Aplica Calidad]]="SI",IF(detalle[[#This Row],[Cumple]]&lt;&gt;"",100%-IFERROR((detalle[[#This Row],[Acepta]]+detalle[[#This Row],[Se Mantiene]])/detalle[[#This Row],[Cantidad Muestra]],0),""),"")</f>
        <v/>
      </c>
      <c r="X185" s="36" t="str">
        <f>IF(detalle[[#This Row],[Aplica Calidad]]="SI",VLOOKUP(detalle[[#This Row],[Sub_Proceso]],procesos[[#All],[Nombre_Subproceso]:[Peso_Calidad]],10,0),"")</f>
        <v/>
      </c>
      <c r="Y185" s="36" t="str">
        <f>IF(detalle[[#This Row],[% Calidad Proceso]]&lt;&gt;"",detalle[[#This Row],[% Calidad Proceso]]*detalle[[#This Row],[% Peso para Calidad]],"")</f>
        <v/>
      </c>
      <c r="AA185" s="34" t="str">
        <f>MID(detalle[[#This Row],[Identificador]],1,FIND("/",detalle[[#This Row],[Identificador]])-1)</f>
        <v>ANA AUDREY BARRERO RONCANCIO</v>
      </c>
      <c r="AB185" s="34" t="str">
        <f>MID(detalle[[#This Row],[Identificador]],LEN(detalle[[#This Row],[Persona]])+2,250)</f>
        <v>Personas Naturales /Elaboración de comunicaciones de resultados (Masivas)</v>
      </c>
    </row>
    <row r="186" spans="1:28" ht="14.45" hidden="1">
      <c r="A186" s="34" t="s">
        <v>99</v>
      </c>
      <c r="B186" s="35">
        <v>45768</v>
      </c>
      <c r="C186" s="34">
        <f>VLOOKUP(detalle[[#This Row],[Identificador]],personas[#All],4,0)</f>
        <v>1</v>
      </c>
      <c r="D186" s="36">
        <v>0.5</v>
      </c>
      <c r="E186" s="34">
        <v>1</v>
      </c>
      <c r="F186" s="34">
        <v>0</v>
      </c>
      <c r="G186" s="34" t="s">
        <v>121</v>
      </c>
      <c r="H186" s="37">
        <f>+SUM(detalle[[#This Row],[Cantidad]:[Cantidad Asumida]])/detalle[[#This Row],[Cantidad Objetivo]]</f>
        <v>1</v>
      </c>
      <c r="I186" s="37">
        <f>+detalle[[#This Row],[peso]]*detalle[[#This Row],[Desempeño]]</f>
        <v>0.5</v>
      </c>
      <c r="J186" s="34" t="s">
        <v>30</v>
      </c>
      <c r="K186" s="36">
        <f>+IF(detalle[[#This Row],[Oportunidad]]="Si", detalle[[#This Row],[peso]],0%)</f>
        <v>0.5</v>
      </c>
      <c r="L186" s="39" t="str">
        <f>VLOOKUP(detalle[[#This Row],[Sub_Proceso]],procesos[[#All],[Nombre_Subproceso]:[% Calidad]],8,0)</f>
        <v>NO</v>
      </c>
      <c r="M186" s="36">
        <f>VLOOKUP(detalle[[#This Row],[Sub_Proceso]],procesos[[#All],[Nombre_Subproceso]:[% Calidad]],9,0)</f>
        <v>0</v>
      </c>
      <c r="N186" s="34" t="str">
        <f>IF(detalle[[#This Row],[Aplica Calidad]]="SI",ROUNDUP(detalle[[#This Row],[Cantidad]]*detalle[[#This Row],[% Calidad]],0),"")</f>
        <v/>
      </c>
      <c r="Q186" s="34" t="str">
        <f>IF(detalle[[#This Row],[Aplica Calidad]]="SI",detalle[[#This Row],[Cantidad Muestra]]-detalle[[#This Row],[Cumple]],"")</f>
        <v/>
      </c>
      <c r="S186" s="34" t="str">
        <f>IF(detalle[[#This Row],[Aplica Calidad]]="SI",detalle[[#This Row],[No Cumple]]-detalle[[#This Row],[Acepta]],"")</f>
        <v/>
      </c>
      <c r="U186" s="34" t="str">
        <f>IF(detalle[[#This Row],[Aplica Calidad]]="SI",detalle[[#This Row],[No Acepta]]-detalle[[#This Row],[Se Mantiene]],"")</f>
        <v/>
      </c>
      <c r="V1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6" s="36" t="str">
        <f>IF(detalle[[#This Row],[Aplica Calidad]]="SI",IF(detalle[[#This Row],[Cumple]]&lt;&gt;"",100%-IFERROR((detalle[[#This Row],[Acepta]]+detalle[[#This Row],[Se Mantiene]])/detalle[[#This Row],[Cantidad Muestra]],0),""),"")</f>
        <v/>
      </c>
      <c r="X186" s="36" t="str">
        <f>IF(detalle[[#This Row],[Aplica Calidad]]="SI",VLOOKUP(detalle[[#This Row],[Sub_Proceso]],procesos[[#All],[Nombre_Subproceso]:[Peso_Calidad]],10,0),"")</f>
        <v/>
      </c>
      <c r="Y186" s="36" t="str">
        <f>IF(detalle[[#This Row],[% Calidad Proceso]]&lt;&gt;"",detalle[[#This Row],[% Calidad Proceso]]*detalle[[#This Row],[% Peso para Calidad]],"")</f>
        <v/>
      </c>
      <c r="AA186" s="34" t="str">
        <f>MID(detalle[[#This Row],[Identificador]],1,FIND("/",detalle[[#This Row],[Identificador]])-1)</f>
        <v>ANA AUDREY BARRERO RONCANCIO</v>
      </c>
      <c r="AB186" s="34" t="str">
        <f>MID(detalle[[#This Row],[Identificador]],LEN(detalle[[#This Row],[Persona]])+2,250)</f>
        <v xml:space="preserve">Personas Naturales /Alistamiento y Revisión de Certificaciones Bancarias </v>
      </c>
    </row>
    <row r="187" spans="1:28" ht="14.45" hidden="1">
      <c r="A187" s="34" t="s">
        <v>99</v>
      </c>
      <c r="B187" s="35">
        <v>45769</v>
      </c>
      <c r="C187" s="34">
        <f>VLOOKUP(detalle[[#This Row],[Identificador]],personas[#All],4,0)</f>
        <v>1</v>
      </c>
      <c r="D187" s="36">
        <f>VLOOKUP(detalle[[#This Row],[Identificador]],personas[#All],5,0)</f>
        <v>1</v>
      </c>
      <c r="E187" s="34">
        <v>0</v>
      </c>
      <c r="F187" s="34">
        <v>0</v>
      </c>
      <c r="G187" s="34" t="s">
        <v>102</v>
      </c>
      <c r="H187" s="37">
        <f>+SUM(detalle[[#This Row],[Cantidad]:[Cantidad Asumida]])/detalle[[#This Row],[Cantidad Objetivo]]</f>
        <v>0</v>
      </c>
      <c r="I187" s="37">
        <f>+detalle[[#This Row],[peso]]*detalle[[#This Row],[Desempeño]]</f>
        <v>0</v>
      </c>
      <c r="K187" s="36">
        <f>+IF(detalle[[#This Row],[Oportunidad]]="Si", detalle[[#This Row],[peso]],0%)</f>
        <v>0</v>
      </c>
      <c r="L187" s="39" t="str">
        <f>VLOOKUP(detalle[[#This Row],[Sub_Proceso]],procesos[[#All],[Nombre_Subproceso]:[% Calidad]],8,0)</f>
        <v>NO</v>
      </c>
      <c r="M187" s="36">
        <f>VLOOKUP(detalle[[#This Row],[Sub_Proceso]],procesos[[#All],[Nombre_Subproceso]:[% Calidad]],9,0)</f>
        <v>0</v>
      </c>
      <c r="N187" s="34" t="str">
        <f>IF(detalle[[#This Row],[Aplica Calidad]]="SI",ROUNDUP(detalle[[#This Row],[Cantidad]]*detalle[[#This Row],[% Calidad]],0),"")</f>
        <v/>
      </c>
      <c r="Q187" s="34" t="str">
        <f>IF(detalle[[#This Row],[Aplica Calidad]]="SI",detalle[[#This Row],[Cantidad Muestra]]-detalle[[#This Row],[Cumple]],"")</f>
        <v/>
      </c>
      <c r="S187" s="34" t="str">
        <f>IF(detalle[[#This Row],[Aplica Calidad]]="SI",detalle[[#This Row],[No Cumple]]-detalle[[#This Row],[Acepta]],"")</f>
        <v/>
      </c>
      <c r="U187" s="34" t="str">
        <f>IF(detalle[[#This Row],[Aplica Calidad]]="SI",detalle[[#This Row],[No Acepta]]-detalle[[#This Row],[Se Mantiene]],"")</f>
        <v/>
      </c>
      <c r="V1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7" s="36" t="str">
        <f>IF(detalle[[#This Row],[Aplica Calidad]]="SI",IF(detalle[[#This Row],[Cumple]]&lt;&gt;"",100%-IFERROR((detalle[[#This Row],[Acepta]]+detalle[[#This Row],[Se Mantiene]])/detalle[[#This Row],[Cantidad Muestra]],0),""),"")</f>
        <v/>
      </c>
      <c r="X187" s="36" t="str">
        <f>IF(detalle[[#This Row],[Aplica Calidad]]="SI",VLOOKUP(detalle[[#This Row],[Sub_Proceso]],procesos[[#All],[Nombre_Subproceso]:[Peso_Calidad]],10,0),"")</f>
        <v/>
      </c>
      <c r="Y187" s="36" t="str">
        <f>IF(detalle[[#This Row],[% Calidad Proceso]]&lt;&gt;"",detalle[[#This Row],[% Calidad Proceso]]*detalle[[#This Row],[% Peso para Calidad]],"")</f>
        <v/>
      </c>
      <c r="AA187" s="34" t="str">
        <f>MID(detalle[[#This Row],[Identificador]],1,FIND("/",detalle[[#This Row],[Identificador]])-1)</f>
        <v>ANA AUDREY BARRERO RONCANCIO</v>
      </c>
      <c r="AB187" s="34" t="str">
        <f>MID(detalle[[#This Row],[Identificador]],LEN(detalle[[#This Row],[Persona]])+2,250)</f>
        <v xml:space="preserve">Personas Naturales /Alistamiento y Revisión de Certificaciones Bancarias </v>
      </c>
    </row>
    <row r="188" spans="1:28" ht="14.45" hidden="1">
      <c r="A188" s="34" t="s">
        <v>99</v>
      </c>
      <c r="B188" s="35">
        <v>45770</v>
      </c>
      <c r="C188" s="34">
        <f>VLOOKUP(detalle[[#This Row],[Identificador]],personas[#All],4,0)</f>
        <v>1</v>
      </c>
      <c r="D188" s="36">
        <f>VLOOKUP(detalle[[#This Row],[Identificador]],personas[#All],5,0)</f>
        <v>1</v>
      </c>
      <c r="E188" s="34">
        <v>0</v>
      </c>
      <c r="F188" s="34">
        <v>0</v>
      </c>
      <c r="G188" s="34" t="s">
        <v>122</v>
      </c>
      <c r="H188" s="37">
        <f>+SUM(detalle[[#This Row],[Cantidad]:[Cantidad Asumida]])/detalle[[#This Row],[Cantidad Objetivo]]</f>
        <v>0</v>
      </c>
      <c r="I188" s="37">
        <f>+detalle[[#This Row],[peso]]*detalle[[#This Row],[Desempeño]]</f>
        <v>0</v>
      </c>
      <c r="J188" s="34" t="s">
        <v>46</v>
      </c>
      <c r="K188" s="36">
        <f>+IF(detalle[[#This Row],[Oportunidad]]="Si", detalle[[#This Row],[peso]],0%)</f>
        <v>0</v>
      </c>
      <c r="L188" s="39" t="str">
        <f>VLOOKUP(detalle[[#This Row],[Sub_Proceso]],procesos[[#All],[Nombre_Subproceso]:[% Calidad]],8,0)</f>
        <v>NO</v>
      </c>
      <c r="M188" s="36">
        <f>VLOOKUP(detalle[[#This Row],[Sub_Proceso]],procesos[[#All],[Nombre_Subproceso]:[% Calidad]],9,0)</f>
        <v>0</v>
      </c>
      <c r="N188" s="34" t="str">
        <f>IF(detalle[[#This Row],[Aplica Calidad]]="SI",ROUNDUP(detalle[[#This Row],[Cantidad]]*detalle[[#This Row],[% Calidad]],0),"")</f>
        <v/>
      </c>
      <c r="Q188" s="34" t="str">
        <f>IF(detalle[[#This Row],[Aplica Calidad]]="SI",detalle[[#This Row],[Cantidad Muestra]]-detalle[[#This Row],[Cumple]],"")</f>
        <v/>
      </c>
      <c r="S188" s="34" t="str">
        <f>IF(detalle[[#This Row],[Aplica Calidad]]="SI",detalle[[#This Row],[No Cumple]]-detalle[[#This Row],[Acepta]],"")</f>
        <v/>
      </c>
      <c r="U188" s="34" t="str">
        <f>IF(detalle[[#This Row],[Aplica Calidad]]="SI",detalle[[#This Row],[No Acepta]]-detalle[[#This Row],[Se Mantiene]],"")</f>
        <v/>
      </c>
      <c r="V1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8" s="36" t="str">
        <f>IF(detalle[[#This Row],[Aplica Calidad]]="SI",IF(detalle[[#This Row],[Cumple]]&lt;&gt;"",100%-IFERROR((detalle[[#This Row],[Acepta]]+detalle[[#This Row],[Se Mantiene]])/detalle[[#This Row],[Cantidad Muestra]],0),""),"")</f>
        <v/>
      </c>
      <c r="X188" s="36" t="str">
        <f>IF(detalle[[#This Row],[Aplica Calidad]]="SI",VLOOKUP(detalle[[#This Row],[Sub_Proceso]],procesos[[#All],[Nombre_Subproceso]:[Peso_Calidad]],10,0),"")</f>
        <v/>
      </c>
      <c r="Y188" s="36" t="str">
        <f>IF(detalle[[#This Row],[% Calidad Proceso]]&lt;&gt;"",detalle[[#This Row],[% Calidad Proceso]]*detalle[[#This Row],[% Peso para Calidad]],"")</f>
        <v/>
      </c>
      <c r="AA188" s="34" t="str">
        <f>MID(detalle[[#This Row],[Identificador]],1,FIND("/",detalle[[#This Row],[Identificador]])-1)</f>
        <v>ANA AUDREY BARRERO RONCANCIO</v>
      </c>
      <c r="AB188" s="34" t="str">
        <f>MID(detalle[[#This Row],[Identificador]],LEN(detalle[[#This Row],[Persona]])+2,250)</f>
        <v xml:space="preserve">Personas Naturales /Alistamiento y Revisión de Certificaciones Bancarias </v>
      </c>
    </row>
    <row r="189" spans="1:28" ht="14.45" hidden="1">
      <c r="A189" s="34" t="s">
        <v>28</v>
      </c>
      <c r="B189" s="35">
        <v>45770</v>
      </c>
      <c r="C189" s="34">
        <f>VLOOKUP(detalle[[#This Row],[Identificador]],personas[#All],4,0)</f>
        <v>11</v>
      </c>
      <c r="D189" s="36">
        <f>VLOOKUP(detalle[[#This Row],[Identificador]],personas[#All],5,0)</f>
        <v>1</v>
      </c>
      <c r="E189" s="34">
        <v>11</v>
      </c>
      <c r="F189" s="34">
        <v>0</v>
      </c>
      <c r="H189" s="37">
        <f>+SUM(detalle[[#This Row],[Cantidad]:[Cantidad Asumida]])/detalle[[#This Row],[Cantidad Objetivo]]</f>
        <v>1</v>
      </c>
      <c r="I189" s="37">
        <f>+detalle[[#This Row],[peso]]*detalle[[#This Row],[Desempeño]]</f>
        <v>1</v>
      </c>
      <c r="J189" s="34" t="s">
        <v>30</v>
      </c>
      <c r="K189" s="36">
        <f>+IF(detalle[[#This Row],[Oportunidad]]="Si", detalle[[#This Row],[peso]],0%)</f>
        <v>1</v>
      </c>
      <c r="L189" s="39" t="str">
        <f>VLOOKUP(detalle[[#This Row],[Sub_Proceso]],procesos[[#All],[Nombre_Subproceso]:[% Calidad]],8,0)</f>
        <v>NO</v>
      </c>
      <c r="M189" s="36">
        <f>VLOOKUP(detalle[[#This Row],[Sub_Proceso]],procesos[[#All],[Nombre_Subproceso]:[% Calidad]],9,0)</f>
        <v>0</v>
      </c>
      <c r="N189" s="34" t="str">
        <f>IF(detalle[[#This Row],[Aplica Calidad]]="SI",ROUNDUP(detalle[[#This Row],[Cantidad]]*detalle[[#This Row],[% Calidad]],0),"")</f>
        <v/>
      </c>
      <c r="Q189" s="34" t="str">
        <f>IF(detalle[[#This Row],[Aplica Calidad]]="SI",detalle[[#This Row],[Cantidad Muestra]]-detalle[[#This Row],[Cumple]],"")</f>
        <v/>
      </c>
      <c r="S189" s="34" t="str">
        <f>IF(detalle[[#This Row],[Aplica Calidad]]="SI",detalle[[#This Row],[No Cumple]]-detalle[[#This Row],[Acepta]],"")</f>
        <v/>
      </c>
      <c r="U189" s="34" t="str">
        <f>IF(detalle[[#This Row],[Aplica Calidad]]="SI",detalle[[#This Row],[No Acepta]]-detalle[[#This Row],[Se Mantiene]],"")</f>
        <v/>
      </c>
      <c r="V1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89" s="36" t="str">
        <f>IF(detalle[[#This Row],[Aplica Calidad]]="SI",IF(detalle[[#This Row],[Cumple]]&lt;&gt;"",100%-IFERROR((detalle[[#This Row],[Acepta]]+detalle[[#This Row],[Se Mantiene]])/detalle[[#This Row],[Cantidad Muestra]],0),""),"")</f>
        <v/>
      </c>
      <c r="X189" s="36" t="str">
        <f>IF(detalle[[#This Row],[Aplica Calidad]]="SI",VLOOKUP(detalle[[#This Row],[Sub_Proceso]],procesos[[#All],[Nombre_Subproceso]:[Peso_Calidad]],10,0),"")</f>
        <v/>
      </c>
      <c r="Y189" s="36" t="str">
        <f>IF(detalle[[#This Row],[% Calidad Proceso]]&lt;&gt;"",detalle[[#This Row],[% Calidad Proceso]]*detalle[[#This Row],[% Peso para Calidad]],"")</f>
        <v/>
      </c>
      <c r="AA189" s="34" t="str">
        <f>MID(detalle[[#This Row],[Identificador]],1,FIND("/",detalle[[#This Row],[Identificador]])-1)</f>
        <v>WILLIAM ALBERTO MENDOZA SANDOVAL</v>
      </c>
      <c r="AB189" s="34" t="str">
        <f>MID(detalle[[#This Row],[Identificador]],LEN(detalle[[#This Row],[Persona]])+2,250)</f>
        <v xml:space="preserve">Personas Naturales /Auditoria Reclamaciones Personas Naturales Sin Calidad Interna </v>
      </c>
    </row>
    <row r="190" spans="1:28" ht="14.45" hidden="1">
      <c r="A190" s="34" t="s">
        <v>55</v>
      </c>
      <c r="B190" s="35">
        <v>45770</v>
      </c>
      <c r="C190" s="34">
        <f>VLOOKUP(detalle[[#This Row],[Identificador]],personas[#All],4,0)</f>
        <v>11</v>
      </c>
      <c r="D190" s="36">
        <f>VLOOKUP(detalle[[#This Row],[Identificador]],personas[#All],5,0)</f>
        <v>1</v>
      </c>
      <c r="E190" s="34">
        <v>11</v>
      </c>
      <c r="F190" s="34">
        <v>0</v>
      </c>
      <c r="H190" s="37">
        <f>+SUM(detalle[[#This Row],[Cantidad]:[Cantidad Asumida]])/detalle[[#This Row],[Cantidad Objetivo]]</f>
        <v>1</v>
      </c>
      <c r="I190" s="37">
        <f>+detalle[[#This Row],[peso]]*detalle[[#This Row],[Desempeño]]</f>
        <v>1</v>
      </c>
      <c r="J190" s="34" t="s">
        <v>30</v>
      </c>
      <c r="K190" s="36">
        <f>+IF(detalle[[#This Row],[Oportunidad]]="Si", detalle[[#This Row],[peso]],0%)</f>
        <v>1</v>
      </c>
      <c r="L190" s="39" t="str">
        <f>VLOOKUP(detalle[[#This Row],[Sub_Proceso]],procesos[[#All],[Nombre_Subproceso]:[% Calidad]],8,0)</f>
        <v>NO</v>
      </c>
      <c r="M190" s="36">
        <f>VLOOKUP(detalle[[#This Row],[Sub_Proceso]],procesos[[#All],[Nombre_Subproceso]:[% Calidad]],9,0)</f>
        <v>0</v>
      </c>
      <c r="N190" s="34" t="str">
        <f>IF(detalle[[#This Row],[Aplica Calidad]]="SI",ROUNDUP(detalle[[#This Row],[Cantidad]]*detalle[[#This Row],[% Calidad]],0),"")</f>
        <v/>
      </c>
      <c r="Q190" s="34" t="str">
        <f>IF(detalle[[#This Row],[Aplica Calidad]]="SI",detalle[[#This Row],[Cantidad Muestra]]-detalle[[#This Row],[Cumple]],"")</f>
        <v/>
      </c>
      <c r="S190" s="34" t="str">
        <f>IF(detalle[[#This Row],[Aplica Calidad]]="SI",detalle[[#This Row],[No Cumple]]-detalle[[#This Row],[Acepta]],"")</f>
        <v/>
      </c>
      <c r="U190" s="34" t="str">
        <f>IF(detalle[[#This Row],[Aplica Calidad]]="SI",detalle[[#This Row],[No Acepta]]-detalle[[#This Row],[Se Mantiene]],"")</f>
        <v/>
      </c>
      <c r="V1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0" s="36" t="str">
        <f>IF(detalle[[#This Row],[Aplica Calidad]]="SI",IF(detalle[[#This Row],[Cumple]]&lt;&gt;"",100%-IFERROR((detalle[[#This Row],[Acepta]]+detalle[[#This Row],[Se Mantiene]])/detalle[[#This Row],[Cantidad Muestra]],0),""),"")</f>
        <v/>
      </c>
      <c r="X190" s="36" t="str">
        <f>IF(detalle[[#This Row],[Aplica Calidad]]="SI",VLOOKUP(detalle[[#This Row],[Sub_Proceso]],procesos[[#All],[Nombre_Subproceso]:[Peso_Calidad]],10,0),"")</f>
        <v/>
      </c>
      <c r="Y190" s="36" t="str">
        <f>IF(detalle[[#This Row],[% Calidad Proceso]]&lt;&gt;"",detalle[[#This Row],[% Calidad Proceso]]*detalle[[#This Row],[% Peso para Calidad]],"")</f>
        <v/>
      </c>
      <c r="AA190" s="34" t="str">
        <f>MID(detalle[[#This Row],[Identificador]],1,FIND("/",detalle[[#This Row],[Identificador]])-1)</f>
        <v>SERGIO ALEJANDRO ARDILA VERGARA</v>
      </c>
      <c r="AB190" s="34" t="str">
        <f>MID(detalle[[#This Row],[Identificador]],LEN(detalle[[#This Row],[Persona]])+2,250)</f>
        <v xml:space="preserve">Personas Naturales /Auditoria Reclamaciones Personas Naturales Sin Calidad Interna </v>
      </c>
    </row>
    <row r="191" spans="1:28" ht="14.45" hidden="1">
      <c r="A191" s="34" t="s">
        <v>53</v>
      </c>
      <c r="B191" s="35">
        <v>45770</v>
      </c>
      <c r="C191" s="34">
        <f>VLOOKUP(detalle[[#This Row],[Identificador]],personas[#All],4,0)</f>
        <v>11</v>
      </c>
      <c r="D191" s="36">
        <f>VLOOKUP(detalle[[#This Row],[Identificador]],personas[#All],5,0)</f>
        <v>1</v>
      </c>
      <c r="E191" s="34">
        <v>11</v>
      </c>
      <c r="F191" s="34">
        <v>0</v>
      </c>
      <c r="H191" s="37">
        <f>+SUM(detalle[[#This Row],[Cantidad]:[Cantidad Asumida]])/detalle[[#This Row],[Cantidad Objetivo]]</f>
        <v>1</v>
      </c>
      <c r="I191" s="37">
        <f>+detalle[[#This Row],[peso]]*detalle[[#This Row],[Desempeño]]</f>
        <v>1</v>
      </c>
      <c r="J191" s="34" t="s">
        <v>30</v>
      </c>
      <c r="K191" s="36">
        <f>+IF(detalle[[#This Row],[Oportunidad]]="Si", detalle[[#This Row],[peso]],0%)</f>
        <v>1</v>
      </c>
      <c r="L191" s="39" t="str">
        <f>VLOOKUP(detalle[[#This Row],[Sub_Proceso]],procesos[[#All],[Nombre_Subproceso]:[% Calidad]],8,0)</f>
        <v>NO</v>
      </c>
      <c r="M191" s="36">
        <f>VLOOKUP(detalle[[#This Row],[Sub_Proceso]],procesos[[#All],[Nombre_Subproceso]:[% Calidad]],9,0)</f>
        <v>0</v>
      </c>
      <c r="N191" s="34" t="str">
        <f>IF(detalle[[#This Row],[Aplica Calidad]]="SI",ROUNDUP(detalle[[#This Row],[Cantidad]]*detalle[[#This Row],[% Calidad]],0),"")</f>
        <v/>
      </c>
      <c r="Q191" s="34" t="str">
        <f>IF(detalle[[#This Row],[Aplica Calidad]]="SI",detalle[[#This Row],[Cantidad Muestra]]-detalle[[#This Row],[Cumple]],"")</f>
        <v/>
      </c>
      <c r="S191" s="34" t="str">
        <f>IF(detalle[[#This Row],[Aplica Calidad]]="SI",detalle[[#This Row],[No Cumple]]-detalle[[#This Row],[Acepta]],"")</f>
        <v/>
      </c>
      <c r="U191" s="34" t="str">
        <f>IF(detalle[[#This Row],[Aplica Calidad]]="SI",detalle[[#This Row],[No Acepta]]-detalle[[#This Row],[Se Mantiene]],"")</f>
        <v/>
      </c>
      <c r="V1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1" s="36" t="str">
        <f>IF(detalle[[#This Row],[Aplica Calidad]]="SI",IF(detalle[[#This Row],[Cumple]]&lt;&gt;"",100%-IFERROR((detalle[[#This Row],[Acepta]]+detalle[[#This Row],[Se Mantiene]])/detalle[[#This Row],[Cantidad Muestra]],0),""),"")</f>
        <v/>
      </c>
      <c r="X191" s="36" t="str">
        <f>IF(detalle[[#This Row],[Aplica Calidad]]="SI",VLOOKUP(detalle[[#This Row],[Sub_Proceso]],procesos[[#All],[Nombre_Subproceso]:[Peso_Calidad]],10,0),"")</f>
        <v/>
      </c>
      <c r="Y191" s="36" t="str">
        <f>IF(detalle[[#This Row],[% Calidad Proceso]]&lt;&gt;"",detalle[[#This Row],[% Calidad Proceso]]*detalle[[#This Row],[% Peso para Calidad]],"")</f>
        <v/>
      </c>
      <c r="AA191" s="34" t="str">
        <f>MID(detalle[[#This Row],[Identificador]],1,FIND("/",detalle[[#This Row],[Identificador]])-1)</f>
        <v>MANUEL ALEJANDRO SANTIZ CARVAJAL</v>
      </c>
      <c r="AB191" s="34" t="str">
        <f>MID(detalle[[#This Row],[Identificador]],LEN(detalle[[#This Row],[Persona]])+2,250)</f>
        <v xml:space="preserve">Personas Naturales /Auditoria Reclamaciones Personas Naturales Sin Calidad Interna </v>
      </c>
    </row>
    <row r="192" spans="1:28" ht="14.45" hidden="1">
      <c r="A192" s="34" t="s">
        <v>54</v>
      </c>
      <c r="B192" s="35">
        <v>45770</v>
      </c>
      <c r="C192" s="34">
        <f>VLOOKUP(detalle[[#This Row],[Identificador]],personas[#All],4,0)</f>
        <v>11</v>
      </c>
      <c r="D192" s="36">
        <f>VLOOKUP(detalle[[#This Row],[Identificador]],personas[#All],5,0)</f>
        <v>1</v>
      </c>
      <c r="E192" s="34">
        <v>11</v>
      </c>
      <c r="F192" s="34">
        <v>0</v>
      </c>
      <c r="H192" s="37">
        <f>+SUM(detalle[[#This Row],[Cantidad]:[Cantidad Asumida]])/detalle[[#This Row],[Cantidad Objetivo]]</f>
        <v>1</v>
      </c>
      <c r="I192" s="37">
        <f>+detalle[[#This Row],[peso]]*detalle[[#This Row],[Desempeño]]</f>
        <v>1</v>
      </c>
      <c r="J192" s="34" t="s">
        <v>30</v>
      </c>
      <c r="K192" s="36">
        <f>+IF(detalle[[#This Row],[Oportunidad]]="Si", detalle[[#This Row],[peso]],0%)</f>
        <v>1</v>
      </c>
      <c r="L192" s="39" t="str">
        <f>VLOOKUP(detalle[[#This Row],[Sub_Proceso]],procesos[[#All],[Nombre_Subproceso]:[% Calidad]],8,0)</f>
        <v>NO</v>
      </c>
      <c r="M192" s="36">
        <f>VLOOKUP(detalle[[#This Row],[Sub_Proceso]],procesos[[#All],[Nombre_Subproceso]:[% Calidad]],9,0)</f>
        <v>0</v>
      </c>
      <c r="N192" s="34" t="str">
        <f>IF(detalle[[#This Row],[Aplica Calidad]]="SI",ROUNDUP(detalle[[#This Row],[Cantidad]]*detalle[[#This Row],[% Calidad]],0),"")</f>
        <v/>
      </c>
      <c r="Q192" s="34" t="str">
        <f>IF(detalle[[#This Row],[Aplica Calidad]]="SI",detalle[[#This Row],[Cantidad Muestra]]-detalle[[#This Row],[Cumple]],"")</f>
        <v/>
      </c>
      <c r="S192" s="34" t="str">
        <f>IF(detalle[[#This Row],[Aplica Calidad]]="SI",detalle[[#This Row],[No Cumple]]-detalle[[#This Row],[Acepta]],"")</f>
        <v/>
      </c>
      <c r="U192" s="34" t="str">
        <f>IF(detalle[[#This Row],[Aplica Calidad]]="SI",detalle[[#This Row],[No Acepta]]-detalle[[#This Row],[Se Mantiene]],"")</f>
        <v/>
      </c>
      <c r="V1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2" s="36" t="str">
        <f>IF(detalle[[#This Row],[Aplica Calidad]]="SI",IF(detalle[[#This Row],[Cumple]]&lt;&gt;"",100%-IFERROR((detalle[[#This Row],[Acepta]]+detalle[[#This Row],[Se Mantiene]])/detalle[[#This Row],[Cantidad Muestra]],0),""),"")</f>
        <v/>
      </c>
      <c r="X192" s="36" t="str">
        <f>IF(detalle[[#This Row],[Aplica Calidad]]="SI",VLOOKUP(detalle[[#This Row],[Sub_Proceso]],procesos[[#All],[Nombre_Subproceso]:[Peso_Calidad]],10,0),"")</f>
        <v/>
      </c>
      <c r="Y192" s="36" t="str">
        <f>IF(detalle[[#This Row],[% Calidad Proceso]]&lt;&gt;"",detalle[[#This Row],[% Calidad Proceso]]*detalle[[#This Row],[% Peso para Calidad]],"")</f>
        <v/>
      </c>
      <c r="AA192" s="34" t="str">
        <f>MID(detalle[[#This Row],[Identificador]],1,FIND("/",detalle[[#This Row],[Identificador]])-1)</f>
        <v>DIEGO DAVID RESTREPO BARRIOS</v>
      </c>
      <c r="AB192" s="34" t="str">
        <f>MID(detalle[[#This Row],[Identificador]],LEN(detalle[[#This Row],[Persona]])+2,250)</f>
        <v xml:space="preserve">Personas Naturales /Auditoria Reclamaciones Personas Naturales Sin Calidad Interna </v>
      </c>
    </row>
    <row r="193" spans="1:28" ht="14.45" hidden="1">
      <c r="A193" s="34" t="s">
        <v>54</v>
      </c>
      <c r="B193" s="35">
        <v>45771</v>
      </c>
      <c r="C193" s="34">
        <f>VLOOKUP(detalle[[#This Row],[Identificador]],personas[#All],4,0)</f>
        <v>11</v>
      </c>
      <c r="D193" s="36">
        <f>VLOOKUP(detalle[[#This Row],[Identificador]],personas[#All],5,0)</f>
        <v>1</v>
      </c>
      <c r="E193" s="34">
        <v>11</v>
      </c>
      <c r="F193" s="34">
        <v>0</v>
      </c>
      <c r="H193" s="37">
        <f>+SUM(detalle[[#This Row],[Cantidad]:[Cantidad Asumida]])/detalle[[#This Row],[Cantidad Objetivo]]</f>
        <v>1</v>
      </c>
      <c r="I193" s="37">
        <f>+detalle[[#This Row],[peso]]*detalle[[#This Row],[Desempeño]]</f>
        <v>1</v>
      </c>
      <c r="J193" s="34" t="s">
        <v>30</v>
      </c>
      <c r="K193" s="36">
        <f>+IF(detalle[[#This Row],[Oportunidad]]="Si", detalle[[#This Row],[peso]],0%)</f>
        <v>1</v>
      </c>
      <c r="L193" s="39" t="str">
        <f>VLOOKUP(detalle[[#This Row],[Sub_Proceso]],procesos[[#All],[Nombre_Subproceso]:[% Calidad]],8,0)</f>
        <v>NO</v>
      </c>
      <c r="M193" s="36">
        <f>VLOOKUP(detalle[[#This Row],[Sub_Proceso]],procesos[[#All],[Nombre_Subproceso]:[% Calidad]],9,0)</f>
        <v>0</v>
      </c>
      <c r="N193" s="34" t="str">
        <f>IF(detalle[[#This Row],[Aplica Calidad]]="SI",ROUNDUP(detalle[[#This Row],[Cantidad]]*detalle[[#This Row],[% Calidad]],0),"")</f>
        <v/>
      </c>
      <c r="Q193" s="34" t="str">
        <f>IF(detalle[[#This Row],[Aplica Calidad]]="SI",detalle[[#This Row],[Cantidad Muestra]]-detalle[[#This Row],[Cumple]],"")</f>
        <v/>
      </c>
      <c r="S193" s="34" t="str">
        <f>IF(detalle[[#This Row],[Aplica Calidad]]="SI",detalle[[#This Row],[No Cumple]]-detalle[[#This Row],[Acepta]],"")</f>
        <v/>
      </c>
      <c r="U193" s="34" t="str">
        <f>IF(detalle[[#This Row],[Aplica Calidad]]="SI",detalle[[#This Row],[No Acepta]]-detalle[[#This Row],[Se Mantiene]],"")</f>
        <v/>
      </c>
      <c r="V1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3" s="36" t="str">
        <f>IF(detalle[[#This Row],[Aplica Calidad]]="SI",IF(detalle[[#This Row],[Cumple]]&lt;&gt;"",100%-IFERROR((detalle[[#This Row],[Acepta]]+detalle[[#This Row],[Se Mantiene]])/detalle[[#This Row],[Cantidad Muestra]],0),""),"")</f>
        <v/>
      </c>
      <c r="X193" s="36" t="str">
        <f>IF(detalle[[#This Row],[Aplica Calidad]]="SI",VLOOKUP(detalle[[#This Row],[Sub_Proceso]],procesos[[#All],[Nombre_Subproceso]:[Peso_Calidad]],10,0),"")</f>
        <v/>
      </c>
      <c r="Y193" s="36" t="str">
        <f>IF(detalle[[#This Row],[% Calidad Proceso]]&lt;&gt;"",detalle[[#This Row],[% Calidad Proceso]]*detalle[[#This Row],[% Peso para Calidad]],"")</f>
        <v/>
      </c>
      <c r="AA193" s="34" t="str">
        <f>MID(detalle[[#This Row],[Identificador]],1,FIND("/",detalle[[#This Row],[Identificador]])-1)</f>
        <v>DIEGO DAVID RESTREPO BARRIOS</v>
      </c>
      <c r="AB193" s="34" t="str">
        <f>MID(detalle[[#This Row],[Identificador]],LEN(detalle[[#This Row],[Persona]])+2,250)</f>
        <v xml:space="preserve">Personas Naturales /Auditoria Reclamaciones Personas Naturales Sin Calidad Interna </v>
      </c>
    </row>
    <row r="194" spans="1:28" ht="14.45" hidden="1">
      <c r="A194" s="34" t="s">
        <v>53</v>
      </c>
      <c r="B194" s="35">
        <v>45771</v>
      </c>
      <c r="C194" s="34">
        <f>VLOOKUP(detalle[[#This Row],[Identificador]],personas[#All],4,0)</f>
        <v>11</v>
      </c>
      <c r="D194" s="36">
        <f>VLOOKUP(detalle[[#This Row],[Identificador]],personas[#All],5,0)</f>
        <v>1</v>
      </c>
      <c r="E194" s="34">
        <v>11</v>
      </c>
      <c r="F194" s="34">
        <v>0</v>
      </c>
      <c r="H194" s="37">
        <f>+SUM(detalle[[#This Row],[Cantidad]:[Cantidad Asumida]])/detalle[[#This Row],[Cantidad Objetivo]]</f>
        <v>1</v>
      </c>
      <c r="I194" s="37">
        <f>+detalle[[#This Row],[peso]]*detalle[[#This Row],[Desempeño]]</f>
        <v>1</v>
      </c>
      <c r="J194" s="34" t="s">
        <v>30</v>
      </c>
      <c r="K194" s="36">
        <f>+IF(detalle[[#This Row],[Oportunidad]]="Si", detalle[[#This Row],[peso]],0%)</f>
        <v>1</v>
      </c>
      <c r="L194" s="39" t="str">
        <f>VLOOKUP(detalle[[#This Row],[Sub_Proceso]],procesos[[#All],[Nombre_Subproceso]:[% Calidad]],8,0)</f>
        <v>NO</v>
      </c>
      <c r="M194" s="36">
        <f>VLOOKUP(detalle[[#This Row],[Sub_Proceso]],procesos[[#All],[Nombre_Subproceso]:[% Calidad]],9,0)</f>
        <v>0</v>
      </c>
      <c r="N194" s="34" t="str">
        <f>IF(detalle[[#This Row],[Aplica Calidad]]="SI",ROUNDUP(detalle[[#This Row],[Cantidad]]*detalle[[#This Row],[% Calidad]],0),"")</f>
        <v/>
      </c>
      <c r="Q194" s="34" t="str">
        <f>IF(detalle[[#This Row],[Aplica Calidad]]="SI",detalle[[#This Row],[Cantidad Muestra]]-detalle[[#This Row],[Cumple]],"")</f>
        <v/>
      </c>
      <c r="S194" s="34" t="str">
        <f>IF(detalle[[#This Row],[Aplica Calidad]]="SI",detalle[[#This Row],[No Cumple]]-detalle[[#This Row],[Acepta]],"")</f>
        <v/>
      </c>
      <c r="U194" s="34" t="str">
        <f>IF(detalle[[#This Row],[Aplica Calidad]]="SI",detalle[[#This Row],[No Acepta]]-detalle[[#This Row],[Se Mantiene]],"")</f>
        <v/>
      </c>
      <c r="V1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4" s="36" t="str">
        <f>IF(detalle[[#This Row],[Aplica Calidad]]="SI",IF(detalle[[#This Row],[Cumple]]&lt;&gt;"",100%-IFERROR((detalle[[#This Row],[Acepta]]+detalle[[#This Row],[Se Mantiene]])/detalle[[#This Row],[Cantidad Muestra]],0),""),"")</f>
        <v/>
      </c>
      <c r="X194" s="36" t="str">
        <f>IF(detalle[[#This Row],[Aplica Calidad]]="SI",VLOOKUP(detalle[[#This Row],[Sub_Proceso]],procesos[[#All],[Nombre_Subproceso]:[Peso_Calidad]],10,0),"")</f>
        <v/>
      </c>
      <c r="Y194" s="36" t="str">
        <f>IF(detalle[[#This Row],[% Calidad Proceso]]&lt;&gt;"",detalle[[#This Row],[% Calidad Proceso]]*detalle[[#This Row],[% Peso para Calidad]],"")</f>
        <v/>
      </c>
      <c r="AA194" s="34" t="str">
        <f>MID(detalle[[#This Row],[Identificador]],1,FIND("/",detalle[[#This Row],[Identificador]])-1)</f>
        <v>MANUEL ALEJANDRO SANTIZ CARVAJAL</v>
      </c>
      <c r="AB194" s="34" t="str">
        <f>MID(detalle[[#This Row],[Identificador]],LEN(detalle[[#This Row],[Persona]])+2,250)</f>
        <v xml:space="preserve">Personas Naturales /Auditoria Reclamaciones Personas Naturales Sin Calidad Interna </v>
      </c>
    </row>
    <row r="195" spans="1:28" ht="14.45" hidden="1">
      <c r="A195" s="34" t="s">
        <v>123</v>
      </c>
      <c r="B195" s="35">
        <v>45771</v>
      </c>
      <c r="C195" s="34">
        <f>VLOOKUP(detalle[[#This Row],[Identificador]],personas[#All],4,0)</f>
        <v>30</v>
      </c>
      <c r="D195" s="36">
        <f>VLOOKUP(detalle[[#This Row],[Identificador]],personas[#All],5,0)</f>
        <v>1</v>
      </c>
      <c r="E195" s="34">
        <v>3</v>
      </c>
      <c r="F195" s="34">
        <v>0</v>
      </c>
      <c r="G195" s="34" t="s">
        <v>124</v>
      </c>
      <c r="H195" s="37">
        <f>+SUM(detalle[[#This Row],[Cantidad]:[Cantidad Asumida]])/detalle[[#This Row],[Cantidad Objetivo]]</f>
        <v>0.1</v>
      </c>
      <c r="I195" s="37">
        <f>+detalle[[#This Row],[peso]]*detalle[[#This Row],[Desempeño]]</f>
        <v>0.1</v>
      </c>
      <c r="J195" s="34" t="s">
        <v>30</v>
      </c>
      <c r="K195" s="36">
        <f>+IF(detalle[[#This Row],[Oportunidad]]="Si", detalle[[#This Row],[peso]],0%)</f>
        <v>1</v>
      </c>
      <c r="L195" s="39" t="str">
        <f>VLOOKUP(detalle[[#This Row],[Sub_Proceso]],procesos[[#All],[Nombre_Subproceso]:[% Calidad]],8,0)</f>
        <v>SI</v>
      </c>
      <c r="M195" s="36">
        <f>VLOOKUP(detalle[[#This Row],[Sub_Proceso]],procesos[[#All],[Nombre_Subproceso]:[% Calidad]],9,0)</f>
        <v>1</v>
      </c>
      <c r="N195" s="34">
        <f>IF(detalle[[#This Row],[Aplica Calidad]]="SI",ROUNDUP(detalle[[#This Row],[Cantidad]]*detalle[[#This Row],[% Calidad]],0),"")</f>
        <v>3</v>
      </c>
      <c r="O195" s="34" t="s">
        <v>125</v>
      </c>
      <c r="P195" s="34">
        <v>0</v>
      </c>
      <c r="Q195" s="34">
        <f>IF(detalle[[#This Row],[Aplica Calidad]]="SI",detalle[[#This Row],[Cantidad Muestra]]-detalle[[#This Row],[Cumple]],"")</f>
        <v>3</v>
      </c>
      <c r="R195" s="34">
        <v>1</v>
      </c>
      <c r="S195" s="34">
        <f>IF(detalle[[#This Row],[Aplica Calidad]]="SI",detalle[[#This Row],[No Cumple]]-detalle[[#This Row],[Acepta]],"")</f>
        <v>2</v>
      </c>
      <c r="T195" s="34">
        <v>0</v>
      </c>
      <c r="U195" s="34">
        <f>IF(detalle[[#This Row],[Aplica Calidad]]="SI",detalle[[#This Row],[No Acepta]]-detalle[[#This Row],[Se Mantiene]],"")</f>
        <v>2</v>
      </c>
      <c r="V195" s="38">
        <f>IF(detalle[[#This Row],[Aplica Calidad]]="SI",IF(AND(detalle[[#This Row],[Aplica Calidad]]="SI",detalle[[#This Row],[Cantidad Muestra]]-detalle[[#This Row],[Cumple]]=0),0,IF(AND(detalle[[#This Row],[Acepta]]&lt;&gt;"",detalle[[#This Row],[Se Mantiene]]&lt;&gt;"",detalle[[#This Row],[Aplica Calidad]]="SI"),detalle[[#This Row],[Acepta]]+detalle[[#This Row],[Se Mantiene]],"")),"")</f>
        <v>1</v>
      </c>
      <c r="W195" s="36">
        <f>IF(detalle[[#This Row],[Aplica Calidad]]="SI",IF(detalle[[#This Row],[Cumple]]&lt;&gt;"",100%-IFERROR((detalle[[#This Row],[Acepta]]+detalle[[#This Row],[Se Mantiene]])/detalle[[#This Row],[Cantidad Muestra]],0),""),"")</f>
        <v>0.66666666666666674</v>
      </c>
      <c r="X195" s="36">
        <f>IF(detalle[[#This Row],[Aplica Calidad]]="SI",VLOOKUP(detalle[[#This Row],[Sub_Proceso]],procesos[[#All],[Nombre_Subproceso]:[Peso_Calidad]],10,0),"")</f>
        <v>1</v>
      </c>
      <c r="Y195" s="36">
        <f>IF(detalle[[#This Row],[% Calidad Proceso]]&lt;&gt;"",detalle[[#This Row],[% Calidad Proceso]]*detalle[[#This Row],[% Peso para Calidad]],"")</f>
        <v>0.66666666666666674</v>
      </c>
      <c r="AA195" s="34" t="str">
        <f>MID(detalle[[#This Row],[Identificador]],1,FIND("/",detalle[[#This Row],[Identificador]])-1)</f>
        <v>ANA AUDREY BARRERO RONCANCIO</v>
      </c>
      <c r="AB195" s="34" t="str">
        <f>MID(detalle[[#This Row],[Identificador]],LEN(detalle[[#This Row],[Persona]])+2,250)</f>
        <v>Personas Naturales /Elaboración de comunicaciones de resultados /Combinación de Correspondencia.</v>
      </c>
    </row>
    <row r="196" spans="1:28" ht="14.45" hidden="1">
      <c r="A196" s="34" t="s">
        <v>55</v>
      </c>
      <c r="B196" s="35">
        <v>45771</v>
      </c>
      <c r="C196" s="34">
        <f>VLOOKUP(detalle[[#This Row],[Identificador]],personas[#All],4,0)</f>
        <v>11</v>
      </c>
      <c r="D196" s="36">
        <f>VLOOKUP(detalle[[#This Row],[Identificador]],personas[#All],5,0)</f>
        <v>1</v>
      </c>
      <c r="E196" s="34">
        <v>11</v>
      </c>
      <c r="F196" s="34">
        <v>0</v>
      </c>
      <c r="H196" s="37">
        <f>+SUM(detalle[[#This Row],[Cantidad]:[Cantidad Asumida]])/detalle[[#This Row],[Cantidad Objetivo]]</f>
        <v>1</v>
      </c>
      <c r="I196" s="37">
        <f>+detalle[[#This Row],[peso]]*detalle[[#This Row],[Desempeño]]</f>
        <v>1</v>
      </c>
      <c r="J196" s="34" t="s">
        <v>30</v>
      </c>
      <c r="K196" s="36">
        <f>+IF(detalle[[#This Row],[Oportunidad]]="Si", detalle[[#This Row],[peso]],0%)</f>
        <v>1</v>
      </c>
      <c r="L196" s="39" t="str">
        <f>VLOOKUP(detalle[[#This Row],[Sub_Proceso]],procesos[[#All],[Nombre_Subproceso]:[% Calidad]],8,0)</f>
        <v>NO</v>
      </c>
      <c r="M196" s="36">
        <f>VLOOKUP(detalle[[#This Row],[Sub_Proceso]],procesos[[#All],[Nombre_Subproceso]:[% Calidad]],9,0)</f>
        <v>0</v>
      </c>
      <c r="N196" s="34" t="str">
        <f>IF(detalle[[#This Row],[Aplica Calidad]]="SI",ROUNDUP(detalle[[#This Row],[Cantidad]]*detalle[[#This Row],[% Calidad]],0),"")</f>
        <v/>
      </c>
      <c r="Q196" s="34" t="str">
        <f>IF(detalle[[#This Row],[Aplica Calidad]]="SI",detalle[[#This Row],[Cantidad Muestra]]-detalle[[#This Row],[Cumple]],"")</f>
        <v/>
      </c>
      <c r="S196" s="34" t="str">
        <f>IF(detalle[[#This Row],[Aplica Calidad]]="SI",detalle[[#This Row],[No Cumple]]-detalle[[#This Row],[Acepta]],"")</f>
        <v/>
      </c>
      <c r="U196" s="34" t="str">
        <f>IF(detalle[[#This Row],[Aplica Calidad]]="SI",detalle[[#This Row],[No Acepta]]-detalle[[#This Row],[Se Mantiene]],"")</f>
        <v/>
      </c>
      <c r="V1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6" s="36" t="str">
        <f>IF(detalle[[#This Row],[Aplica Calidad]]="SI",IF(detalle[[#This Row],[Cumple]]&lt;&gt;"",100%-IFERROR((detalle[[#This Row],[Acepta]]+detalle[[#This Row],[Se Mantiene]])/detalle[[#This Row],[Cantidad Muestra]],0),""),"")</f>
        <v/>
      </c>
      <c r="X196" s="36" t="str">
        <f>IF(detalle[[#This Row],[Aplica Calidad]]="SI",VLOOKUP(detalle[[#This Row],[Sub_Proceso]],procesos[[#All],[Nombre_Subproceso]:[Peso_Calidad]],10,0),"")</f>
        <v/>
      </c>
      <c r="Y196" s="36" t="str">
        <f>IF(detalle[[#This Row],[% Calidad Proceso]]&lt;&gt;"",detalle[[#This Row],[% Calidad Proceso]]*detalle[[#This Row],[% Peso para Calidad]],"")</f>
        <v/>
      </c>
      <c r="AA196" s="34" t="str">
        <f>MID(detalle[[#This Row],[Identificador]],1,FIND("/",detalle[[#This Row],[Identificador]])-1)</f>
        <v>SERGIO ALEJANDRO ARDILA VERGARA</v>
      </c>
      <c r="AB196" s="34" t="str">
        <f>MID(detalle[[#This Row],[Identificador]],LEN(detalle[[#This Row],[Persona]])+2,250)</f>
        <v xml:space="preserve">Personas Naturales /Auditoria Reclamaciones Personas Naturales Sin Calidad Interna </v>
      </c>
    </row>
    <row r="197" spans="1:28" ht="14.45" hidden="1">
      <c r="A197" s="34" t="s">
        <v>28</v>
      </c>
      <c r="B197" s="35">
        <v>45771</v>
      </c>
      <c r="C197" s="34">
        <f>VLOOKUP(detalle[[#This Row],[Identificador]],personas[#All],4,0)</f>
        <v>11</v>
      </c>
      <c r="D197" s="36">
        <f>VLOOKUP(detalle[[#This Row],[Identificador]],personas[#All],5,0)</f>
        <v>1</v>
      </c>
      <c r="E197" s="34">
        <v>6</v>
      </c>
      <c r="F197" s="34">
        <v>5</v>
      </c>
      <c r="G197" s="34" t="s">
        <v>126</v>
      </c>
      <c r="H197" s="37">
        <f>+SUM(detalle[[#This Row],[Cantidad]:[Cantidad Asumida]])/detalle[[#This Row],[Cantidad Objetivo]]</f>
        <v>1</v>
      </c>
      <c r="I197" s="37">
        <f>+detalle[[#This Row],[peso]]*detalle[[#This Row],[Desempeño]]</f>
        <v>1</v>
      </c>
      <c r="J197" s="34" t="s">
        <v>30</v>
      </c>
      <c r="K197" s="36">
        <f>+IF(detalle[[#This Row],[Oportunidad]]="Si", detalle[[#This Row],[peso]],0%)</f>
        <v>1</v>
      </c>
      <c r="L197" s="39" t="str">
        <f>VLOOKUP(detalle[[#This Row],[Sub_Proceso]],procesos[[#All],[Nombre_Subproceso]:[% Calidad]],8,0)</f>
        <v>NO</v>
      </c>
      <c r="M197" s="36">
        <f>VLOOKUP(detalle[[#This Row],[Sub_Proceso]],procesos[[#All],[Nombre_Subproceso]:[% Calidad]],9,0)</f>
        <v>0</v>
      </c>
      <c r="N197" s="34" t="str">
        <f>IF(detalle[[#This Row],[Aplica Calidad]]="SI",ROUNDUP(detalle[[#This Row],[Cantidad]]*detalle[[#This Row],[% Calidad]],0),"")</f>
        <v/>
      </c>
      <c r="Q197" s="34" t="str">
        <f>IF(detalle[[#This Row],[Aplica Calidad]]="SI",detalle[[#This Row],[Cantidad Muestra]]-detalle[[#This Row],[Cumple]],"")</f>
        <v/>
      </c>
      <c r="S197" s="34" t="str">
        <f>IF(detalle[[#This Row],[Aplica Calidad]]="SI",detalle[[#This Row],[No Cumple]]-detalle[[#This Row],[Acepta]],"")</f>
        <v/>
      </c>
      <c r="U197" s="34" t="str">
        <f>IF(detalle[[#This Row],[Aplica Calidad]]="SI",detalle[[#This Row],[No Acepta]]-detalle[[#This Row],[Se Mantiene]],"")</f>
        <v/>
      </c>
      <c r="V1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7" s="36" t="str">
        <f>IF(detalle[[#This Row],[Aplica Calidad]]="SI",IF(detalle[[#This Row],[Cumple]]&lt;&gt;"",100%-IFERROR((detalle[[#This Row],[Acepta]]+detalle[[#This Row],[Se Mantiene]])/detalle[[#This Row],[Cantidad Muestra]],0),""),"")</f>
        <v/>
      </c>
      <c r="X197" s="36" t="str">
        <f>IF(detalle[[#This Row],[Aplica Calidad]]="SI",VLOOKUP(detalle[[#This Row],[Sub_Proceso]],procesos[[#All],[Nombre_Subproceso]:[Peso_Calidad]],10,0),"")</f>
        <v/>
      </c>
      <c r="Y197" s="36" t="str">
        <f>IF(detalle[[#This Row],[% Calidad Proceso]]&lt;&gt;"",detalle[[#This Row],[% Calidad Proceso]]*detalle[[#This Row],[% Peso para Calidad]],"")</f>
        <v/>
      </c>
      <c r="AA197" s="34" t="str">
        <f>MID(detalle[[#This Row],[Identificador]],1,FIND("/",detalle[[#This Row],[Identificador]])-1)</f>
        <v>WILLIAM ALBERTO MENDOZA SANDOVAL</v>
      </c>
      <c r="AB197" s="34" t="str">
        <f>MID(detalle[[#This Row],[Identificador]],LEN(detalle[[#This Row],[Persona]])+2,250)</f>
        <v xml:space="preserve">Personas Naturales /Auditoria Reclamaciones Personas Naturales Sin Calidad Interna </v>
      </c>
    </row>
    <row r="198" spans="1:28" ht="14.45" hidden="1">
      <c r="A198" s="34" t="s">
        <v>127</v>
      </c>
      <c r="B198" s="35">
        <v>45772</v>
      </c>
      <c r="C198" s="34">
        <f>VLOOKUP(detalle[[#This Row],[Identificador]],personas[#All],4,0)</f>
        <v>11</v>
      </c>
      <c r="D198" s="36">
        <f>VLOOKUP(detalle[[#This Row],[Identificador]],personas[#All],5,0)</f>
        <v>1</v>
      </c>
      <c r="E198" s="34">
        <v>7</v>
      </c>
      <c r="F198" s="34">
        <v>0</v>
      </c>
      <c r="G198" s="34" t="s">
        <v>128</v>
      </c>
      <c r="H198" s="37">
        <f>+SUM(detalle[[#This Row],[Cantidad]:[Cantidad Asumida]])/detalle[[#This Row],[Cantidad Objetivo]]</f>
        <v>0.63636363636363635</v>
      </c>
      <c r="I198" s="37">
        <f>+detalle[[#This Row],[peso]]*detalle[[#This Row],[Desempeño]]</f>
        <v>0.63636363636363635</v>
      </c>
      <c r="J198" s="34" t="s">
        <v>46</v>
      </c>
      <c r="K198" s="36">
        <f>+IF(detalle[[#This Row],[Oportunidad]]="Si", detalle[[#This Row],[peso]],0%)</f>
        <v>0</v>
      </c>
      <c r="L198" s="39" t="str">
        <f>VLOOKUP(detalle[[#This Row],[Sub_Proceso]],procesos[[#All],[Nombre_Subproceso]:[% Calidad]],8,0)</f>
        <v>NO</v>
      </c>
      <c r="M198" s="36">
        <f>VLOOKUP(detalle[[#This Row],[Sub_Proceso]],procesos[[#All],[Nombre_Subproceso]:[% Calidad]],9,0)</f>
        <v>0</v>
      </c>
      <c r="N198" s="34" t="str">
        <f>IF(detalle[[#This Row],[Aplica Calidad]]="SI",ROUNDUP(detalle[[#This Row],[Cantidad]]*detalle[[#This Row],[% Calidad]],0),"")</f>
        <v/>
      </c>
      <c r="Q198" s="34" t="str">
        <f>IF(detalle[[#This Row],[Aplica Calidad]]="SI",detalle[[#This Row],[Cantidad Muestra]]-detalle[[#This Row],[Cumple]],"")</f>
        <v/>
      </c>
      <c r="S198" s="34" t="str">
        <f>IF(detalle[[#This Row],[Aplica Calidad]]="SI",detalle[[#This Row],[No Cumple]]-detalle[[#This Row],[Acepta]],"")</f>
        <v/>
      </c>
      <c r="U198" s="34" t="str">
        <f>IF(detalle[[#This Row],[Aplica Calidad]]="SI",detalle[[#This Row],[No Acepta]]-detalle[[#This Row],[Se Mantiene]],"")</f>
        <v/>
      </c>
      <c r="V1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8" s="36" t="str">
        <f>IF(detalle[[#This Row],[Aplica Calidad]]="SI",IF(detalle[[#This Row],[Cumple]]&lt;&gt;"",100%-IFERROR((detalle[[#This Row],[Acepta]]+detalle[[#This Row],[Se Mantiene]])/detalle[[#This Row],[Cantidad Muestra]],0),""),"")</f>
        <v/>
      </c>
      <c r="X198" s="36" t="str">
        <f>IF(detalle[[#This Row],[Aplica Calidad]]="SI",VLOOKUP(detalle[[#This Row],[Sub_Proceso]],procesos[[#All],[Nombre_Subproceso]:[Peso_Calidad]],10,0),"")</f>
        <v/>
      </c>
      <c r="Y198" s="36" t="str">
        <f>IF(detalle[[#This Row],[% Calidad Proceso]]&lt;&gt;"",detalle[[#This Row],[% Calidad Proceso]]*detalle[[#This Row],[% Peso para Calidad]],"")</f>
        <v/>
      </c>
      <c r="AA198" s="34" t="str">
        <f>MID(detalle[[#This Row],[Identificador]],1,FIND("/",detalle[[#This Row],[Identificador]])-1)</f>
        <v>ANA AUDREY BARRERO RONCANCIO</v>
      </c>
      <c r="AB198" s="34" t="str">
        <f>MID(detalle[[#This Row],[Identificador]],LEN(detalle[[#This Row],[Persona]])+2,250)</f>
        <v xml:space="preserve">Personas Naturales /Auditoria Reclamaciones Personas Naturales Sin Calidad Interna </v>
      </c>
    </row>
    <row r="199" spans="1:28" ht="14.45" hidden="1">
      <c r="A199" s="34" t="s">
        <v>53</v>
      </c>
      <c r="B199" s="35">
        <v>45772</v>
      </c>
      <c r="C199" s="34">
        <f>VLOOKUP(detalle[[#This Row],[Identificador]],personas[#All],4,0)</f>
        <v>11</v>
      </c>
      <c r="D199" s="36">
        <f>VLOOKUP(detalle[[#This Row],[Identificador]],personas[#All],5,0)</f>
        <v>1</v>
      </c>
      <c r="E199" s="34">
        <v>9</v>
      </c>
      <c r="F199" s="34">
        <v>2</v>
      </c>
      <c r="G199" s="34" t="s">
        <v>129</v>
      </c>
      <c r="H199" s="37">
        <f>+SUM(detalle[[#This Row],[Cantidad]:[Cantidad Asumida]])/detalle[[#This Row],[Cantidad Objetivo]]</f>
        <v>1</v>
      </c>
      <c r="I199" s="37">
        <f>+detalle[[#This Row],[peso]]*detalle[[#This Row],[Desempeño]]</f>
        <v>1</v>
      </c>
      <c r="J199" s="34" t="s">
        <v>30</v>
      </c>
      <c r="K199" s="36">
        <f>+IF(detalle[[#This Row],[Oportunidad]]="Si", detalle[[#This Row],[peso]],0%)</f>
        <v>1</v>
      </c>
      <c r="L199" s="39" t="str">
        <f>VLOOKUP(detalle[[#This Row],[Sub_Proceso]],procesos[[#All],[Nombre_Subproceso]:[% Calidad]],8,0)</f>
        <v>NO</v>
      </c>
      <c r="M199" s="36">
        <f>VLOOKUP(detalle[[#This Row],[Sub_Proceso]],procesos[[#All],[Nombre_Subproceso]:[% Calidad]],9,0)</f>
        <v>0</v>
      </c>
      <c r="N199" s="34" t="str">
        <f>IF(detalle[[#This Row],[Aplica Calidad]]="SI",ROUNDUP(detalle[[#This Row],[Cantidad]]*detalle[[#This Row],[% Calidad]],0),"")</f>
        <v/>
      </c>
      <c r="Q199" s="34" t="str">
        <f>IF(detalle[[#This Row],[Aplica Calidad]]="SI",detalle[[#This Row],[Cantidad Muestra]]-detalle[[#This Row],[Cumple]],"")</f>
        <v/>
      </c>
      <c r="S199" s="34" t="str">
        <f>IF(detalle[[#This Row],[Aplica Calidad]]="SI",detalle[[#This Row],[No Cumple]]-detalle[[#This Row],[Acepta]],"")</f>
        <v/>
      </c>
      <c r="U199" s="34" t="str">
        <f>IF(detalle[[#This Row],[Aplica Calidad]]="SI",detalle[[#This Row],[No Acepta]]-detalle[[#This Row],[Se Mantiene]],"")</f>
        <v/>
      </c>
      <c r="V1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199" s="36" t="str">
        <f>IF(detalle[[#This Row],[Aplica Calidad]]="SI",IF(detalle[[#This Row],[Cumple]]&lt;&gt;"",100%-IFERROR((detalle[[#This Row],[Acepta]]+detalle[[#This Row],[Se Mantiene]])/detalle[[#This Row],[Cantidad Muestra]],0),""),"")</f>
        <v/>
      </c>
      <c r="X199" s="36" t="str">
        <f>IF(detalle[[#This Row],[Aplica Calidad]]="SI",VLOOKUP(detalle[[#This Row],[Sub_Proceso]],procesos[[#All],[Nombre_Subproceso]:[Peso_Calidad]],10,0),"")</f>
        <v/>
      </c>
      <c r="Y199" s="36" t="str">
        <f>IF(detalle[[#This Row],[% Calidad Proceso]]&lt;&gt;"",detalle[[#This Row],[% Calidad Proceso]]*detalle[[#This Row],[% Peso para Calidad]],"")</f>
        <v/>
      </c>
      <c r="AA199" s="34" t="str">
        <f>MID(detalle[[#This Row],[Identificador]],1,FIND("/",detalle[[#This Row],[Identificador]])-1)</f>
        <v>MANUEL ALEJANDRO SANTIZ CARVAJAL</v>
      </c>
      <c r="AB199" s="34" t="str">
        <f>MID(detalle[[#This Row],[Identificador]],LEN(detalle[[#This Row],[Persona]])+2,250)</f>
        <v xml:space="preserve">Personas Naturales /Auditoria Reclamaciones Personas Naturales Sin Calidad Interna </v>
      </c>
    </row>
    <row r="200" spans="1:28" ht="14.45" hidden="1">
      <c r="A200" s="34" t="s">
        <v>54</v>
      </c>
      <c r="B200" s="35">
        <v>45772</v>
      </c>
      <c r="C200" s="34">
        <f>VLOOKUP(detalle[[#This Row],[Identificador]],personas[#All],4,0)</f>
        <v>11</v>
      </c>
      <c r="D200" s="36">
        <f>VLOOKUP(detalle[[#This Row],[Identificador]],personas[#All],5,0)</f>
        <v>1</v>
      </c>
      <c r="E200" s="34">
        <v>10</v>
      </c>
      <c r="F200" s="34">
        <v>1</v>
      </c>
      <c r="G200" s="34" t="s">
        <v>129</v>
      </c>
      <c r="H200" s="37">
        <f>+SUM(detalle[[#This Row],[Cantidad]:[Cantidad Asumida]])/detalle[[#This Row],[Cantidad Objetivo]]</f>
        <v>1</v>
      </c>
      <c r="I200" s="37">
        <f>+detalle[[#This Row],[peso]]*detalle[[#This Row],[Desempeño]]</f>
        <v>1</v>
      </c>
      <c r="J200" s="34" t="s">
        <v>30</v>
      </c>
      <c r="K200" s="36">
        <f>+IF(detalle[[#This Row],[Oportunidad]]="Si", detalle[[#This Row],[peso]],0%)</f>
        <v>1</v>
      </c>
      <c r="L200" s="39" t="str">
        <f>VLOOKUP(detalle[[#This Row],[Sub_Proceso]],procesos[[#All],[Nombre_Subproceso]:[% Calidad]],8,0)</f>
        <v>NO</v>
      </c>
      <c r="M200" s="36">
        <f>VLOOKUP(detalle[[#This Row],[Sub_Proceso]],procesos[[#All],[Nombre_Subproceso]:[% Calidad]],9,0)</f>
        <v>0</v>
      </c>
      <c r="N200" s="34" t="str">
        <f>IF(detalle[[#This Row],[Aplica Calidad]]="SI",ROUNDUP(detalle[[#This Row],[Cantidad]]*detalle[[#This Row],[% Calidad]],0),"")</f>
        <v/>
      </c>
      <c r="Q200" s="34" t="str">
        <f>IF(detalle[[#This Row],[Aplica Calidad]]="SI",detalle[[#This Row],[Cantidad Muestra]]-detalle[[#This Row],[Cumple]],"")</f>
        <v/>
      </c>
      <c r="S200" s="34" t="str">
        <f>IF(detalle[[#This Row],[Aplica Calidad]]="SI",detalle[[#This Row],[No Cumple]]-detalle[[#This Row],[Acepta]],"")</f>
        <v/>
      </c>
      <c r="U200" s="34" t="str">
        <f>IF(detalle[[#This Row],[Aplica Calidad]]="SI",detalle[[#This Row],[No Acepta]]-detalle[[#This Row],[Se Mantiene]],"")</f>
        <v/>
      </c>
      <c r="V2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0" s="36" t="str">
        <f>IF(detalle[[#This Row],[Aplica Calidad]]="SI",IF(detalle[[#This Row],[Cumple]]&lt;&gt;"",100%-IFERROR((detalle[[#This Row],[Acepta]]+detalle[[#This Row],[Se Mantiene]])/detalle[[#This Row],[Cantidad Muestra]],0),""),"")</f>
        <v/>
      </c>
      <c r="X200" s="36" t="str">
        <f>IF(detalle[[#This Row],[Aplica Calidad]]="SI",VLOOKUP(detalle[[#This Row],[Sub_Proceso]],procesos[[#All],[Nombre_Subproceso]:[Peso_Calidad]],10,0),"")</f>
        <v/>
      </c>
      <c r="Y200" s="36" t="str">
        <f>IF(detalle[[#This Row],[% Calidad Proceso]]&lt;&gt;"",detalle[[#This Row],[% Calidad Proceso]]*detalle[[#This Row],[% Peso para Calidad]],"")</f>
        <v/>
      </c>
      <c r="AA200" s="34" t="str">
        <f>MID(detalle[[#This Row],[Identificador]],1,FIND("/",detalle[[#This Row],[Identificador]])-1)</f>
        <v>DIEGO DAVID RESTREPO BARRIOS</v>
      </c>
      <c r="AB200" s="34" t="str">
        <f>MID(detalle[[#This Row],[Identificador]],LEN(detalle[[#This Row],[Persona]])+2,250)</f>
        <v xml:space="preserve">Personas Naturales /Auditoria Reclamaciones Personas Naturales Sin Calidad Interna </v>
      </c>
    </row>
    <row r="201" spans="1:28" ht="14.45" hidden="1">
      <c r="A201" s="34" t="s">
        <v>55</v>
      </c>
      <c r="B201" s="35">
        <v>45772</v>
      </c>
      <c r="C201" s="34">
        <f>VLOOKUP(detalle[[#This Row],[Identificador]],personas[#All],4,0)</f>
        <v>11</v>
      </c>
      <c r="D201" s="36">
        <f>VLOOKUP(detalle[[#This Row],[Identificador]],personas[#All],5,0)</f>
        <v>1</v>
      </c>
      <c r="E201" s="34">
        <v>9</v>
      </c>
      <c r="F201" s="34">
        <v>2</v>
      </c>
      <c r="G201" s="34" t="s">
        <v>129</v>
      </c>
      <c r="H201" s="37">
        <f>+SUM(detalle[[#This Row],[Cantidad]:[Cantidad Asumida]])/detalle[[#This Row],[Cantidad Objetivo]]</f>
        <v>1</v>
      </c>
      <c r="I201" s="37">
        <f>+detalle[[#This Row],[peso]]*detalle[[#This Row],[Desempeño]]</f>
        <v>1</v>
      </c>
      <c r="J201" s="34" t="s">
        <v>30</v>
      </c>
      <c r="K201" s="36">
        <f>+IF(detalle[[#This Row],[Oportunidad]]="Si", detalle[[#This Row],[peso]],0%)</f>
        <v>1</v>
      </c>
      <c r="L201" s="39" t="str">
        <f>VLOOKUP(detalle[[#This Row],[Sub_Proceso]],procesos[[#All],[Nombre_Subproceso]:[% Calidad]],8,0)</f>
        <v>NO</v>
      </c>
      <c r="M201" s="36">
        <f>VLOOKUP(detalle[[#This Row],[Sub_Proceso]],procesos[[#All],[Nombre_Subproceso]:[% Calidad]],9,0)</f>
        <v>0</v>
      </c>
      <c r="N201" s="34" t="str">
        <f>IF(detalle[[#This Row],[Aplica Calidad]]="SI",ROUNDUP(detalle[[#This Row],[Cantidad]]*detalle[[#This Row],[% Calidad]],0),"")</f>
        <v/>
      </c>
      <c r="Q201" s="34" t="str">
        <f>IF(detalle[[#This Row],[Aplica Calidad]]="SI",detalle[[#This Row],[Cantidad Muestra]]-detalle[[#This Row],[Cumple]],"")</f>
        <v/>
      </c>
      <c r="S201" s="34" t="str">
        <f>IF(detalle[[#This Row],[Aplica Calidad]]="SI",detalle[[#This Row],[No Cumple]]-detalle[[#This Row],[Acepta]],"")</f>
        <v/>
      </c>
      <c r="U201" s="34" t="str">
        <f>IF(detalle[[#This Row],[Aplica Calidad]]="SI",detalle[[#This Row],[No Acepta]]-detalle[[#This Row],[Se Mantiene]],"")</f>
        <v/>
      </c>
      <c r="V2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1" s="36" t="str">
        <f>IF(detalle[[#This Row],[Aplica Calidad]]="SI",IF(detalle[[#This Row],[Cumple]]&lt;&gt;"",100%-IFERROR((detalle[[#This Row],[Acepta]]+detalle[[#This Row],[Se Mantiene]])/detalle[[#This Row],[Cantidad Muestra]],0),""),"")</f>
        <v/>
      </c>
      <c r="X201" s="36" t="str">
        <f>IF(detalle[[#This Row],[Aplica Calidad]]="SI",VLOOKUP(detalle[[#This Row],[Sub_Proceso]],procesos[[#All],[Nombre_Subproceso]:[Peso_Calidad]],10,0),"")</f>
        <v/>
      </c>
      <c r="Y201" s="36" t="str">
        <f>IF(detalle[[#This Row],[% Calidad Proceso]]&lt;&gt;"",detalle[[#This Row],[% Calidad Proceso]]*detalle[[#This Row],[% Peso para Calidad]],"")</f>
        <v/>
      </c>
      <c r="AA201" s="34" t="str">
        <f>MID(detalle[[#This Row],[Identificador]],1,FIND("/",detalle[[#This Row],[Identificador]])-1)</f>
        <v>SERGIO ALEJANDRO ARDILA VERGARA</v>
      </c>
      <c r="AB201" s="34" t="str">
        <f>MID(detalle[[#This Row],[Identificador]],LEN(detalle[[#This Row],[Persona]])+2,250)</f>
        <v xml:space="preserve">Personas Naturales /Auditoria Reclamaciones Personas Naturales Sin Calidad Interna </v>
      </c>
    </row>
    <row r="202" spans="1:28" ht="14.45" hidden="1">
      <c r="A202" s="34" t="s">
        <v>28</v>
      </c>
      <c r="B202" s="35">
        <v>45772</v>
      </c>
      <c r="C202" s="34">
        <f>VLOOKUP(detalle[[#This Row],[Identificador]],personas[#All],4,0)</f>
        <v>11</v>
      </c>
      <c r="D202" s="36">
        <f>VLOOKUP(detalle[[#This Row],[Identificador]],personas[#All],5,0)</f>
        <v>1</v>
      </c>
      <c r="E202" s="34">
        <v>9</v>
      </c>
      <c r="F202" s="34">
        <v>2</v>
      </c>
      <c r="G202" s="34" t="s">
        <v>129</v>
      </c>
      <c r="H202" s="37">
        <f>+SUM(detalle[[#This Row],[Cantidad]:[Cantidad Asumida]])/detalle[[#This Row],[Cantidad Objetivo]]</f>
        <v>1</v>
      </c>
      <c r="I202" s="37">
        <f>+detalle[[#This Row],[peso]]*detalle[[#This Row],[Desempeño]]</f>
        <v>1</v>
      </c>
      <c r="J202" s="34" t="s">
        <v>30</v>
      </c>
      <c r="K202" s="36">
        <f>+IF(detalle[[#This Row],[Oportunidad]]="Si", detalle[[#This Row],[peso]],0%)</f>
        <v>1</v>
      </c>
      <c r="L202" s="39" t="str">
        <f>VLOOKUP(detalle[[#This Row],[Sub_Proceso]],procesos[[#All],[Nombre_Subproceso]:[% Calidad]],8,0)</f>
        <v>NO</v>
      </c>
      <c r="M202" s="36">
        <f>VLOOKUP(detalle[[#This Row],[Sub_Proceso]],procesos[[#All],[Nombre_Subproceso]:[% Calidad]],9,0)</f>
        <v>0</v>
      </c>
      <c r="N202" s="34" t="str">
        <f>IF(detalle[[#This Row],[Aplica Calidad]]="SI",ROUNDUP(detalle[[#This Row],[Cantidad]]*detalle[[#This Row],[% Calidad]],0),"")</f>
        <v/>
      </c>
      <c r="Q202" s="34" t="str">
        <f>IF(detalle[[#This Row],[Aplica Calidad]]="SI",detalle[[#This Row],[Cantidad Muestra]]-detalle[[#This Row],[Cumple]],"")</f>
        <v/>
      </c>
      <c r="S202" s="34" t="str">
        <f>IF(detalle[[#This Row],[Aplica Calidad]]="SI",detalle[[#This Row],[No Cumple]]-detalle[[#This Row],[Acepta]],"")</f>
        <v/>
      </c>
      <c r="U202" s="34" t="str">
        <f>IF(detalle[[#This Row],[Aplica Calidad]]="SI",detalle[[#This Row],[No Acepta]]-detalle[[#This Row],[Se Mantiene]],"")</f>
        <v/>
      </c>
      <c r="V2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2" s="36" t="str">
        <f>IF(detalle[[#This Row],[Aplica Calidad]]="SI",IF(detalle[[#This Row],[Cumple]]&lt;&gt;"",100%-IFERROR((detalle[[#This Row],[Acepta]]+detalle[[#This Row],[Se Mantiene]])/detalle[[#This Row],[Cantidad Muestra]],0),""),"")</f>
        <v/>
      </c>
      <c r="X202" s="36" t="str">
        <f>IF(detalle[[#This Row],[Aplica Calidad]]="SI",VLOOKUP(detalle[[#This Row],[Sub_Proceso]],procesos[[#All],[Nombre_Subproceso]:[Peso_Calidad]],10,0),"")</f>
        <v/>
      </c>
      <c r="Y202" s="36" t="str">
        <f>IF(detalle[[#This Row],[% Calidad Proceso]]&lt;&gt;"",detalle[[#This Row],[% Calidad Proceso]]*detalle[[#This Row],[% Peso para Calidad]],"")</f>
        <v/>
      </c>
      <c r="AA202" s="34" t="str">
        <f>MID(detalle[[#This Row],[Identificador]],1,FIND("/",detalle[[#This Row],[Identificador]])-1)</f>
        <v>WILLIAM ALBERTO MENDOZA SANDOVAL</v>
      </c>
      <c r="AB202" s="34" t="str">
        <f>MID(detalle[[#This Row],[Identificador]],LEN(detalle[[#This Row],[Persona]])+2,250)</f>
        <v xml:space="preserve">Personas Naturales /Auditoria Reclamaciones Personas Naturales Sin Calidad Interna </v>
      </c>
    </row>
    <row r="203" spans="1:28" ht="14.45" hidden="1">
      <c r="A203" s="34" t="s">
        <v>127</v>
      </c>
      <c r="B203" s="35">
        <v>45775</v>
      </c>
      <c r="C203" s="34">
        <f>VLOOKUP(detalle[[#This Row],[Identificador]],personas[#All],4,0)</f>
        <v>11</v>
      </c>
      <c r="D203" s="36">
        <f>VLOOKUP(detalle[[#This Row],[Identificador]],personas[#All],5,0)</f>
        <v>1</v>
      </c>
      <c r="E203" s="34">
        <v>4</v>
      </c>
      <c r="F203" s="34">
        <v>0</v>
      </c>
      <c r="G203" s="34" t="s">
        <v>130</v>
      </c>
      <c r="H203" s="37">
        <f>+SUM(detalle[[#This Row],[Cantidad]:[Cantidad Asumida]])/detalle[[#This Row],[Cantidad Objetivo]]</f>
        <v>0.36363636363636365</v>
      </c>
      <c r="I203" s="37">
        <f>+detalle[[#This Row],[peso]]*detalle[[#This Row],[Desempeño]]</f>
        <v>0.36363636363636365</v>
      </c>
      <c r="J203" s="34" t="s">
        <v>46</v>
      </c>
      <c r="K203" s="36">
        <f>+IF(detalle[[#This Row],[Oportunidad]]="Si", detalle[[#This Row],[peso]],0%)</f>
        <v>0</v>
      </c>
      <c r="L203" s="39" t="str">
        <f>VLOOKUP(detalle[[#This Row],[Sub_Proceso]],procesos[[#All],[Nombre_Subproceso]:[% Calidad]],8,0)</f>
        <v>NO</v>
      </c>
      <c r="M203" s="36">
        <f>VLOOKUP(detalle[[#This Row],[Sub_Proceso]],procesos[[#All],[Nombre_Subproceso]:[% Calidad]],9,0)</f>
        <v>0</v>
      </c>
      <c r="N203" s="34" t="str">
        <f>IF(detalle[[#This Row],[Aplica Calidad]]="SI",ROUNDUP(detalle[[#This Row],[Cantidad]]*detalle[[#This Row],[% Calidad]],0),"")</f>
        <v/>
      </c>
      <c r="Q203" s="34" t="str">
        <f>IF(detalle[[#This Row],[Aplica Calidad]]="SI",detalle[[#This Row],[Cantidad Muestra]]-detalle[[#This Row],[Cumple]],"")</f>
        <v/>
      </c>
      <c r="S203" s="34" t="str">
        <f>IF(detalle[[#This Row],[Aplica Calidad]]="SI",detalle[[#This Row],[No Cumple]]-detalle[[#This Row],[Acepta]],"")</f>
        <v/>
      </c>
      <c r="U203" s="34" t="str">
        <f>IF(detalle[[#This Row],[Aplica Calidad]]="SI",detalle[[#This Row],[No Acepta]]-detalle[[#This Row],[Se Mantiene]],"")</f>
        <v/>
      </c>
      <c r="V2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3" s="36" t="str">
        <f>IF(detalle[[#This Row],[Aplica Calidad]]="SI",IF(detalle[[#This Row],[Cumple]]&lt;&gt;"",100%-IFERROR((detalle[[#This Row],[Acepta]]+detalle[[#This Row],[Se Mantiene]])/detalle[[#This Row],[Cantidad Muestra]],0),""),"")</f>
        <v/>
      </c>
      <c r="X203" s="36" t="str">
        <f>IF(detalle[[#This Row],[Aplica Calidad]]="SI",VLOOKUP(detalle[[#This Row],[Sub_Proceso]],procesos[[#All],[Nombre_Subproceso]:[Peso_Calidad]],10,0),"")</f>
        <v/>
      </c>
      <c r="Y203" s="36" t="str">
        <f>IF(detalle[[#This Row],[% Calidad Proceso]]&lt;&gt;"",detalle[[#This Row],[% Calidad Proceso]]*detalle[[#This Row],[% Peso para Calidad]],"")</f>
        <v/>
      </c>
      <c r="AA203" s="34" t="str">
        <f>MID(detalle[[#This Row],[Identificador]],1,FIND("/",detalle[[#This Row],[Identificador]])-1)</f>
        <v>ANA AUDREY BARRERO RONCANCIO</v>
      </c>
      <c r="AB203" s="34" t="str">
        <f>MID(detalle[[#This Row],[Identificador]],LEN(detalle[[#This Row],[Persona]])+2,250)</f>
        <v xml:space="preserve">Personas Naturales /Auditoria Reclamaciones Personas Naturales Sin Calidad Interna </v>
      </c>
    </row>
    <row r="204" spans="1:28" ht="14.45" hidden="1">
      <c r="A204" s="34" t="s">
        <v>53</v>
      </c>
      <c r="B204" s="35">
        <v>45775</v>
      </c>
      <c r="C204" s="34">
        <f>VLOOKUP(detalle[[#This Row],[Identificador]],personas[#All],4,0)</f>
        <v>11</v>
      </c>
      <c r="D204" s="36">
        <f>VLOOKUP(detalle[[#This Row],[Identificador]],personas[#All],5,0)</f>
        <v>1</v>
      </c>
      <c r="E204" s="34">
        <v>5</v>
      </c>
      <c r="F204" s="34">
        <v>6</v>
      </c>
      <c r="G204" s="34" t="s">
        <v>131</v>
      </c>
      <c r="H204" s="37">
        <f>+SUM(detalle[[#This Row],[Cantidad]:[Cantidad Asumida]])/detalle[[#This Row],[Cantidad Objetivo]]</f>
        <v>1</v>
      </c>
      <c r="I204" s="37">
        <f>+detalle[[#This Row],[peso]]*detalle[[#This Row],[Desempeño]]</f>
        <v>1</v>
      </c>
      <c r="J204" s="34" t="s">
        <v>30</v>
      </c>
      <c r="K204" s="36">
        <f>+IF(detalle[[#This Row],[Oportunidad]]="Si", detalle[[#This Row],[peso]],0%)</f>
        <v>1</v>
      </c>
      <c r="L204" s="39" t="str">
        <f>VLOOKUP(detalle[[#This Row],[Sub_Proceso]],procesos[[#All],[Nombre_Subproceso]:[% Calidad]],8,0)</f>
        <v>NO</v>
      </c>
      <c r="M204" s="36">
        <f>VLOOKUP(detalle[[#This Row],[Sub_Proceso]],procesos[[#All],[Nombre_Subproceso]:[% Calidad]],9,0)</f>
        <v>0</v>
      </c>
      <c r="N204" s="34" t="str">
        <f>IF(detalle[[#This Row],[Aplica Calidad]]="SI",ROUNDUP(detalle[[#This Row],[Cantidad]]*detalle[[#This Row],[% Calidad]],0),"")</f>
        <v/>
      </c>
      <c r="Q204" s="34" t="str">
        <f>IF(detalle[[#This Row],[Aplica Calidad]]="SI",detalle[[#This Row],[Cantidad Muestra]]-detalle[[#This Row],[Cumple]],"")</f>
        <v/>
      </c>
      <c r="S204" s="34" t="str">
        <f>IF(detalle[[#This Row],[Aplica Calidad]]="SI",detalle[[#This Row],[No Cumple]]-detalle[[#This Row],[Acepta]],"")</f>
        <v/>
      </c>
      <c r="U204" s="34" t="str">
        <f>IF(detalle[[#This Row],[Aplica Calidad]]="SI",detalle[[#This Row],[No Acepta]]-detalle[[#This Row],[Se Mantiene]],"")</f>
        <v/>
      </c>
      <c r="V2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4" s="36" t="str">
        <f>IF(detalle[[#This Row],[Aplica Calidad]]="SI",IF(detalle[[#This Row],[Cumple]]&lt;&gt;"",100%-IFERROR((detalle[[#This Row],[Acepta]]+detalle[[#This Row],[Se Mantiene]])/detalle[[#This Row],[Cantidad Muestra]],0),""),"")</f>
        <v/>
      </c>
      <c r="X204" s="36" t="str">
        <f>IF(detalle[[#This Row],[Aplica Calidad]]="SI",VLOOKUP(detalle[[#This Row],[Sub_Proceso]],procesos[[#All],[Nombre_Subproceso]:[Peso_Calidad]],10,0),"")</f>
        <v/>
      </c>
      <c r="Y204" s="36" t="str">
        <f>IF(detalle[[#This Row],[% Calidad Proceso]]&lt;&gt;"",detalle[[#This Row],[% Calidad Proceso]]*detalle[[#This Row],[% Peso para Calidad]],"")</f>
        <v/>
      </c>
      <c r="AA204" s="34" t="str">
        <f>MID(detalle[[#This Row],[Identificador]],1,FIND("/",detalle[[#This Row],[Identificador]])-1)</f>
        <v>MANUEL ALEJANDRO SANTIZ CARVAJAL</v>
      </c>
      <c r="AB204" s="34" t="str">
        <f>MID(detalle[[#This Row],[Identificador]],LEN(detalle[[#This Row],[Persona]])+2,250)</f>
        <v xml:space="preserve">Personas Naturales /Auditoria Reclamaciones Personas Naturales Sin Calidad Interna </v>
      </c>
    </row>
    <row r="205" spans="1:28" ht="14.45" hidden="1">
      <c r="A205" s="34" t="s">
        <v>28</v>
      </c>
      <c r="B205" s="35">
        <v>45775</v>
      </c>
      <c r="C205" s="34">
        <f>VLOOKUP(detalle[[#This Row],[Identificador]],personas[#All],4,0)</f>
        <v>11</v>
      </c>
      <c r="D205" s="36">
        <f>VLOOKUP(detalle[[#This Row],[Identificador]],personas[#All],5,0)</f>
        <v>1</v>
      </c>
      <c r="E205" s="34">
        <v>3</v>
      </c>
      <c r="F205" s="34">
        <v>8</v>
      </c>
      <c r="G205" s="34" t="s">
        <v>131</v>
      </c>
      <c r="H205" s="37">
        <f>+SUM(detalle[[#This Row],[Cantidad]:[Cantidad Asumida]])/detalle[[#This Row],[Cantidad Objetivo]]</f>
        <v>1</v>
      </c>
      <c r="I205" s="37">
        <f>+detalle[[#This Row],[peso]]*detalle[[#This Row],[Desempeño]]</f>
        <v>1</v>
      </c>
      <c r="J205" s="34" t="s">
        <v>30</v>
      </c>
      <c r="K205" s="36">
        <f>+IF(detalle[[#This Row],[Oportunidad]]="Si", detalle[[#This Row],[peso]],0%)</f>
        <v>1</v>
      </c>
      <c r="L205" s="39" t="str">
        <f>VLOOKUP(detalle[[#This Row],[Sub_Proceso]],procesos[[#All],[Nombre_Subproceso]:[% Calidad]],8,0)</f>
        <v>NO</v>
      </c>
      <c r="M205" s="36">
        <f>VLOOKUP(detalle[[#This Row],[Sub_Proceso]],procesos[[#All],[Nombre_Subproceso]:[% Calidad]],9,0)</f>
        <v>0</v>
      </c>
      <c r="N205" s="34" t="str">
        <f>IF(detalle[[#This Row],[Aplica Calidad]]="SI",ROUNDUP(detalle[[#This Row],[Cantidad]]*detalle[[#This Row],[% Calidad]],0),"")</f>
        <v/>
      </c>
      <c r="Q205" s="34" t="str">
        <f>IF(detalle[[#This Row],[Aplica Calidad]]="SI",detalle[[#This Row],[Cantidad Muestra]]-detalle[[#This Row],[Cumple]],"")</f>
        <v/>
      </c>
      <c r="S205" s="34" t="str">
        <f>IF(detalle[[#This Row],[Aplica Calidad]]="SI",detalle[[#This Row],[No Cumple]]-detalle[[#This Row],[Acepta]],"")</f>
        <v/>
      </c>
      <c r="U205" s="34" t="str">
        <f>IF(detalle[[#This Row],[Aplica Calidad]]="SI",detalle[[#This Row],[No Acepta]]-detalle[[#This Row],[Se Mantiene]],"")</f>
        <v/>
      </c>
      <c r="V2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5" s="36" t="str">
        <f>IF(detalle[[#This Row],[Aplica Calidad]]="SI",IF(detalle[[#This Row],[Cumple]]&lt;&gt;"",100%-IFERROR((detalle[[#This Row],[Acepta]]+detalle[[#This Row],[Se Mantiene]])/detalle[[#This Row],[Cantidad Muestra]],0),""),"")</f>
        <v/>
      </c>
      <c r="X205" s="36" t="str">
        <f>IF(detalle[[#This Row],[Aplica Calidad]]="SI",VLOOKUP(detalle[[#This Row],[Sub_Proceso]],procesos[[#All],[Nombre_Subproceso]:[Peso_Calidad]],10,0),"")</f>
        <v/>
      </c>
      <c r="Y205" s="36" t="str">
        <f>IF(detalle[[#This Row],[% Calidad Proceso]]&lt;&gt;"",detalle[[#This Row],[% Calidad Proceso]]*detalle[[#This Row],[% Peso para Calidad]],"")</f>
        <v/>
      </c>
      <c r="AA205" s="34" t="str">
        <f>MID(detalle[[#This Row],[Identificador]],1,FIND("/",detalle[[#This Row],[Identificador]])-1)</f>
        <v>WILLIAM ALBERTO MENDOZA SANDOVAL</v>
      </c>
      <c r="AB205" s="34" t="str">
        <f>MID(detalle[[#This Row],[Identificador]],LEN(detalle[[#This Row],[Persona]])+2,250)</f>
        <v xml:space="preserve">Personas Naturales /Auditoria Reclamaciones Personas Naturales Sin Calidad Interna </v>
      </c>
    </row>
    <row r="206" spans="1:28" ht="14.45" hidden="1">
      <c r="A206" s="34" t="s">
        <v>54</v>
      </c>
      <c r="B206" s="35">
        <v>45775</v>
      </c>
      <c r="C206" s="34">
        <f>VLOOKUP(detalle[[#This Row],[Identificador]],personas[#All],4,0)</f>
        <v>11</v>
      </c>
      <c r="D206" s="36">
        <f>VLOOKUP(detalle[[#This Row],[Identificador]],personas[#All],5,0)</f>
        <v>1</v>
      </c>
      <c r="E206" s="34">
        <v>4</v>
      </c>
      <c r="F206" s="34">
        <v>7</v>
      </c>
      <c r="G206" s="34" t="s">
        <v>131</v>
      </c>
      <c r="H206" s="37">
        <f>+SUM(detalle[[#This Row],[Cantidad]:[Cantidad Asumida]])/detalle[[#This Row],[Cantidad Objetivo]]</f>
        <v>1</v>
      </c>
      <c r="I206" s="37">
        <f>+detalle[[#This Row],[peso]]*detalle[[#This Row],[Desempeño]]</f>
        <v>1</v>
      </c>
      <c r="J206" s="34" t="s">
        <v>30</v>
      </c>
      <c r="K206" s="36">
        <f>+IF(detalle[[#This Row],[Oportunidad]]="Si", detalle[[#This Row],[peso]],0%)</f>
        <v>1</v>
      </c>
      <c r="L206" s="39" t="str">
        <f>VLOOKUP(detalle[[#This Row],[Sub_Proceso]],procesos[[#All],[Nombre_Subproceso]:[% Calidad]],8,0)</f>
        <v>NO</v>
      </c>
      <c r="M206" s="36">
        <f>VLOOKUP(detalle[[#This Row],[Sub_Proceso]],procesos[[#All],[Nombre_Subproceso]:[% Calidad]],9,0)</f>
        <v>0</v>
      </c>
      <c r="N206" s="34" t="str">
        <f>IF(detalle[[#This Row],[Aplica Calidad]]="SI",ROUNDUP(detalle[[#This Row],[Cantidad]]*detalle[[#This Row],[% Calidad]],0),"")</f>
        <v/>
      </c>
      <c r="Q206" s="34" t="str">
        <f>IF(detalle[[#This Row],[Aplica Calidad]]="SI",detalle[[#This Row],[Cantidad Muestra]]-detalle[[#This Row],[Cumple]],"")</f>
        <v/>
      </c>
      <c r="S206" s="34" t="str">
        <f>IF(detalle[[#This Row],[Aplica Calidad]]="SI",detalle[[#This Row],[No Cumple]]-detalle[[#This Row],[Acepta]],"")</f>
        <v/>
      </c>
      <c r="U206" s="34" t="str">
        <f>IF(detalle[[#This Row],[Aplica Calidad]]="SI",detalle[[#This Row],[No Acepta]]-detalle[[#This Row],[Se Mantiene]],"")</f>
        <v/>
      </c>
      <c r="V2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6" s="36" t="str">
        <f>IF(detalle[[#This Row],[Aplica Calidad]]="SI",IF(detalle[[#This Row],[Cumple]]&lt;&gt;"",100%-IFERROR((detalle[[#This Row],[Acepta]]+detalle[[#This Row],[Se Mantiene]])/detalle[[#This Row],[Cantidad Muestra]],0),""),"")</f>
        <v/>
      </c>
      <c r="X206" s="36" t="str">
        <f>IF(detalle[[#This Row],[Aplica Calidad]]="SI",VLOOKUP(detalle[[#This Row],[Sub_Proceso]],procesos[[#All],[Nombre_Subproceso]:[Peso_Calidad]],10,0),"")</f>
        <v/>
      </c>
      <c r="Y206" s="36" t="str">
        <f>IF(detalle[[#This Row],[% Calidad Proceso]]&lt;&gt;"",detalle[[#This Row],[% Calidad Proceso]]*detalle[[#This Row],[% Peso para Calidad]],"")</f>
        <v/>
      </c>
      <c r="AA206" s="34" t="str">
        <f>MID(detalle[[#This Row],[Identificador]],1,FIND("/",detalle[[#This Row],[Identificador]])-1)</f>
        <v>DIEGO DAVID RESTREPO BARRIOS</v>
      </c>
      <c r="AB206" s="34" t="str">
        <f>MID(detalle[[#This Row],[Identificador]],LEN(detalle[[#This Row],[Persona]])+2,250)</f>
        <v xml:space="preserve">Personas Naturales /Auditoria Reclamaciones Personas Naturales Sin Calidad Interna </v>
      </c>
    </row>
    <row r="207" spans="1:28" ht="14.45" hidden="1">
      <c r="A207" s="34" t="s">
        <v>132</v>
      </c>
      <c r="B207" s="35">
        <v>45775</v>
      </c>
      <c r="C207" s="34">
        <f>VLOOKUP(detalle[[#This Row],[Identificador]],personas[#All],4,0)</f>
        <v>1</v>
      </c>
      <c r="D207" s="36">
        <f>VLOOKUP(detalle[[#This Row],[Identificador]],personas[#All],5,0)</f>
        <v>1</v>
      </c>
      <c r="E207" s="34">
        <v>1</v>
      </c>
      <c r="F207" s="34">
        <v>0</v>
      </c>
      <c r="G207" s="34" t="s">
        <v>133</v>
      </c>
      <c r="H207" s="37">
        <f>+SUM(detalle[[#This Row],[Cantidad]:[Cantidad Asumida]])/detalle[[#This Row],[Cantidad Objetivo]]</f>
        <v>1</v>
      </c>
      <c r="I207" s="37">
        <f>+detalle[[#This Row],[peso]]*detalle[[#This Row],[Desempeño]]</f>
        <v>1</v>
      </c>
      <c r="J207" s="34" t="s">
        <v>30</v>
      </c>
      <c r="K207" s="36">
        <f>+IF(detalle[[#This Row],[Oportunidad]]="Si", detalle[[#This Row],[peso]],0%)</f>
        <v>1</v>
      </c>
      <c r="L207" s="39" t="str">
        <f>VLOOKUP(detalle[[#This Row],[Sub_Proceso]],procesos[[#All],[Nombre_Subproceso]:[% Calidad]],8,0)</f>
        <v>NO</v>
      </c>
      <c r="M207" s="36">
        <f>VLOOKUP(detalle[[#This Row],[Sub_Proceso]],procesos[[#All],[Nombre_Subproceso]:[% Calidad]],9,0)</f>
        <v>0</v>
      </c>
      <c r="N207" s="34" t="str">
        <f>IF(detalle[[#This Row],[Aplica Calidad]]="SI",ROUNDUP(detalle[[#This Row],[Cantidad]]*detalle[[#This Row],[% Calidad]],0),"")</f>
        <v/>
      </c>
      <c r="Q207" s="34" t="str">
        <f>IF(detalle[[#This Row],[Aplica Calidad]]="SI",detalle[[#This Row],[Cantidad Muestra]]-detalle[[#This Row],[Cumple]],"")</f>
        <v/>
      </c>
      <c r="S207" s="34" t="str">
        <f>IF(detalle[[#This Row],[Aplica Calidad]]="SI",detalle[[#This Row],[No Cumple]]-detalle[[#This Row],[Acepta]],"")</f>
        <v/>
      </c>
      <c r="U207" s="34" t="str">
        <f>IF(detalle[[#This Row],[Aplica Calidad]]="SI",detalle[[#This Row],[No Acepta]]-detalle[[#This Row],[Se Mantiene]],"")</f>
        <v/>
      </c>
      <c r="V2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7" s="36" t="str">
        <f>IF(detalle[[#This Row],[Aplica Calidad]]="SI",IF(detalle[[#This Row],[Cumple]]&lt;&gt;"",100%-IFERROR((detalle[[#This Row],[Acepta]]+detalle[[#This Row],[Se Mantiene]])/detalle[[#This Row],[Cantidad Muestra]],0),""),"")</f>
        <v/>
      </c>
      <c r="X207" s="36" t="str">
        <f>IF(detalle[[#This Row],[Aplica Calidad]]="SI",VLOOKUP(detalle[[#This Row],[Sub_Proceso]],procesos[[#All],[Nombre_Subproceso]:[Peso_Calidad]],10,0),"")</f>
        <v/>
      </c>
      <c r="Y207" s="36" t="str">
        <f>IF(detalle[[#This Row],[% Calidad Proceso]]&lt;&gt;"",detalle[[#This Row],[% Calidad Proceso]]*detalle[[#This Row],[% Peso para Calidad]],"")</f>
        <v/>
      </c>
      <c r="AA207" s="34" t="str">
        <f>MID(detalle[[#This Row],[Identificador]],1,FIND("/",detalle[[#This Row],[Identificador]])-1)</f>
        <v>SERGIO ALEJANDRO ARDILA VERGARA</v>
      </c>
      <c r="AB207" s="34" t="str">
        <f>MID(detalle[[#This Row],[Identificador]],LEN(detalle[[#This Row],[Persona]])+2,250)</f>
        <v xml:space="preserve">Personas Naturales /Compensacion de Tiempo Pendiente// Calamidad familiar // Permiso </v>
      </c>
    </row>
    <row r="208" spans="1:28" ht="14.45" hidden="1">
      <c r="A208" s="34" t="s">
        <v>91</v>
      </c>
      <c r="B208" s="35">
        <v>45776</v>
      </c>
      <c r="C208" s="34">
        <f>VLOOKUP(detalle[[#This Row],[Identificador]],personas[#All],4,0)</f>
        <v>50</v>
      </c>
      <c r="D208" s="36">
        <f>VLOOKUP(detalle[[#This Row],[Identificador]],personas[#All],5,0)</f>
        <v>1</v>
      </c>
      <c r="E208" s="34">
        <v>35</v>
      </c>
      <c r="F208" s="34">
        <v>15</v>
      </c>
      <c r="G208" s="34" t="s">
        <v>134</v>
      </c>
      <c r="H208" s="37">
        <f>+SUM(detalle[[#This Row],[Cantidad]:[Cantidad Asumida]])/detalle[[#This Row],[Cantidad Objetivo]]</f>
        <v>1</v>
      </c>
      <c r="I208" s="37">
        <f>+detalle[[#This Row],[peso]]*detalle[[#This Row],[Desempeño]]</f>
        <v>1</v>
      </c>
      <c r="J208" s="34" t="s">
        <v>46</v>
      </c>
      <c r="K208" s="36">
        <f>+IF(detalle[[#This Row],[Oportunidad]]="Si", detalle[[#This Row],[peso]],0%)</f>
        <v>0</v>
      </c>
      <c r="L208" s="39" t="str">
        <f>VLOOKUP(detalle[[#This Row],[Sub_Proceso]],procesos[[#All],[Nombre_Subproceso]:[% Calidad]],8,0)</f>
        <v>NO</v>
      </c>
      <c r="M208" s="36">
        <f>VLOOKUP(detalle[[#This Row],[Sub_Proceso]],procesos[[#All],[Nombre_Subproceso]:[% Calidad]],9,0)</f>
        <v>0</v>
      </c>
      <c r="N208" s="34" t="str">
        <f>IF(detalle[[#This Row],[Aplica Calidad]]="SI",ROUNDUP(detalle[[#This Row],[Cantidad]]*detalle[[#This Row],[% Calidad]],0),"")</f>
        <v/>
      </c>
      <c r="Q208" s="34" t="str">
        <f>IF(detalle[[#This Row],[Aplica Calidad]]="SI",detalle[[#This Row],[Cantidad Muestra]]-detalle[[#This Row],[Cumple]],"")</f>
        <v/>
      </c>
      <c r="S208" s="34" t="str">
        <f>IF(detalle[[#This Row],[Aplica Calidad]]="SI",detalle[[#This Row],[No Cumple]]-detalle[[#This Row],[Acepta]],"")</f>
        <v/>
      </c>
      <c r="U208" s="34" t="str">
        <f>IF(detalle[[#This Row],[Aplica Calidad]]="SI",detalle[[#This Row],[No Acepta]]-detalle[[#This Row],[Se Mantiene]],"")</f>
        <v/>
      </c>
      <c r="V2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8" s="36" t="str">
        <f>IF(detalle[[#This Row],[Aplica Calidad]]="SI",IF(detalle[[#This Row],[Cumple]]&lt;&gt;"",100%-IFERROR((detalle[[#This Row],[Acepta]]+detalle[[#This Row],[Se Mantiene]])/detalle[[#This Row],[Cantidad Muestra]],0),""),"")</f>
        <v/>
      </c>
      <c r="X208" s="36" t="str">
        <f>IF(detalle[[#This Row],[Aplica Calidad]]="SI",VLOOKUP(detalle[[#This Row],[Sub_Proceso]],procesos[[#All],[Nombre_Subproceso]:[Peso_Calidad]],10,0),"")</f>
        <v/>
      </c>
      <c r="Y208" s="36" t="str">
        <f>IF(detalle[[#This Row],[% Calidad Proceso]]&lt;&gt;"",detalle[[#This Row],[% Calidad Proceso]]*detalle[[#This Row],[% Peso para Calidad]],"")</f>
        <v/>
      </c>
      <c r="AA208" s="34" t="str">
        <f>MID(detalle[[#This Row],[Identificador]],1,FIND("/",detalle[[#This Row],[Identificador]])-1)</f>
        <v>ANA AUDREY BARRERO RONCANCIO</v>
      </c>
      <c r="AB208" s="34" t="str">
        <f>MID(detalle[[#This Row],[Identificador]],LEN(detalle[[#This Row],[Persona]])+2,250)</f>
        <v>Personas Naturales /Legibilidad_Verificar errores de captura_ Capturar dirección correos electronicos</v>
      </c>
    </row>
    <row r="209" spans="1:28" ht="14.45" hidden="1">
      <c r="A209" s="34" t="s">
        <v>123</v>
      </c>
      <c r="B209" s="35">
        <v>45777</v>
      </c>
      <c r="C209" s="34">
        <f>VLOOKUP(detalle[[#This Row],[Identificador]],personas[#All],4,0)</f>
        <v>30</v>
      </c>
      <c r="D209" s="36">
        <f>VLOOKUP(detalle[[#This Row],[Identificador]],personas[#All],5,0)</f>
        <v>1</v>
      </c>
      <c r="E209" s="34">
        <v>1</v>
      </c>
      <c r="F209" s="34">
        <v>0</v>
      </c>
      <c r="G209" s="34" t="s">
        <v>135</v>
      </c>
      <c r="H209" s="37">
        <f>+SUM(detalle[[#This Row],[Cantidad]:[Cantidad Asumida]])/detalle[[#This Row],[Cantidad Objetivo]]</f>
        <v>3.3333333333333333E-2</v>
      </c>
      <c r="I209" s="37">
        <f>+detalle[[#This Row],[peso]]*detalle[[#This Row],[Desempeño]]</f>
        <v>3.3333333333333333E-2</v>
      </c>
      <c r="J209" s="34" t="s">
        <v>46</v>
      </c>
      <c r="K209" s="36">
        <f>+IF(detalle[[#This Row],[Oportunidad]]="Si", detalle[[#This Row],[peso]],0%)</f>
        <v>0</v>
      </c>
      <c r="L209" s="39" t="s">
        <v>97</v>
      </c>
      <c r="M209" s="36">
        <f>VLOOKUP(detalle[[#This Row],[Sub_Proceso]],procesos[[#All],[Nombre_Subproceso]:[% Calidad]],9,0)</f>
        <v>1</v>
      </c>
      <c r="N209" s="34" t="str">
        <f>IF(detalle[[#This Row],[Aplica Calidad]]="SI",ROUNDUP(detalle[[#This Row],[Cantidad]]*detalle[[#This Row],[% Calidad]],0),"")</f>
        <v/>
      </c>
      <c r="Q209" s="34" t="str">
        <f>IF(detalle[[#This Row],[Aplica Calidad]]="SI",detalle[[#This Row],[Cantidad Muestra]]-detalle[[#This Row],[Cumple]],"")</f>
        <v/>
      </c>
      <c r="S209" s="34" t="str">
        <f>IF(detalle[[#This Row],[Aplica Calidad]]="SI",detalle[[#This Row],[No Cumple]]-detalle[[#This Row],[Acepta]],"")</f>
        <v/>
      </c>
      <c r="U209" s="34" t="str">
        <f>IF(detalle[[#This Row],[Aplica Calidad]]="SI",detalle[[#This Row],[No Acepta]]-detalle[[#This Row],[Se Mantiene]],"")</f>
        <v/>
      </c>
      <c r="V2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09" s="36" t="str">
        <f>IF(detalle[[#This Row],[Aplica Calidad]]="SI",IF(detalle[[#This Row],[Cumple]]&lt;&gt;"",100%-IFERROR((detalle[[#This Row],[Acepta]]+detalle[[#This Row],[Se Mantiene]])/detalle[[#This Row],[Cantidad Muestra]],0),""),"")</f>
        <v/>
      </c>
      <c r="X209" s="36" t="str">
        <f>IF(detalle[[#This Row],[Aplica Calidad]]="SI",VLOOKUP(detalle[[#This Row],[Sub_Proceso]],procesos[[#All],[Nombre_Subproceso]:[Peso_Calidad]],10,0),"")</f>
        <v/>
      </c>
      <c r="Y209" s="36" t="str">
        <f>IF(detalle[[#This Row],[% Calidad Proceso]]&lt;&gt;"",detalle[[#This Row],[% Calidad Proceso]]*detalle[[#This Row],[% Peso para Calidad]],"")</f>
        <v/>
      </c>
      <c r="AA209" s="34" t="str">
        <f>MID(detalle[[#This Row],[Identificador]],1,FIND("/",detalle[[#This Row],[Identificador]])-1)</f>
        <v>ANA AUDREY BARRERO RONCANCIO</v>
      </c>
      <c r="AB209" s="34" t="str">
        <f>MID(detalle[[#This Row],[Identificador]],LEN(detalle[[#This Row],[Persona]])+2,250)</f>
        <v>Personas Naturales /Elaboración de comunicaciones de resultados /Combinación de Correspondencia.</v>
      </c>
    </row>
    <row r="210" spans="1:28" ht="14.45" hidden="1">
      <c r="A210" s="34" t="s">
        <v>85</v>
      </c>
      <c r="B210" s="35">
        <v>45779</v>
      </c>
      <c r="C210" s="34">
        <f>VLOOKUP(detalle[[#This Row],[Identificador]],personas[#All],4,0)</f>
        <v>1</v>
      </c>
      <c r="D210" s="36">
        <f>VLOOKUP(detalle[[#This Row],[Identificador]],personas[#All],5,0)</f>
        <v>1</v>
      </c>
      <c r="E210" s="34">
        <v>1</v>
      </c>
      <c r="F210" s="34">
        <v>0</v>
      </c>
      <c r="G210" s="34" t="s">
        <v>136</v>
      </c>
      <c r="H210" s="37">
        <f>+SUM(detalle[[#This Row],[Cantidad]:[Cantidad Asumida]])/detalle[[#This Row],[Cantidad Objetivo]]</f>
        <v>1</v>
      </c>
      <c r="I210" s="37">
        <f>+detalle[[#This Row],[peso]]*detalle[[#This Row],[Desempeño]]</f>
        <v>1</v>
      </c>
      <c r="J210" s="34" t="s">
        <v>30</v>
      </c>
      <c r="K210" s="36">
        <f>+IF(detalle[[#This Row],[Oportunidad]]="Si", detalle[[#This Row],[peso]],0%)</f>
        <v>1</v>
      </c>
      <c r="L210" s="39" t="str">
        <f>VLOOKUP(detalle[[#This Row],[Sub_Proceso]],procesos[[#All],[Nombre_Subproceso]:[% Calidad]],8,0)</f>
        <v>NO</v>
      </c>
      <c r="M210" s="36">
        <f>VLOOKUP(detalle[[#This Row],[Sub_Proceso]],procesos[[#All],[Nombre_Subproceso]:[% Calidad]],9,0)</f>
        <v>0</v>
      </c>
      <c r="N210" s="34" t="str">
        <f>IF(detalle[[#This Row],[Aplica Calidad]]="SI",ROUNDUP(detalle[[#This Row],[Cantidad]]*detalle[[#This Row],[% Calidad]],0),"")</f>
        <v/>
      </c>
      <c r="Q210" s="34" t="str">
        <f>IF(detalle[[#This Row],[Aplica Calidad]]="SI",detalle[[#This Row],[Cantidad Muestra]]-detalle[[#This Row],[Cumple]],"")</f>
        <v/>
      </c>
      <c r="S210" s="34" t="str">
        <f>IF(detalle[[#This Row],[Aplica Calidad]]="SI",detalle[[#This Row],[No Cumple]]-detalle[[#This Row],[Acepta]],"")</f>
        <v/>
      </c>
      <c r="U210" s="34" t="str">
        <f>IF(detalle[[#This Row],[Aplica Calidad]]="SI",detalle[[#This Row],[No Acepta]]-detalle[[#This Row],[Se Mantiene]],"")</f>
        <v/>
      </c>
      <c r="V2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0" s="36" t="str">
        <f>IF(detalle[[#This Row],[Aplica Calidad]]="SI",IF(detalle[[#This Row],[Cumple]]&lt;&gt;"",100%-IFERROR((detalle[[#This Row],[Acepta]]+detalle[[#This Row],[Se Mantiene]])/detalle[[#This Row],[Cantidad Muestra]],0),""),"")</f>
        <v/>
      </c>
      <c r="X210" s="36" t="str">
        <f>IF(detalle[[#This Row],[Aplica Calidad]]="SI",VLOOKUP(detalle[[#This Row],[Sub_Proceso]],procesos[[#All],[Nombre_Subproceso]:[Peso_Calidad]],10,0),"")</f>
        <v/>
      </c>
      <c r="Y210" s="36" t="str">
        <f>IF(detalle[[#This Row],[% Calidad Proceso]]&lt;&gt;"",detalle[[#This Row],[% Calidad Proceso]]*detalle[[#This Row],[% Peso para Calidad]],"")</f>
        <v/>
      </c>
      <c r="AA210" s="34" t="str">
        <f>MID(detalle[[#This Row],[Identificador]],1,FIND("/",detalle[[#This Row],[Identificador]])-1)</f>
        <v>ANA AUDREY BARRERO RONCANCIO</v>
      </c>
      <c r="AB210" s="34" t="str">
        <f>MID(detalle[[#This Row],[Identificador]],LEN(detalle[[#This Row],[Persona]])+2,250)</f>
        <v xml:space="preserve">Personas Naturales /Capacitacion e Induccion proceso de ingreso </v>
      </c>
    </row>
    <row r="211" spans="1:28" ht="14.45" hidden="1">
      <c r="A211" s="34" t="s">
        <v>105</v>
      </c>
      <c r="B211" s="35">
        <v>45782</v>
      </c>
      <c r="C211" s="34">
        <f>VLOOKUP(detalle[[#This Row],[Identificador]],personas[#All],4,0)</f>
        <v>1</v>
      </c>
      <c r="D211" s="36">
        <f>VLOOKUP(detalle[[#This Row],[Identificador]],personas[#All],5,0)</f>
        <v>0.5</v>
      </c>
      <c r="E211" s="34">
        <v>1</v>
      </c>
      <c r="F211" s="34">
        <v>0</v>
      </c>
      <c r="G211" s="34" t="s">
        <v>137</v>
      </c>
      <c r="H211" s="37">
        <f>+SUM(detalle[[#This Row],[Cantidad]:[Cantidad Asumida]])/detalle[[#This Row],[Cantidad Objetivo]]</f>
        <v>1</v>
      </c>
      <c r="I211" s="37">
        <f>+detalle[[#This Row],[peso]]*detalle[[#This Row],[Desempeño]]</f>
        <v>0.5</v>
      </c>
      <c r="J211" s="34" t="s">
        <v>46</v>
      </c>
      <c r="K211" s="36">
        <f>+IF(detalle[[#This Row],[Oportunidad]]="Si", detalle[[#This Row],[peso]],0%)</f>
        <v>0</v>
      </c>
      <c r="L211" s="39" t="str">
        <f>VLOOKUP(detalle[[#This Row],[Sub_Proceso]],procesos[[#All],[Nombre_Subproceso]:[% Calidad]],8,0)</f>
        <v>NO</v>
      </c>
      <c r="M211" s="36">
        <f>VLOOKUP(detalle[[#This Row],[Sub_Proceso]],procesos[[#All],[Nombre_Subproceso]:[% Calidad]],9,0)</f>
        <v>0</v>
      </c>
      <c r="N211" s="34" t="str">
        <f>IF(detalle[[#This Row],[Aplica Calidad]]="SI",ROUNDUP(detalle[[#This Row],[Cantidad]]*detalle[[#This Row],[% Calidad]],0),"")</f>
        <v/>
      </c>
      <c r="Q211" s="34" t="str">
        <f>IF(detalle[[#This Row],[Aplica Calidad]]="SI",detalle[[#This Row],[Cantidad Muestra]]-detalle[[#This Row],[Cumple]],"")</f>
        <v/>
      </c>
      <c r="S211" s="34" t="str">
        <f>IF(detalle[[#This Row],[Aplica Calidad]]="SI",detalle[[#This Row],[No Cumple]]-detalle[[#This Row],[Acepta]],"")</f>
        <v/>
      </c>
      <c r="U211" s="34" t="str">
        <f>IF(detalle[[#This Row],[Aplica Calidad]]="SI",detalle[[#This Row],[No Acepta]]-detalle[[#This Row],[Se Mantiene]],"")</f>
        <v/>
      </c>
      <c r="V2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1" s="36" t="str">
        <f>IF(detalle[[#This Row],[Aplica Calidad]]="SI",IF(detalle[[#This Row],[Cumple]]&lt;&gt;"",100%-IFERROR((detalle[[#This Row],[Acepta]]+detalle[[#This Row],[Se Mantiene]])/detalle[[#This Row],[Cantidad Muestra]],0),""),"")</f>
        <v/>
      </c>
      <c r="X211" s="36" t="str">
        <f>IF(detalle[[#This Row],[Aplica Calidad]]="SI",VLOOKUP(detalle[[#This Row],[Sub_Proceso]],procesos[[#All],[Nombre_Subproceso]:[Peso_Calidad]],10,0),"")</f>
        <v/>
      </c>
      <c r="Y211" s="36" t="str">
        <f>IF(detalle[[#This Row],[% Calidad Proceso]]&lt;&gt;"",detalle[[#This Row],[% Calidad Proceso]]*detalle[[#This Row],[% Peso para Calidad]],"")</f>
        <v/>
      </c>
      <c r="AA211" s="34" t="str">
        <f>MID(detalle[[#This Row],[Identificador]],1,FIND("/",detalle[[#This Row],[Identificador]])-1)</f>
        <v>ANA AUDREY BARRERO RONCANCIO</v>
      </c>
      <c r="AB211" s="34" t="str">
        <f>MID(detalle[[#This Row],[Identificador]],LEN(detalle[[#This Row],[Persona]])+2,250)</f>
        <v xml:space="preserve">Personas Naturales /Ajuste de correos electronicos reportados por Envios y enviar nuevamente información </v>
      </c>
    </row>
    <row r="212" spans="1:28" ht="14.45" hidden="1">
      <c r="A212" s="34" t="s">
        <v>127</v>
      </c>
      <c r="B212" s="35">
        <v>45782</v>
      </c>
      <c r="C212" s="34">
        <f>VLOOKUP(detalle[[#This Row],[Identificador]],personas[#All],4,0)</f>
        <v>11</v>
      </c>
      <c r="D212" s="36">
        <f>VLOOKUP(detalle[[#This Row],[Identificador]],personas[#All],5,0)</f>
        <v>1</v>
      </c>
      <c r="E212" s="34">
        <v>5</v>
      </c>
      <c r="F212" s="34">
        <v>0</v>
      </c>
      <c r="G212" s="34" t="s">
        <v>138</v>
      </c>
      <c r="H212" s="37">
        <f>+SUM(detalle[[#This Row],[Cantidad]:[Cantidad Asumida]])/detalle[[#This Row],[Cantidad Objetivo]]</f>
        <v>0.45454545454545453</v>
      </c>
      <c r="I212" s="37">
        <f>+detalle[[#This Row],[peso]]*detalle[[#This Row],[Desempeño]]</f>
        <v>0.45454545454545453</v>
      </c>
      <c r="J212" s="34" t="s">
        <v>46</v>
      </c>
      <c r="K212" s="36">
        <f>+IF(detalle[[#This Row],[Oportunidad]]="Si", detalle[[#This Row],[peso]],0%)</f>
        <v>0</v>
      </c>
      <c r="L212" s="39" t="str">
        <f>VLOOKUP(detalle[[#This Row],[Sub_Proceso]],procesos[[#All],[Nombre_Subproceso]:[% Calidad]],8,0)</f>
        <v>NO</v>
      </c>
      <c r="M212" s="36">
        <f>VLOOKUP(detalle[[#This Row],[Sub_Proceso]],procesos[[#All],[Nombre_Subproceso]:[% Calidad]],9,0)</f>
        <v>0</v>
      </c>
      <c r="N212" s="34" t="str">
        <f>IF(detalle[[#This Row],[Aplica Calidad]]="SI",ROUNDUP(detalle[[#This Row],[Cantidad]]*detalle[[#This Row],[% Calidad]],0),"")</f>
        <v/>
      </c>
      <c r="Q212" s="34" t="str">
        <f>IF(detalle[[#This Row],[Aplica Calidad]]="SI",detalle[[#This Row],[Cantidad Muestra]]-detalle[[#This Row],[Cumple]],"")</f>
        <v/>
      </c>
      <c r="S212" s="34" t="str">
        <f>IF(detalle[[#This Row],[Aplica Calidad]]="SI",detalle[[#This Row],[No Cumple]]-detalle[[#This Row],[Acepta]],"")</f>
        <v/>
      </c>
      <c r="U212" s="34" t="str">
        <f>IF(detalle[[#This Row],[Aplica Calidad]]="SI",detalle[[#This Row],[No Acepta]]-detalle[[#This Row],[Se Mantiene]],"")</f>
        <v/>
      </c>
      <c r="V2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2" s="36" t="str">
        <f>IF(detalle[[#This Row],[Aplica Calidad]]="SI",IF(detalle[[#This Row],[Cumple]]&lt;&gt;"",100%-IFERROR((detalle[[#This Row],[Acepta]]+detalle[[#This Row],[Se Mantiene]])/detalle[[#This Row],[Cantidad Muestra]],0),""),"")</f>
        <v/>
      </c>
      <c r="X212" s="36" t="str">
        <f>IF(detalle[[#This Row],[Aplica Calidad]]="SI",VLOOKUP(detalle[[#This Row],[Sub_Proceso]],procesos[[#All],[Nombre_Subproceso]:[Peso_Calidad]],10,0),"")</f>
        <v/>
      </c>
      <c r="Y212" s="36" t="str">
        <f>IF(detalle[[#This Row],[% Calidad Proceso]]&lt;&gt;"",detalle[[#This Row],[% Calidad Proceso]]*detalle[[#This Row],[% Peso para Calidad]],"")</f>
        <v/>
      </c>
      <c r="AA212" s="34" t="str">
        <f>MID(detalle[[#This Row],[Identificador]],1,FIND("/",detalle[[#This Row],[Identificador]])-1)</f>
        <v>ANA AUDREY BARRERO RONCANCIO</v>
      </c>
      <c r="AB212" s="34" t="str">
        <f>MID(detalle[[#This Row],[Identificador]],LEN(detalle[[#This Row],[Persona]])+2,250)</f>
        <v xml:space="preserve">Personas Naturales /Auditoria Reclamaciones Personas Naturales Sin Calidad Interna </v>
      </c>
    </row>
    <row r="213" spans="1:28" ht="14.45" hidden="1">
      <c r="A213" s="34" t="s">
        <v>105</v>
      </c>
      <c r="B213" s="35">
        <v>45783</v>
      </c>
      <c r="C213" s="34">
        <f>VLOOKUP(detalle[[#This Row],[Identificador]],personas[#All],4,0)</f>
        <v>1</v>
      </c>
      <c r="D213" s="36">
        <f>VLOOKUP(detalle[[#This Row],[Identificador]],personas[#All],5,0)</f>
        <v>0.5</v>
      </c>
      <c r="E213" s="34">
        <v>1</v>
      </c>
      <c r="F213" s="34">
        <v>0</v>
      </c>
      <c r="G213" s="34" t="s">
        <v>139</v>
      </c>
      <c r="H213" s="37">
        <f>+SUM(detalle[[#This Row],[Cantidad]:[Cantidad Asumida]])/detalle[[#This Row],[Cantidad Objetivo]]</f>
        <v>1</v>
      </c>
      <c r="I213" s="37">
        <f>+detalle[[#This Row],[peso]]*detalle[[#This Row],[Desempeño]]</f>
        <v>0.5</v>
      </c>
      <c r="J213" s="34" t="s">
        <v>46</v>
      </c>
      <c r="K213" s="36">
        <f>+IF(detalle[[#This Row],[Oportunidad]]="Si", detalle[[#This Row],[peso]],0%)</f>
        <v>0</v>
      </c>
      <c r="L213" s="39" t="str">
        <f>VLOOKUP(detalle[[#This Row],[Sub_Proceso]],procesos[[#All],[Nombre_Subproceso]:[% Calidad]],8,0)</f>
        <v>NO</v>
      </c>
      <c r="M213" s="36">
        <f>VLOOKUP(detalle[[#This Row],[Sub_Proceso]],procesos[[#All],[Nombre_Subproceso]:[% Calidad]],9,0)</f>
        <v>0</v>
      </c>
      <c r="N213" s="34" t="str">
        <f>IF(detalle[[#This Row],[Aplica Calidad]]="SI",ROUNDUP(detalle[[#This Row],[Cantidad]]*detalle[[#This Row],[% Calidad]],0),"")</f>
        <v/>
      </c>
      <c r="Q213" s="34" t="str">
        <f>IF(detalle[[#This Row],[Aplica Calidad]]="SI",detalle[[#This Row],[Cantidad Muestra]]-detalle[[#This Row],[Cumple]],"")</f>
        <v/>
      </c>
      <c r="S213" s="34" t="str">
        <f>IF(detalle[[#This Row],[Aplica Calidad]]="SI",detalle[[#This Row],[No Cumple]]-detalle[[#This Row],[Acepta]],"")</f>
        <v/>
      </c>
      <c r="U213" s="34" t="str">
        <f>IF(detalle[[#This Row],[Aplica Calidad]]="SI",detalle[[#This Row],[No Acepta]]-detalle[[#This Row],[Se Mantiene]],"")</f>
        <v/>
      </c>
      <c r="V2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3" s="36" t="str">
        <f>IF(detalle[[#This Row],[Aplica Calidad]]="SI",IF(detalle[[#This Row],[Cumple]]&lt;&gt;"",100%-IFERROR((detalle[[#This Row],[Acepta]]+detalle[[#This Row],[Se Mantiene]])/detalle[[#This Row],[Cantidad Muestra]],0),""),"")</f>
        <v/>
      </c>
      <c r="X213" s="36" t="str">
        <f>IF(detalle[[#This Row],[Aplica Calidad]]="SI",VLOOKUP(detalle[[#This Row],[Sub_Proceso]],procesos[[#All],[Nombre_Subproceso]:[Peso_Calidad]],10,0),"")</f>
        <v/>
      </c>
      <c r="Y213" s="36" t="str">
        <f>IF(detalle[[#This Row],[% Calidad Proceso]]&lt;&gt;"",detalle[[#This Row],[% Calidad Proceso]]*detalle[[#This Row],[% Peso para Calidad]],"")</f>
        <v/>
      </c>
      <c r="AA213" s="34" t="str">
        <f>MID(detalle[[#This Row],[Identificador]],1,FIND("/",detalle[[#This Row],[Identificador]])-1)</f>
        <v>ANA AUDREY BARRERO RONCANCIO</v>
      </c>
      <c r="AB213" s="34" t="str">
        <f>MID(detalle[[#This Row],[Identificador]],LEN(detalle[[#This Row],[Persona]])+2,250)</f>
        <v xml:space="preserve">Personas Naturales /Ajuste de correos electronicos reportados por Envios y enviar nuevamente información </v>
      </c>
    </row>
    <row r="214" spans="1:28" ht="14.45" hidden="1">
      <c r="A214" s="34" t="s">
        <v>123</v>
      </c>
      <c r="B214" s="35">
        <v>45783</v>
      </c>
      <c r="C214" s="34">
        <f>VLOOKUP(detalle[[#This Row],[Identificador]],personas[#All],4,0)</f>
        <v>30</v>
      </c>
      <c r="D214" s="36">
        <f>VLOOKUP(detalle[[#This Row],[Identificador]],personas[#All],5,0)</f>
        <v>1</v>
      </c>
      <c r="E214" s="34">
        <v>27</v>
      </c>
      <c r="F214" s="34">
        <v>0</v>
      </c>
      <c r="G214" s="34" t="s">
        <v>140</v>
      </c>
      <c r="H214" s="37">
        <f>+SUM(detalle[[#This Row],[Cantidad]:[Cantidad Asumida]])/detalle[[#This Row],[Cantidad Objetivo]]</f>
        <v>0.9</v>
      </c>
      <c r="I214" s="37">
        <f>+detalle[[#This Row],[peso]]*detalle[[#This Row],[Desempeño]]</f>
        <v>0.9</v>
      </c>
      <c r="J214" s="34" t="s">
        <v>46</v>
      </c>
      <c r="K214" s="36">
        <f>+IF(detalle[[#This Row],[Oportunidad]]="Si", detalle[[#This Row],[peso]],0%)</f>
        <v>0</v>
      </c>
      <c r="L214" s="39" t="str">
        <f>VLOOKUP(detalle[[#This Row],[Sub_Proceso]],procesos[[#All],[Nombre_Subproceso]:[% Calidad]],8,0)</f>
        <v>SI</v>
      </c>
      <c r="M214" s="36">
        <f>VLOOKUP(detalle[[#This Row],[Sub_Proceso]],procesos[[#All],[Nombre_Subproceso]:[% Calidad]],9,0)</f>
        <v>1</v>
      </c>
      <c r="N214" s="34">
        <f>IF(detalle[[#This Row],[Aplica Calidad]]="SI",ROUNDUP(detalle[[#This Row],[Cantidad]]*detalle[[#This Row],[% Calidad]],0),"")</f>
        <v>27</v>
      </c>
      <c r="P214" s="34">
        <v>12</v>
      </c>
      <c r="Q214" s="34">
        <f>IF(detalle[[#This Row],[Aplica Calidad]]="SI",detalle[[#This Row],[Cantidad Muestra]]-detalle[[#This Row],[Cumple]],"")</f>
        <v>15</v>
      </c>
      <c r="R214" s="34">
        <v>15</v>
      </c>
      <c r="S214" s="34">
        <f>IF(detalle[[#This Row],[Aplica Calidad]]="SI",detalle[[#This Row],[No Cumple]]-detalle[[#This Row],[Acepta]],"")</f>
        <v>0</v>
      </c>
      <c r="U214" s="34">
        <f>IF(detalle[[#This Row],[Aplica Calidad]]="SI",detalle[[#This Row],[No Acepta]]-detalle[[#This Row],[Se Mantiene]],"")</f>
        <v>0</v>
      </c>
      <c r="V2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4" s="36">
        <f>IF(detalle[[#This Row],[Aplica Calidad]]="SI",IF(detalle[[#This Row],[Cumple]]&lt;&gt;"",100%-IFERROR((detalle[[#This Row],[Acepta]]+detalle[[#This Row],[Se Mantiene]])/detalle[[#This Row],[Cantidad Muestra]],0),""),"")</f>
        <v>0.44444444444444442</v>
      </c>
      <c r="X214" s="36">
        <f>IF(detalle[[#This Row],[Aplica Calidad]]="SI",VLOOKUP(detalle[[#This Row],[Sub_Proceso]],procesos[[#All],[Nombre_Subproceso]:[Peso_Calidad]],10,0),"")</f>
        <v>1</v>
      </c>
      <c r="Y214" s="36">
        <f>IF(detalle[[#This Row],[% Calidad Proceso]]&lt;&gt;"",detalle[[#This Row],[% Calidad Proceso]]*detalle[[#This Row],[% Peso para Calidad]],"")</f>
        <v>0.44444444444444442</v>
      </c>
      <c r="AA214" s="34" t="str">
        <f>MID(detalle[[#This Row],[Identificador]],1,FIND("/",detalle[[#This Row],[Identificador]])-1)</f>
        <v>ANA AUDREY BARRERO RONCANCIO</v>
      </c>
      <c r="AB214" s="34" t="str">
        <f>MID(detalle[[#This Row],[Identificador]],LEN(detalle[[#This Row],[Persona]])+2,250)</f>
        <v>Personas Naturales /Elaboración de comunicaciones de resultados /Combinación de Correspondencia.</v>
      </c>
    </row>
    <row r="215" spans="1:28" ht="14.45" hidden="1">
      <c r="A215" s="34" t="s">
        <v>95</v>
      </c>
      <c r="B215" s="35">
        <v>45784</v>
      </c>
      <c r="C215" s="34">
        <f>VLOOKUP(detalle[[#This Row],[Identificador]],personas[#All],4,0)</f>
        <v>1</v>
      </c>
      <c r="D215" s="36">
        <f>VLOOKUP(detalle[[#This Row],[Identificador]],personas[#All],5,0)</f>
        <v>1</v>
      </c>
      <c r="E215" s="34">
        <v>1</v>
      </c>
      <c r="F215" s="34">
        <v>0</v>
      </c>
      <c r="G215" s="34" t="s">
        <v>141</v>
      </c>
      <c r="H215" s="37">
        <f>+SUM(detalle[[#This Row],[Cantidad]:[Cantidad Asumida]])/detalle[[#This Row],[Cantidad Objetivo]]</f>
        <v>1</v>
      </c>
      <c r="I215" s="37">
        <f>+detalle[[#This Row],[peso]]*detalle[[#This Row],[Desempeño]]</f>
        <v>1</v>
      </c>
      <c r="J215" s="34" t="s">
        <v>46</v>
      </c>
      <c r="K215" s="36">
        <f>+IF(detalle[[#This Row],[Oportunidad]]="Si", detalle[[#This Row],[peso]],0%)</f>
        <v>0</v>
      </c>
      <c r="L215" s="39" t="s">
        <v>46</v>
      </c>
      <c r="M215" s="36">
        <f>VLOOKUP(detalle[[#This Row],[Sub_Proceso]],procesos[[#All],[Nombre_Subproceso]:[% Calidad]],9,0)</f>
        <v>1</v>
      </c>
      <c r="N215" s="34" t="str">
        <f>IF(detalle[[#This Row],[Aplica Calidad]]="SI",ROUNDUP(detalle[[#This Row],[Cantidad]]*detalle[[#This Row],[% Calidad]],0),"")</f>
        <v/>
      </c>
      <c r="Q215" s="34" t="str">
        <f>IF(detalle[[#This Row],[Aplica Calidad]]="SI",detalle[[#This Row],[Cantidad Muestra]]-detalle[[#This Row],[Cumple]],"")</f>
        <v/>
      </c>
      <c r="S215" s="34" t="str">
        <f>IF(detalle[[#This Row],[Aplica Calidad]]="SI",detalle[[#This Row],[No Cumple]]-detalle[[#This Row],[Acepta]],"")</f>
        <v/>
      </c>
      <c r="U215" s="34" t="str">
        <f>IF(detalle[[#This Row],[Aplica Calidad]]="SI",detalle[[#This Row],[No Acepta]]-detalle[[#This Row],[Se Mantiene]],"")</f>
        <v/>
      </c>
      <c r="V2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5" s="36" t="str">
        <f>IF(detalle[[#This Row],[Aplica Calidad]]="SI",IF(detalle[[#This Row],[Cumple]]&lt;&gt;"",100%-IFERROR((detalle[[#This Row],[Acepta]]+detalle[[#This Row],[Se Mantiene]])/detalle[[#This Row],[Cantidad Muestra]],0),""),"")</f>
        <v/>
      </c>
      <c r="X215" s="36" t="str">
        <f>IF(detalle[[#This Row],[Aplica Calidad]]="SI",VLOOKUP(detalle[[#This Row],[Sub_Proceso]],procesos[[#All],[Nombre_Subproceso]:[Peso_Calidad]],10,0),"")</f>
        <v/>
      </c>
      <c r="Y215" s="36" t="str">
        <f>IF(detalle[[#This Row],[% Calidad Proceso]]&lt;&gt;"",detalle[[#This Row],[% Calidad Proceso]]*detalle[[#This Row],[% Peso para Calidad]],"")</f>
        <v/>
      </c>
      <c r="AA215" s="34" t="str">
        <f>MID(detalle[[#This Row],[Identificador]],1,FIND("/",detalle[[#This Row],[Identificador]])-1)</f>
        <v>ANA AUDREY BARRERO RONCANCIO</v>
      </c>
      <c r="AB215" s="34" t="str">
        <f>MID(detalle[[#This Row],[Identificador]],LEN(detalle[[#This Row],[Persona]])+2,250)</f>
        <v>Personas Naturales /Elaboración de comunicaciones de resultados (Masivas)</v>
      </c>
    </row>
    <row r="216" spans="1:28" ht="14.45" hidden="1">
      <c r="A216" s="34" t="s">
        <v>95</v>
      </c>
      <c r="B216" s="35">
        <v>45785</v>
      </c>
      <c r="C216" s="34">
        <f>VLOOKUP(detalle[[#This Row],[Identificador]],personas[#All],4,0)</f>
        <v>1</v>
      </c>
      <c r="D216" s="36">
        <f>VLOOKUP(detalle[[#This Row],[Identificador]],personas[#All],5,0)</f>
        <v>1</v>
      </c>
      <c r="E216" s="34">
        <v>0</v>
      </c>
      <c r="F216" s="34">
        <v>0</v>
      </c>
      <c r="G216" s="34" t="s">
        <v>142</v>
      </c>
      <c r="H216" s="37">
        <f>+SUM(detalle[[#This Row],[Cantidad]:[Cantidad Asumida]])/detalle[[#This Row],[Cantidad Objetivo]]</f>
        <v>0</v>
      </c>
      <c r="I216" s="37">
        <f>+detalle[[#This Row],[peso]]*detalle[[#This Row],[Desempeño]]</f>
        <v>0</v>
      </c>
      <c r="J216" s="34" t="s">
        <v>46</v>
      </c>
      <c r="K216" s="36">
        <f>+IF(detalle[[#This Row],[Oportunidad]]="Si", detalle[[#This Row],[peso]],0%)</f>
        <v>0</v>
      </c>
      <c r="L216" s="39" t="s">
        <v>97</v>
      </c>
      <c r="M216" s="36">
        <f>VLOOKUP(detalle[[#This Row],[Sub_Proceso]],procesos[[#All],[Nombre_Subproceso]:[% Calidad]],9,0)</f>
        <v>1</v>
      </c>
      <c r="N216" s="34" t="str">
        <f>IF(detalle[[#This Row],[Aplica Calidad]]="SI",ROUNDUP(detalle[[#This Row],[Cantidad]]*detalle[[#This Row],[% Calidad]],0),"")</f>
        <v/>
      </c>
      <c r="Q216" s="34" t="str">
        <f>IF(detalle[[#This Row],[Aplica Calidad]]="SI",detalle[[#This Row],[Cantidad Muestra]]-detalle[[#This Row],[Cumple]],"")</f>
        <v/>
      </c>
      <c r="S216" s="34" t="str">
        <f>IF(detalle[[#This Row],[Aplica Calidad]]="SI",detalle[[#This Row],[No Cumple]]-detalle[[#This Row],[Acepta]],"")</f>
        <v/>
      </c>
      <c r="U216" s="34" t="str">
        <f>IF(detalle[[#This Row],[Aplica Calidad]]="SI",detalle[[#This Row],[No Acepta]]-detalle[[#This Row],[Se Mantiene]],"")</f>
        <v/>
      </c>
      <c r="V2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6" s="36" t="str">
        <f>IF(detalle[[#This Row],[Aplica Calidad]]="SI",IF(detalle[[#This Row],[Cumple]]&lt;&gt;"",100%-IFERROR((detalle[[#This Row],[Acepta]]+detalle[[#This Row],[Se Mantiene]])/detalle[[#This Row],[Cantidad Muestra]],0),""),"")</f>
        <v/>
      </c>
      <c r="X216" s="36" t="str">
        <f>IF(detalle[[#This Row],[Aplica Calidad]]="SI",VLOOKUP(detalle[[#This Row],[Sub_Proceso]],procesos[[#All],[Nombre_Subproceso]:[Peso_Calidad]],10,0),"")</f>
        <v/>
      </c>
      <c r="Y216" s="36" t="str">
        <f>IF(detalle[[#This Row],[% Calidad Proceso]]&lt;&gt;"",detalle[[#This Row],[% Calidad Proceso]]*detalle[[#This Row],[% Peso para Calidad]],"")</f>
        <v/>
      </c>
      <c r="AA216" s="34" t="str">
        <f>MID(detalle[[#This Row],[Identificador]],1,FIND("/",detalle[[#This Row],[Identificador]])-1)</f>
        <v>ANA AUDREY BARRERO RONCANCIO</v>
      </c>
      <c r="AB216" s="34" t="str">
        <f>MID(detalle[[#This Row],[Identificador]],LEN(detalle[[#This Row],[Persona]])+2,250)</f>
        <v>Personas Naturales /Elaboración de comunicaciones de resultados (Masivas)</v>
      </c>
    </row>
    <row r="217" spans="1:28" ht="14.45" hidden="1">
      <c r="A217" s="34" t="s">
        <v>105</v>
      </c>
      <c r="B217" s="35">
        <v>45786</v>
      </c>
      <c r="C217" s="34">
        <f>VLOOKUP(detalle[[#This Row],[Identificador]],personas[#All],4,0)</f>
        <v>1</v>
      </c>
      <c r="D217" s="36">
        <f>VLOOKUP(detalle[[#This Row],[Identificador]],personas[#All],5,0)</f>
        <v>0.5</v>
      </c>
      <c r="E217" s="34">
        <v>1</v>
      </c>
      <c r="F217" s="34">
        <v>0</v>
      </c>
      <c r="G217" s="34" t="s">
        <v>143</v>
      </c>
      <c r="H217" s="37">
        <f>+SUM(detalle[[#This Row],[Cantidad]:[Cantidad Asumida]])/detalle[[#This Row],[Cantidad Objetivo]]</f>
        <v>1</v>
      </c>
      <c r="I217" s="37">
        <f>+detalle[[#This Row],[peso]]*detalle[[#This Row],[Desempeño]]</f>
        <v>0.5</v>
      </c>
      <c r="J217" s="34" t="s">
        <v>46</v>
      </c>
      <c r="K217" s="36">
        <f>+IF(detalle[[#This Row],[Oportunidad]]="Si", detalle[[#This Row],[peso]],0%)</f>
        <v>0</v>
      </c>
      <c r="L217" s="39" t="str">
        <f>VLOOKUP(detalle[[#This Row],[Sub_Proceso]],procesos[[#All],[Nombre_Subproceso]:[% Calidad]],8,0)</f>
        <v>NO</v>
      </c>
      <c r="M217" s="36">
        <f>VLOOKUP(detalle[[#This Row],[Sub_Proceso]],procesos[[#All],[Nombre_Subproceso]:[% Calidad]],9,0)</f>
        <v>0</v>
      </c>
      <c r="N217" s="34" t="str">
        <f>IF(detalle[[#This Row],[Aplica Calidad]]="SI",ROUNDUP(detalle[[#This Row],[Cantidad]]*detalle[[#This Row],[% Calidad]],0),"")</f>
        <v/>
      </c>
      <c r="Q217" s="34" t="str">
        <f>IF(detalle[[#This Row],[Aplica Calidad]]="SI",detalle[[#This Row],[Cantidad Muestra]]-detalle[[#This Row],[Cumple]],"")</f>
        <v/>
      </c>
      <c r="S217" s="34" t="str">
        <f>IF(detalle[[#This Row],[Aplica Calidad]]="SI",detalle[[#This Row],[No Cumple]]-detalle[[#This Row],[Acepta]],"")</f>
        <v/>
      </c>
      <c r="U217" s="34" t="str">
        <f>IF(detalle[[#This Row],[Aplica Calidad]]="SI",detalle[[#This Row],[No Acepta]]-detalle[[#This Row],[Se Mantiene]],"")</f>
        <v/>
      </c>
      <c r="V2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7" s="36" t="str">
        <f>IF(detalle[[#This Row],[Aplica Calidad]]="SI",IF(detalle[[#This Row],[Cumple]]&lt;&gt;"",100%-IFERROR((detalle[[#This Row],[Acepta]]+detalle[[#This Row],[Se Mantiene]])/detalle[[#This Row],[Cantidad Muestra]],0),""),"")</f>
        <v/>
      </c>
      <c r="X217" s="36" t="str">
        <f>IF(detalle[[#This Row],[Aplica Calidad]]="SI",VLOOKUP(detalle[[#This Row],[Sub_Proceso]],procesos[[#All],[Nombre_Subproceso]:[Peso_Calidad]],10,0),"")</f>
        <v/>
      </c>
      <c r="Y217" s="36" t="str">
        <f>IF(detalle[[#This Row],[% Calidad Proceso]]&lt;&gt;"",detalle[[#This Row],[% Calidad Proceso]]*detalle[[#This Row],[% Peso para Calidad]],"")</f>
        <v/>
      </c>
      <c r="AA217" s="34" t="str">
        <f>MID(detalle[[#This Row],[Identificador]],1,FIND("/",detalle[[#This Row],[Identificador]])-1)</f>
        <v>ANA AUDREY BARRERO RONCANCIO</v>
      </c>
      <c r="AB217" s="34" t="str">
        <f>MID(detalle[[#This Row],[Identificador]],LEN(detalle[[#This Row],[Persona]])+2,250)</f>
        <v xml:space="preserve">Personas Naturales /Ajuste de correos electronicos reportados por Envios y enviar nuevamente información </v>
      </c>
    </row>
    <row r="218" spans="1:28" ht="14.45" hidden="1">
      <c r="A218" s="34" t="s">
        <v>95</v>
      </c>
      <c r="B218" s="35">
        <v>45786</v>
      </c>
      <c r="C218" s="34">
        <f>VLOOKUP(detalle[[#This Row],[Identificador]],personas[#All],4,0)</f>
        <v>1</v>
      </c>
      <c r="D218" s="36">
        <f>VLOOKUP(detalle[[#This Row],[Identificador]],personas[#All],5,0)</f>
        <v>1</v>
      </c>
      <c r="E218" s="34">
        <v>0.5</v>
      </c>
      <c r="F218" s="34">
        <v>0</v>
      </c>
      <c r="G218" s="34" t="s">
        <v>144</v>
      </c>
      <c r="H218" s="37">
        <f>+SUM(detalle[[#This Row],[Cantidad]:[Cantidad Asumida]])/detalle[[#This Row],[Cantidad Objetivo]]</f>
        <v>0.5</v>
      </c>
      <c r="I218" s="37">
        <f>+detalle[[#This Row],[peso]]*detalle[[#This Row],[Desempeño]]</f>
        <v>0.5</v>
      </c>
      <c r="J218" s="34" t="s">
        <v>46</v>
      </c>
      <c r="K218" s="36">
        <f>+IF(detalle[[#This Row],[Oportunidad]]="Si", detalle[[#This Row],[peso]],0%)</f>
        <v>0</v>
      </c>
      <c r="L218" s="39" t="s">
        <v>46</v>
      </c>
      <c r="M218" s="36">
        <f>VLOOKUP(detalle[[#This Row],[Sub_Proceso]],procesos[[#All],[Nombre_Subproceso]:[% Calidad]],9,0)</f>
        <v>1</v>
      </c>
      <c r="N218" s="34" t="str">
        <f>IF(detalle[[#This Row],[Aplica Calidad]]="SI",ROUNDUP(detalle[[#This Row],[Cantidad]]*detalle[[#This Row],[% Calidad]],0),"")</f>
        <v/>
      </c>
      <c r="Q218" s="34" t="str">
        <f>IF(detalle[[#This Row],[Aplica Calidad]]="SI",detalle[[#This Row],[Cantidad Muestra]]-detalle[[#This Row],[Cumple]],"")</f>
        <v/>
      </c>
      <c r="R218" s="34">
        <v>0</v>
      </c>
      <c r="S218" s="34" t="str">
        <f>IF(detalle[[#This Row],[Aplica Calidad]]="SI",detalle[[#This Row],[No Cumple]]-detalle[[#This Row],[Acepta]],"")</f>
        <v/>
      </c>
      <c r="T218" s="34">
        <v>0.5</v>
      </c>
      <c r="U218" s="34">
        <v>0</v>
      </c>
      <c r="V2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8" s="36" t="str">
        <f>IF(detalle[[#This Row],[Aplica Calidad]]="SI",IF(detalle[[#This Row],[Cumple]]&lt;&gt;"",100%-IFERROR((detalle[[#This Row],[Acepta]]+detalle[[#This Row],[Se Mantiene]])/detalle[[#This Row],[Cantidad Muestra]],0),""),"")</f>
        <v/>
      </c>
      <c r="X218" s="36" t="str">
        <f>IF(detalle[[#This Row],[Aplica Calidad]]="SI",VLOOKUP(detalle[[#This Row],[Sub_Proceso]],procesos[[#All],[Nombre_Subproceso]:[Peso_Calidad]],10,0),"")</f>
        <v/>
      </c>
      <c r="Y218" s="36" t="str">
        <f>IF(detalle[[#This Row],[% Calidad Proceso]]&lt;&gt;"",detalle[[#This Row],[% Calidad Proceso]]*detalle[[#This Row],[% Peso para Calidad]],"")</f>
        <v/>
      </c>
      <c r="AA218" s="34" t="str">
        <f>MID(detalle[[#This Row],[Identificador]],1,FIND("/",detalle[[#This Row],[Identificador]])-1)</f>
        <v>ANA AUDREY BARRERO RONCANCIO</v>
      </c>
      <c r="AB218" s="34" t="str">
        <f>MID(detalle[[#This Row],[Identificador]],LEN(detalle[[#This Row],[Persona]])+2,250)</f>
        <v>Personas Naturales /Elaboración de comunicaciones de resultados (Masivas)</v>
      </c>
    </row>
    <row r="219" spans="1:28" ht="14.45" hidden="1">
      <c r="A219" s="34" t="s">
        <v>145</v>
      </c>
      <c r="B219" s="35">
        <v>45789</v>
      </c>
      <c r="C219" s="34">
        <f>VLOOKUP(detalle[[#This Row],[Identificador]],personas[#All],4,0)</f>
        <v>50</v>
      </c>
      <c r="D219" s="36">
        <f>VLOOKUP(detalle[[#This Row],[Identificador]],personas[#All],5,0)</f>
        <v>1</v>
      </c>
      <c r="E219" s="34">
        <v>62</v>
      </c>
      <c r="F219" s="34">
        <v>0</v>
      </c>
      <c r="G219" s="34" t="s">
        <v>146</v>
      </c>
      <c r="H219" s="37">
        <f>+SUM(detalle[[#This Row],[Cantidad]:[Cantidad Asumida]])/detalle[[#This Row],[Cantidad Objetivo]]</f>
        <v>1.24</v>
      </c>
      <c r="I219" s="37">
        <v>0.5</v>
      </c>
      <c r="J219" s="34" t="s">
        <v>46</v>
      </c>
      <c r="K219" s="36">
        <f>+IF(detalle[[#This Row],[Oportunidad]]="Si", detalle[[#This Row],[peso]],0%)</f>
        <v>0</v>
      </c>
      <c r="L219" s="39" t="str">
        <f>VLOOKUP(detalle[[#This Row],[Sub_Proceso]],procesos[[#All],[Nombre_Subproceso]:[% Calidad]],8,0)</f>
        <v>NO</v>
      </c>
      <c r="M219" s="36">
        <f>VLOOKUP(detalle[[#This Row],[Sub_Proceso]],procesos[[#All],[Nombre_Subproceso]:[% Calidad]],9,0)</f>
        <v>0</v>
      </c>
      <c r="N219" s="34" t="str">
        <f>IF(detalle[[#This Row],[Aplica Calidad]]="SI",ROUNDUP(detalle[[#This Row],[Cantidad]]*detalle[[#This Row],[% Calidad]],0),"")</f>
        <v/>
      </c>
      <c r="Q219" s="34" t="str">
        <f>IF(detalle[[#This Row],[Aplica Calidad]]="SI",detalle[[#This Row],[Cantidad Muestra]]-detalle[[#This Row],[Cumple]],"")</f>
        <v/>
      </c>
      <c r="S219" s="34" t="str">
        <f>IF(detalle[[#This Row],[Aplica Calidad]]="SI",detalle[[#This Row],[No Cumple]]-detalle[[#This Row],[Acepta]],"")</f>
        <v/>
      </c>
      <c r="U219" s="34" t="str">
        <f>IF(detalle[[#This Row],[Aplica Calidad]]="SI",detalle[[#This Row],[No Acepta]]-detalle[[#This Row],[Se Mantiene]],"")</f>
        <v/>
      </c>
      <c r="V2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19" s="36" t="str">
        <f>IF(detalle[[#This Row],[Aplica Calidad]]="SI",IF(detalle[[#This Row],[Cumple]]&lt;&gt;"",100%-IFERROR((detalle[[#This Row],[Acepta]]+detalle[[#This Row],[Se Mantiene]])/detalle[[#This Row],[Cantidad Muestra]],0),""),"")</f>
        <v/>
      </c>
      <c r="X219" s="36" t="str">
        <f>IF(detalle[[#This Row],[Aplica Calidad]]="SI",VLOOKUP(detalle[[#This Row],[Sub_Proceso]],procesos[[#All],[Nombre_Subproceso]:[Peso_Calidad]],10,0),"")</f>
        <v/>
      </c>
      <c r="Y219" s="36" t="str">
        <f>IF(detalle[[#This Row],[% Calidad Proceso]]&lt;&gt;"",detalle[[#This Row],[% Calidad Proceso]]*detalle[[#This Row],[% Peso para Calidad]],"")</f>
        <v/>
      </c>
      <c r="AA219" s="34" t="str">
        <f>MID(detalle[[#This Row],[Identificador]],1,FIND("/",detalle[[#This Row],[Identificador]])-1)</f>
        <v>ANA AUDREY BARRERO RONCANCIO</v>
      </c>
      <c r="AB219" s="34" t="str">
        <f>MID(detalle[[#This Row],[Identificador]],LEN(detalle[[#This Row],[Persona]])+2,250)</f>
        <v>Personas Naturales /Revision Comunicaciones de Resultados (Calidad)</v>
      </c>
    </row>
    <row r="220" spans="1:28" ht="14.45" hidden="1">
      <c r="A220" s="34" t="s">
        <v>40</v>
      </c>
      <c r="B220" s="35">
        <v>45776</v>
      </c>
      <c r="C220" s="34">
        <f>VLOOKUP(detalle[[#This Row],[Identificador]],personas[#All],4,0)</f>
        <v>50</v>
      </c>
      <c r="D220" s="36">
        <f>VLOOKUP(detalle[[#This Row],[Identificador]],personas[#All],5,0)</f>
        <v>1</v>
      </c>
      <c r="E220" s="34">
        <v>37</v>
      </c>
      <c r="F220" s="34">
        <v>13</v>
      </c>
      <c r="G220" s="34" t="s">
        <v>147</v>
      </c>
      <c r="H220" s="37">
        <f>+SUM(detalle[[#This Row],[Cantidad]:[Cantidad Asumida]])/detalle[[#This Row],[Cantidad Objetivo]]</f>
        <v>1</v>
      </c>
      <c r="I220" s="37">
        <f>+detalle[[#This Row],[peso]]*detalle[[#This Row],[Desempeño]]</f>
        <v>1</v>
      </c>
      <c r="J220" s="34" t="s">
        <v>30</v>
      </c>
      <c r="K220" s="36">
        <f>+IF(detalle[[#This Row],[Oportunidad]]="Si", detalle[[#This Row],[peso]],0%)</f>
        <v>1</v>
      </c>
      <c r="L220" s="39" t="str">
        <f>VLOOKUP(detalle[[#This Row],[Sub_Proceso]],procesos[[#All],[Nombre_Subproceso]:[% Calidad]],8,0)</f>
        <v>NO</v>
      </c>
      <c r="M220" s="36">
        <f>VLOOKUP(detalle[[#This Row],[Sub_Proceso]],procesos[[#All],[Nombre_Subproceso]:[% Calidad]],9,0)</f>
        <v>0</v>
      </c>
      <c r="N220" s="34" t="str">
        <f>IF(detalle[[#This Row],[Aplica Calidad]]="SI",ROUNDUP(detalle[[#This Row],[Cantidad]]*detalle[[#This Row],[% Calidad]],0),"")</f>
        <v/>
      </c>
      <c r="Q220" s="34" t="str">
        <f>IF(detalle[[#This Row],[Aplica Calidad]]="SI",detalle[[#This Row],[Cantidad Muestra]]-detalle[[#This Row],[Cumple]],"")</f>
        <v/>
      </c>
      <c r="S220" s="34" t="str">
        <f>IF(detalle[[#This Row],[Aplica Calidad]]="SI",detalle[[#This Row],[No Cumple]]-detalle[[#This Row],[Acepta]],"")</f>
        <v/>
      </c>
      <c r="U220" s="34" t="str">
        <f>IF(detalle[[#This Row],[Aplica Calidad]]="SI",detalle[[#This Row],[No Acepta]]-detalle[[#This Row],[Se Mantiene]],"")</f>
        <v/>
      </c>
      <c r="V2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0" s="36" t="str">
        <f>IF(detalle[[#This Row],[Aplica Calidad]]="SI",IF(detalle[[#This Row],[Cumple]]&lt;&gt;"",100%-IFERROR((detalle[[#This Row],[Acepta]]+detalle[[#This Row],[Se Mantiene]])/detalle[[#This Row],[Cantidad Muestra]],0),""),"")</f>
        <v/>
      </c>
      <c r="X220" s="36" t="str">
        <f>IF(detalle[[#This Row],[Aplica Calidad]]="SI",VLOOKUP(detalle[[#This Row],[Sub_Proceso]],procesos[[#All],[Nombre_Subproceso]:[Peso_Calidad]],10,0),"")</f>
        <v/>
      </c>
      <c r="Y220" s="36" t="str">
        <f>IF(detalle[[#This Row],[% Calidad Proceso]]&lt;&gt;"",detalle[[#This Row],[% Calidad Proceso]]*detalle[[#This Row],[% Peso para Calidad]],"")</f>
        <v/>
      </c>
      <c r="AA220" s="34" t="str">
        <f>MID(detalle[[#This Row],[Identificador]],1,FIND("/",detalle[[#This Row],[Identificador]])-1)</f>
        <v>MANUEL ALEJANDRO SANTIZ CARVAJAL</v>
      </c>
      <c r="AB220" s="34" t="str">
        <f>MID(detalle[[#This Row],[Identificador]],LEN(detalle[[#This Row],[Persona]])+2,250)</f>
        <v>Personas Naturales /Legibilidad_Verificar errores de captura_ Capturar dirección correos electronicos</v>
      </c>
    </row>
    <row r="221" spans="1:28" ht="14.45" hidden="1">
      <c r="A221" s="34" t="s">
        <v>47</v>
      </c>
      <c r="B221" s="35">
        <v>45777</v>
      </c>
      <c r="C221" s="34">
        <f>VLOOKUP(detalle[[#This Row],[Identificador]],personas[#All],4,0)</f>
        <v>11</v>
      </c>
      <c r="D221" s="36">
        <f>VLOOKUP(detalle[[#This Row],[Identificador]],personas[#All],5,0)</f>
        <v>1</v>
      </c>
      <c r="E221" s="34">
        <v>11</v>
      </c>
      <c r="F221" s="34">
        <v>0</v>
      </c>
      <c r="G221" s="34" t="s">
        <v>148</v>
      </c>
      <c r="H221" s="37">
        <f>+SUM(detalle[[#This Row],[Cantidad]:[Cantidad Asumida]])/detalle[[#This Row],[Cantidad Objetivo]]</f>
        <v>1</v>
      </c>
      <c r="I221" s="37">
        <f>+detalle[[#This Row],[peso]]*detalle[[#This Row],[Desempeño]]</f>
        <v>1</v>
      </c>
      <c r="J221" s="34" t="s">
        <v>30</v>
      </c>
      <c r="K221" s="36">
        <f>+IF(detalle[[#This Row],[Oportunidad]]="Si", detalle[[#This Row],[peso]],0%)</f>
        <v>1</v>
      </c>
      <c r="L221" s="39" t="str">
        <f>VLOOKUP(detalle[[#This Row],[Sub_Proceso]],procesos[[#All],[Nombre_Subproceso]:[% Calidad]],8,0)</f>
        <v>SI</v>
      </c>
      <c r="M221" s="36">
        <f>VLOOKUP(detalle[[#This Row],[Sub_Proceso]],procesos[[#All],[Nombre_Subproceso]:[% Calidad]],9,0)</f>
        <v>0.3</v>
      </c>
      <c r="N221" s="34">
        <f>IF(detalle[[#This Row],[Aplica Calidad]]="SI",ROUNDUP(detalle[[#This Row],[Cantidad]]*detalle[[#This Row],[% Calidad]],0),"")</f>
        <v>4</v>
      </c>
      <c r="O221" s="34" t="s">
        <v>76</v>
      </c>
      <c r="P221" s="34">
        <v>3</v>
      </c>
      <c r="Q221" s="34">
        <f>IF(detalle[[#This Row],[Aplica Calidad]]="SI",detalle[[#This Row],[Cantidad Muestra]]-detalle[[#This Row],[Cumple]],"")</f>
        <v>1</v>
      </c>
      <c r="R221" s="34">
        <v>1</v>
      </c>
      <c r="S221" s="34">
        <f>IF(detalle[[#This Row],[Aplica Calidad]]="SI",detalle[[#This Row],[No Cumple]]-detalle[[#This Row],[Acepta]],"")</f>
        <v>0</v>
      </c>
      <c r="U221" s="34">
        <f>IF(detalle[[#This Row],[Aplica Calidad]]="SI",detalle[[#This Row],[No Acepta]]-detalle[[#This Row],[Se Mantiene]],"")</f>
        <v>0</v>
      </c>
      <c r="V2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1" s="36">
        <f>IF(detalle[[#This Row],[Aplica Calidad]]="SI",IF(detalle[[#This Row],[Cumple]]&lt;&gt;"",100%-IFERROR((detalle[[#This Row],[Acepta]]+detalle[[#This Row],[Se Mantiene]])/detalle[[#This Row],[Cantidad Muestra]],0),""),"")</f>
        <v>0.75</v>
      </c>
      <c r="X221" s="36">
        <f>IF(detalle[[#This Row],[Aplica Calidad]]="SI",VLOOKUP(detalle[[#This Row],[Sub_Proceso]],procesos[[#All],[Nombre_Subproceso]:[Peso_Calidad]],10,0),"")</f>
        <v>1</v>
      </c>
      <c r="Y221" s="36">
        <f>IF(detalle[[#This Row],[% Calidad Proceso]]&lt;&gt;"",detalle[[#This Row],[% Calidad Proceso]]*detalle[[#This Row],[% Peso para Calidad]],"")</f>
        <v>0.75</v>
      </c>
      <c r="AA221" s="34" t="str">
        <f>MID(detalle[[#This Row],[Identificador]],1,FIND("/",detalle[[#This Row],[Identificador]])-1)</f>
        <v>MANUEL ALEJANDRO SANTIZ CARVAJAL</v>
      </c>
      <c r="AB221" s="34" t="str">
        <f>MID(detalle[[#This Row],[Identificador]],LEN(detalle[[#This Row],[Persona]])+2,250)</f>
        <v xml:space="preserve">Personas Naturales /Auditoria Reclamaciones Personas Naturales </v>
      </c>
    </row>
    <row r="222" spans="1:28" ht="14.45" hidden="1">
      <c r="A222" s="34" t="s">
        <v>47</v>
      </c>
      <c r="B222" s="35">
        <v>45779</v>
      </c>
      <c r="C222" s="34">
        <f>VLOOKUP(detalle[[#This Row],[Identificador]],personas[#All],4,0)</f>
        <v>11</v>
      </c>
      <c r="D222" s="36">
        <f>VLOOKUP(detalle[[#This Row],[Identificador]],personas[#All],5,0)</f>
        <v>1</v>
      </c>
      <c r="E222" s="34">
        <v>11</v>
      </c>
      <c r="F222" s="34">
        <v>0</v>
      </c>
      <c r="G222" s="34" t="s">
        <v>148</v>
      </c>
      <c r="H222" s="37">
        <f>+SUM(detalle[[#This Row],[Cantidad]:[Cantidad Asumida]])/detalle[[#This Row],[Cantidad Objetivo]]</f>
        <v>1</v>
      </c>
      <c r="I222" s="37">
        <f>+detalle[[#This Row],[peso]]*detalle[[#This Row],[Desempeño]]</f>
        <v>1</v>
      </c>
      <c r="J222" s="34" t="s">
        <v>30</v>
      </c>
      <c r="K222" s="36">
        <f>+IF(detalle[[#This Row],[Oportunidad]]="Si", detalle[[#This Row],[peso]],0%)</f>
        <v>1</v>
      </c>
      <c r="L222" s="39" t="str">
        <f>VLOOKUP(detalle[[#This Row],[Sub_Proceso]],procesos[[#All],[Nombre_Subproceso]:[% Calidad]],8,0)</f>
        <v>SI</v>
      </c>
      <c r="M222" s="36">
        <f>VLOOKUP(detalle[[#This Row],[Sub_Proceso]],procesos[[#All],[Nombre_Subproceso]:[% Calidad]],9,0)</f>
        <v>0.3</v>
      </c>
      <c r="N222" s="34">
        <f>IF(detalle[[#This Row],[Aplica Calidad]]="SI",ROUNDUP(detalle[[#This Row],[Cantidad]]*detalle[[#This Row],[% Calidad]],0),"")</f>
        <v>4</v>
      </c>
      <c r="O222" s="34" t="s">
        <v>76</v>
      </c>
      <c r="P222" s="34">
        <v>3</v>
      </c>
      <c r="Q222" s="34">
        <f>IF(detalle[[#This Row],[Aplica Calidad]]="SI",detalle[[#This Row],[Cantidad Muestra]]-detalle[[#This Row],[Cumple]],"")</f>
        <v>1</v>
      </c>
      <c r="R222" s="34">
        <v>1</v>
      </c>
      <c r="S222" s="34">
        <f>IF(detalle[[#This Row],[Aplica Calidad]]="SI",detalle[[#This Row],[No Cumple]]-detalle[[#This Row],[Acepta]],"")</f>
        <v>0</v>
      </c>
      <c r="U222" s="34">
        <f>IF(detalle[[#This Row],[Aplica Calidad]]="SI",detalle[[#This Row],[No Acepta]]-detalle[[#This Row],[Se Mantiene]],"")</f>
        <v>0</v>
      </c>
      <c r="V2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2" s="36">
        <f>IF(detalle[[#This Row],[Aplica Calidad]]="SI",IF(detalle[[#This Row],[Cumple]]&lt;&gt;"",100%-IFERROR((detalle[[#This Row],[Acepta]]+detalle[[#This Row],[Se Mantiene]])/detalle[[#This Row],[Cantidad Muestra]],0),""),"")</f>
        <v>0.75</v>
      </c>
      <c r="X222" s="36">
        <f>IF(detalle[[#This Row],[Aplica Calidad]]="SI",VLOOKUP(detalle[[#This Row],[Sub_Proceso]],procesos[[#All],[Nombre_Subproceso]:[Peso_Calidad]],10,0),"")</f>
        <v>1</v>
      </c>
      <c r="Y222" s="36">
        <f>IF(detalle[[#This Row],[% Calidad Proceso]]&lt;&gt;"",detalle[[#This Row],[% Calidad Proceso]]*detalle[[#This Row],[% Peso para Calidad]],"")</f>
        <v>0.75</v>
      </c>
      <c r="AA222" s="34" t="str">
        <f>MID(detalle[[#This Row],[Identificador]],1,FIND("/",detalle[[#This Row],[Identificador]])-1)</f>
        <v>MANUEL ALEJANDRO SANTIZ CARVAJAL</v>
      </c>
      <c r="AB222" s="34" t="str">
        <f>MID(detalle[[#This Row],[Identificador]],LEN(detalle[[#This Row],[Persona]])+2,250)</f>
        <v xml:space="preserve">Personas Naturales /Auditoria Reclamaciones Personas Naturales </v>
      </c>
    </row>
    <row r="223" spans="1:28" ht="14.45" hidden="1">
      <c r="A223" s="34" t="s">
        <v>47</v>
      </c>
      <c r="B223" s="35">
        <v>45782</v>
      </c>
      <c r="C223" s="34">
        <f>VLOOKUP(detalle[[#This Row],[Identificador]],personas[#All],4,0)</f>
        <v>11</v>
      </c>
      <c r="D223" s="36">
        <f>VLOOKUP(detalle[[#This Row],[Identificador]],personas[#All],5,0)</f>
        <v>1</v>
      </c>
      <c r="E223" s="34">
        <v>11</v>
      </c>
      <c r="F223" s="34">
        <v>0</v>
      </c>
      <c r="G223" s="34" t="s">
        <v>148</v>
      </c>
      <c r="H223" s="37">
        <f>+SUM(detalle[[#This Row],[Cantidad]:[Cantidad Asumida]])/detalle[[#This Row],[Cantidad Objetivo]]</f>
        <v>1</v>
      </c>
      <c r="I223" s="37">
        <f>+detalle[[#This Row],[peso]]*detalle[[#This Row],[Desempeño]]</f>
        <v>1</v>
      </c>
      <c r="J223" s="34" t="s">
        <v>46</v>
      </c>
      <c r="K223" s="36">
        <f>+IF(detalle[[#This Row],[Oportunidad]]="Si", detalle[[#This Row],[peso]],0%)</f>
        <v>0</v>
      </c>
      <c r="L223" s="39" t="str">
        <f>VLOOKUP(detalle[[#This Row],[Sub_Proceso]],procesos[[#All],[Nombre_Subproceso]:[% Calidad]],8,0)</f>
        <v>SI</v>
      </c>
      <c r="M223" s="36">
        <f>VLOOKUP(detalle[[#This Row],[Sub_Proceso]],procesos[[#All],[Nombre_Subproceso]:[% Calidad]],9,0)</f>
        <v>0.3</v>
      </c>
      <c r="N223" s="34">
        <f>IF(detalle[[#This Row],[Aplica Calidad]]="SI",ROUNDUP(detalle[[#This Row],[Cantidad]]*detalle[[#This Row],[% Calidad]],0),"")</f>
        <v>4</v>
      </c>
      <c r="O223" s="34" t="s">
        <v>76</v>
      </c>
      <c r="P223" s="34">
        <v>4</v>
      </c>
      <c r="Q223" s="34">
        <f>IF(detalle[[#This Row],[Aplica Calidad]]="SI",detalle[[#This Row],[Cantidad Muestra]]-detalle[[#This Row],[Cumple]],"")</f>
        <v>0</v>
      </c>
      <c r="S223" s="34">
        <f>IF(detalle[[#This Row],[Aplica Calidad]]="SI",detalle[[#This Row],[No Cumple]]-detalle[[#This Row],[Acepta]],"")</f>
        <v>0</v>
      </c>
      <c r="U223" s="34">
        <f>IF(detalle[[#This Row],[Aplica Calidad]]="SI",detalle[[#This Row],[No Acepta]]-detalle[[#This Row],[Se Mantiene]],"")</f>
        <v>0</v>
      </c>
      <c r="V22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23" s="36">
        <f>IF(detalle[[#This Row],[Aplica Calidad]]="SI",IF(detalle[[#This Row],[Cumple]]&lt;&gt;"",100%-IFERROR((detalle[[#This Row],[Acepta]]+detalle[[#This Row],[Se Mantiene]])/detalle[[#This Row],[Cantidad Muestra]],0),""),"")</f>
        <v>1</v>
      </c>
      <c r="X223" s="36">
        <f>IF(detalle[[#This Row],[Aplica Calidad]]="SI",VLOOKUP(detalle[[#This Row],[Sub_Proceso]],procesos[[#All],[Nombre_Subproceso]:[Peso_Calidad]],10,0),"")</f>
        <v>1</v>
      </c>
      <c r="Y223" s="36">
        <f>IF(detalle[[#This Row],[% Calidad Proceso]]&lt;&gt;"",detalle[[#This Row],[% Calidad Proceso]]*detalle[[#This Row],[% Peso para Calidad]],"")</f>
        <v>1</v>
      </c>
      <c r="AA223" s="34" t="str">
        <f>MID(detalle[[#This Row],[Identificador]],1,FIND("/",detalle[[#This Row],[Identificador]])-1)</f>
        <v>MANUEL ALEJANDRO SANTIZ CARVAJAL</v>
      </c>
      <c r="AB223" s="34" t="str">
        <f>MID(detalle[[#This Row],[Identificador]],LEN(detalle[[#This Row],[Persona]])+2,250)</f>
        <v xml:space="preserve">Personas Naturales /Auditoria Reclamaciones Personas Naturales </v>
      </c>
    </row>
    <row r="224" spans="1:28" ht="14.45" hidden="1">
      <c r="A224" s="34" t="s">
        <v>47</v>
      </c>
      <c r="B224" s="35">
        <v>45783</v>
      </c>
      <c r="C224" s="34">
        <f>VLOOKUP(detalle[[#This Row],[Identificador]],personas[#All],4,0)</f>
        <v>11</v>
      </c>
      <c r="D224" s="36">
        <f>VLOOKUP(detalle[[#This Row],[Identificador]],personas[#All],5,0)</f>
        <v>1</v>
      </c>
      <c r="E224" s="34">
        <v>8</v>
      </c>
      <c r="F224" s="34">
        <v>3</v>
      </c>
      <c r="G224" s="34" t="s">
        <v>149</v>
      </c>
      <c r="H224" s="37">
        <f>+SUM(detalle[[#This Row],[Cantidad]:[Cantidad Asumida]])/detalle[[#This Row],[Cantidad Objetivo]]</f>
        <v>1</v>
      </c>
      <c r="I224" s="37">
        <f>+detalle[[#This Row],[peso]]*detalle[[#This Row],[Desempeño]]</f>
        <v>1</v>
      </c>
      <c r="J224" s="34" t="s">
        <v>30</v>
      </c>
      <c r="K224" s="36">
        <f>+IF(detalle[[#This Row],[Oportunidad]]="Si", detalle[[#This Row],[peso]],0%)</f>
        <v>1</v>
      </c>
      <c r="L224" s="39" t="str">
        <f>VLOOKUP(detalle[[#This Row],[Sub_Proceso]],procesos[[#All],[Nombre_Subproceso]:[% Calidad]],8,0)</f>
        <v>SI</v>
      </c>
      <c r="M224" s="36">
        <f>VLOOKUP(detalle[[#This Row],[Sub_Proceso]],procesos[[#All],[Nombre_Subproceso]:[% Calidad]],9,0)</f>
        <v>0.3</v>
      </c>
      <c r="N224" s="34">
        <f>IF(detalle[[#This Row],[Aplica Calidad]]="SI",ROUNDUP(detalle[[#This Row],[Cantidad]]*detalle[[#This Row],[% Calidad]],0),"")</f>
        <v>3</v>
      </c>
      <c r="O224" s="34" t="s">
        <v>76</v>
      </c>
      <c r="P224" s="34">
        <v>3</v>
      </c>
      <c r="Q224" s="34">
        <f>IF(detalle[[#This Row],[Aplica Calidad]]="SI",detalle[[#This Row],[Cantidad Muestra]]-detalle[[#This Row],[Cumple]],"")</f>
        <v>0</v>
      </c>
      <c r="S224" s="34">
        <f>IF(detalle[[#This Row],[Aplica Calidad]]="SI",detalle[[#This Row],[No Cumple]]-detalle[[#This Row],[Acepta]],"")</f>
        <v>0</v>
      </c>
      <c r="U224" s="34">
        <f>IF(detalle[[#This Row],[Aplica Calidad]]="SI",detalle[[#This Row],[No Acepta]]-detalle[[#This Row],[Se Mantiene]],"")</f>
        <v>0</v>
      </c>
      <c r="V22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24" s="36">
        <f>IF(detalle[[#This Row],[Aplica Calidad]]="SI",IF(detalle[[#This Row],[Cumple]]&lt;&gt;"",100%-IFERROR((detalle[[#This Row],[Acepta]]+detalle[[#This Row],[Se Mantiene]])/detalle[[#This Row],[Cantidad Muestra]],0),""),"")</f>
        <v>1</v>
      </c>
      <c r="X224" s="36">
        <f>IF(detalle[[#This Row],[Aplica Calidad]]="SI",VLOOKUP(detalle[[#This Row],[Sub_Proceso]],procesos[[#All],[Nombre_Subproceso]:[Peso_Calidad]],10,0),"")</f>
        <v>1</v>
      </c>
      <c r="Y224" s="36">
        <f>IF(detalle[[#This Row],[% Calidad Proceso]]&lt;&gt;"",detalle[[#This Row],[% Calidad Proceso]]*detalle[[#This Row],[% Peso para Calidad]],"")</f>
        <v>1</v>
      </c>
      <c r="AA224" s="34" t="str">
        <f>MID(detalle[[#This Row],[Identificador]],1,FIND("/",detalle[[#This Row],[Identificador]])-1)</f>
        <v>MANUEL ALEJANDRO SANTIZ CARVAJAL</v>
      </c>
      <c r="AB224" s="34" t="str">
        <f>MID(detalle[[#This Row],[Identificador]],LEN(detalle[[#This Row],[Persona]])+2,250)</f>
        <v xml:space="preserve">Personas Naturales /Auditoria Reclamaciones Personas Naturales </v>
      </c>
    </row>
    <row r="225" spans="1:28" ht="14.45" hidden="1">
      <c r="A225" s="34" t="s">
        <v>53</v>
      </c>
      <c r="B225" s="35">
        <v>45784</v>
      </c>
      <c r="C225" s="34">
        <f>VLOOKUP(detalle[[#This Row],[Identificador]],personas[#All],4,0)</f>
        <v>11</v>
      </c>
      <c r="D225" s="36">
        <f>VLOOKUP(detalle[[#This Row],[Identificador]],personas[#All],5,0)</f>
        <v>1</v>
      </c>
      <c r="E225" s="34">
        <v>11</v>
      </c>
      <c r="F225" s="34">
        <v>0</v>
      </c>
      <c r="H225" s="37">
        <f>+SUM(detalle[[#This Row],[Cantidad]:[Cantidad Asumida]])/detalle[[#This Row],[Cantidad Objetivo]]</f>
        <v>1</v>
      </c>
      <c r="I225" s="37">
        <f>+detalle[[#This Row],[peso]]*detalle[[#This Row],[Desempeño]]</f>
        <v>1</v>
      </c>
      <c r="J225" s="34" t="s">
        <v>30</v>
      </c>
      <c r="K225" s="36">
        <f>+IF(detalle[[#This Row],[Oportunidad]]="Si", detalle[[#This Row],[peso]],0%)</f>
        <v>1</v>
      </c>
      <c r="L225" s="39" t="str">
        <f>VLOOKUP(detalle[[#This Row],[Sub_Proceso]],procesos[[#All],[Nombre_Subproceso]:[% Calidad]],8,0)</f>
        <v>NO</v>
      </c>
      <c r="M225" s="36">
        <f>VLOOKUP(detalle[[#This Row],[Sub_Proceso]],procesos[[#All],[Nombre_Subproceso]:[% Calidad]],9,0)</f>
        <v>0</v>
      </c>
      <c r="N225" s="34" t="str">
        <f>IF(detalle[[#This Row],[Aplica Calidad]]="SI",ROUNDUP(detalle[[#This Row],[Cantidad]]*detalle[[#This Row],[% Calidad]],0),"")</f>
        <v/>
      </c>
      <c r="Q225" s="34" t="str">
        <f>IF(detalle[[#This Row],[Aplica Calidad]]="SI",detalle[[#This Row],[Cantidad Muestra]]-detalle[[#This Row],[Cumple]],"")</f>
        <v/>
      </c>
      <c r="S225" s="34" t="str">
        <f>IF(detalle[[#This Row],[Aplica Calidad]]="SI",detalle[[#This Row],[No Cumple]]-detalle[[#This Row],[Acepta]],"")</f>
        <v/>
      </c>
      <c r="U225" s="34" t="str">
        <f>IF(detalle[[#This Row],[Aplica Calidad]]="SI",detalle[[#This Row],[No Acepta]]-detalle[[#This Row],[Se Mantiene]],"")</f>
        <v/>
      </c>
      <c r="V2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5" s="36" t="str">
        <f>IF(detalle[[#This Row],[Aplica Calidad]]="SI",IF(detalle[[#This Row],[Cumple]]&lt;&gt;"",100%-IFERROR((detalle[[#This Row],[Acepta]]+detalle[[#This Row],[Se Mantiene]])/detalle[[#This Row],[Cantidad Muestra]],0),""),"")</f>
        <v/>
      </c>
      <c r="X225" s="36" t="str">
        <f>IF(detalle[[#This Row],[Aplica Calidad]]="SI",VLOOKUP(detalle[[#This Row],[Sub_Proceso]],procesos[[#All],[Nombre_Subproceso]:[Peso_Calidad]],10,0),"")</f>
        <v/>
      </c>
      <c r="Y225" s="36" t="str">
        <f>IF(detalle[[#This Row],[% Calidad Proceso]]&lt;&gt;"",detalle[[#This Row],[% Calidad Proceso]]*detalle[[#This Row],[% Peso para Calidad]],"")</f>
        <v/>
      </c>
      <c r="AA225" s="34" t="str">
        <f>MID(detalle[[#This Row],[Identificador]],1,FIND("/",detalle[[#This Row],[Identificador]])-1)</f>
        <v>MANUEL ALEJANDRO SANTIZ CARVAJAL</v>
      </c>
      <c r="AB225" s="34" t="str">
        <f>MID(detalle[[#This Row],[Identificador]],LEN(detalle[[#This Row],[Persona]])+2,250)</f>
        <v xml:space="preserve">Personas Naturales /Auditoria Reclamaciones Personas Naturales Sin Calidad Interna </v>
      </c>
    </row>
    <row r="226" spans="1:28" ht="14.45" hidden="1">
      <c r="A226" s="34" t="s">
        <v>53</v>
      </c>
      <c r="B226" s="35">
        <v>45785</v>
      </c>
      <c r="C226" s="34">
        <f>VLOOKUP(detalle[[#This Row],[Identificador]],personas[#All],4,0)</f>
        <v>11</v>
      </c>
      <c r="D226" s="36">
        <f>VLOOKUP(detalle[[#This Row],[Identificador]],personas[#All],5,0)</f>
        <v>1</v>
      </c>
      <c r="E226" s="34">
        <v>7</v>
      </c>
      <c r="F226" s="34">
        <v>4</v>
      </c>
      <c r="G226" s="34" t="s">
        <v>150</v>
      </c>
      <c r="H226" s="37">
        <f>+SUM(detalle[[#This Row],[Cantidad]:[Cantidad Asumida]])/detalle[[#This Row],[Cantidad Objetivo]]</f>
        <v>1</v>
      </c>
      <c r="I226" s="37">
        <f>+detalle[[#This Row],[peso]]*detalle[[#This Row],[Desempeño]]</f>
        <v>1</v>
      </c>
      <c r="J226" s="34" t="s">
        <v>46</v>
      </c>
      <c r="K226" s="36">
        <f>+IF(detalle[[#This Row],[Oportunidad]]="Si", detalle[[#This Row],[peso]],0%)</f>
        <v>0</v>
      </c>
      <c r="L226" s="39" t="str">
        <f>VLOOKUP(detalle[[#This Row],[Sub_Proceso]],procesos[[#All],[Nombre_Subproceso]:[% Calidad]],8,0)</f>
        <v>NO</v>
      </c>
      <c r="M226" s="36">
        <f>VLOOKUP(detalle[[#This Row],[Sub_Proceso]],procesos[[#All],[Nombre_Subproceso]:[% Calidad]],9,0)</f>
        <v>0</v>
      </c>
      <c r="N226" s="34" t="str">
        <f>IF(detalle[[#This Row],[Aplica Calidad]]="SI",ROUNDUP(detalle[[#This Row],[Cantidad]]*detalle[[#This Row],[% Calidad]],0),"")</f>
        <v/>
      </c>
      <c r="Q226" s="34" t="str">
        <f>IF(detalle[[#This Row],[Aplica Calidad]]="SI",detalle[[#This Row],[Cantidad Muestra]]-detalle[[#This Row],[Cumple]],"")</f>
        <v/>
      </c>
      <c r="S226" s="34" t="str">
        <f>IF(detalle[[#This Row],[Aplica Calidad]]="SI",detalle[[#This Row],[No Cumple]]-detalle[[#This Row],[Acepta]],"")</f>
        <v/>
      </c>
      <c r="U226" s="34" t="str">
        <f>IF(detalle[[#This Row],[Aplica Calidad]]="SI",detalle[[#This Row],[No Acepta]]-detalle[[#This Row],[Se Mantiene]],"")</f>
        <v/>
      </c>
      <c r="V2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6" s="36" t="str">
        <f>IF(detalle[[#This Row],[Aplica Calidad]]="SI",IF(detalle[[#This Row],[Cumple]]&lt;&gt;"",100%-IFERROR((detalle[[#This Row],[Acepta]]+detalle[[#This Row],[Se Mantiene]])/detalle[[#This Row],[Cantidad Muestra]],0),""),"")</f>
        <v/>
      </c>
      <c r="X226" s="36" t="str">
        <f>IF(detalle[[#This Row],[Aplica Calidad]]="SI",VLOOKUP(detalle[[#This Row],[Sub_Proceso]],procesos[[#All],[Nombre_Subproceso]:[Peso_Calidad]],10,0),"")</f>
        <v/>
      </c>
      <c r="Y226" s="36" t="str">
        <f>IF(detalle[[#This Row],[% Calidad Proceso]]&lt;&gt;"",detalle[[#This Row],[% Calidad Proceso]]*detalle[[#This Row],[% Peso para Calidad]],"")</f>
        <v/>
      </c>
      <c r="AA226" s="34" t="str">
        <f>MID(detalle[[#This Row],[Identificador]],1,FIND("/",detalle[[#This Row],[Identificador]])-1)</f>
        <v>MANUEL ALEJANDRO SANTIZ CARVAJAL</v>
      </c>
      <c r="AB226" s="34" t="str">
        <f>MID(detalle[[#This Row],[Identificador]],LEN(detalle[[#This Row],[Persona]])+2,250)</f>
        <v xml:space="preserve">Personas Naturales /Auditoria Reclamaciones Personas Naturales Sin Calidad Interna </v>
      </c>
    </row>
    <row r="227" spans="1:28" ht="14.45" hidden="1">
      <c r="A227" s="34" t="s">
        <v>48</v>
      </c>
      <c r="B227" s="35">
        <v>45786</v>
      </c>
      <c r="C227" s="34">
        <f>VLOOKUP(detalle[[#This Row],[Identificador]],personas[#All],4,0)</f>
        <v>30</v>
      </c>
      <c r="D227" s="36">
        <f>VLOOKUP(detalle[[#This Row],[Identificador]],personas[#All],5,0)</f>
        <v>1</v>
      </c>
      <c r="E227" s="34">
        <v>30</v>
      </c>
      <c r="F227" s="34">
        <v>0</v>
      </c>
      <c r="G227" s="34" t="s">
        <v>151</v>
      </c>
      <c r="H227" s="37">
        <v>0.5</v>
      </c>
      <c r="I227" s="37">
        <f>+detalle[[#This Row],[peso]]*detalle[[#This Row],[Desempeño]]</f>
        <v>0.5</v>
      </c>
      <c r="J227" s="34" t="s">
        <v>30</v>
      </c>
      <c r="K227" s="36">
        <v>0.5</v>
      </c>
      <c r="L227" s="39" t="str">
        <f>VLOOKUP(detalle[[#This Row],[Sub_Proceso]],procesos[[#All],[Nombre_Subproceso]:[% Calidad]],8,0)</f>
        <v>SI</v>
      </c>
      <c r="M227" s="36">
        <f>VLOOKUP(detalle[[#This Row],[Sub_Proceso]],procesos[[#All],[Nombre_Subproceso]:[% Calidad]],9,0)</f>
        <v>1</v>
      </c>
      <c r="N227" s="34">
        <f>IF(detalle[[#This Row],[Aplica Calidad]]="SI",ROUNDUP(detalle[[#This Row],[Cantidad]]*detalle[[#This Row],[% Calidad]],0),"")</f>
        <v>30</v>
      </c>
      <c r="P227" s="34">
        <v>27</v>
      </c>
      <c r="Q227" s="34">
        <f>IF(detalle[[#This Row],[Aplica Calidad]]="SI",detalle[[#This Row],[Cantidad Muestra]]-detalle[[#This Row],[Cumple]],"")</f>
        <v>3</v>
      </c>
      <c r="R227" s="34">
        <v>3</v>
      </c>
      <c r="S227" s="34">
        <f>IF(detalle[[#This Row],[Aplica Calidad]]="SI",detalle[[#This Row],[No Cumple]]-detalle[[#This Row],[Acepta]],"")</f>
        <v>0</v>
      </c>
      <c r="U227" s="34">
        <f>IF(detalle[[#This Row],[Aplica Calidad]]="SI",detalle[[#This Row],[No Acepta]]-detalle[[#This Row],[Se Mantiene]],"")</f>
        <v>0</v>
      </c>
      <c r="V2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7" s="36">
        <f>IF(detalle[[#This Row],[Aplica Calidad]]="SI",IF(detalle[[#This Row],[Cumple]]&lt;&gt;"",100%-IFERROR((detalle[[#This Row],[Acepta]]+detalle[[#This Row],[Se Mantiene]])/detalle[[#This Row],[Cantidad Muestra]],0),""),"")</f>
        <v>0.9</v>
      </c>
      <c r="X227" s="36">
        <f>IF(detalle[[#This Row],[Aplica Calidad]]="SI",VLOOKUP(detalle[[#This Row],[Sub_Proceso]],procesos[[#All],[Nombre_Subproceso]:[Peso_Calidad]],10,0),"")</f>
        <v>1</v>
      </c>
      <c r="Y227" s="36">
        <f>IF(detalle[[#This Row],[% Calidad Proceso]]&lt;&gt;"",detalle[[#This Row],[% Calidad Proceso]]*detalle[[#This Row],[% Peso para Calidad]],"")</f>
        <v>0.9</v>
      </c>
      <c r="AA227" s="34" t="str">
        <f>MID(detalle[[#This Row],[Identificador]],1,FIND("/",detalle[[#This Row],[Identificador]])-1)</f>
        <v>MANUEL ALEJANDRO SANTIZ CARVAJAL</v>
      </c>
      <c r="AB227" s="34" t="str">
        <f>MID(detalle[[#This Row],[Identificador]],LEN(detalle[[#This Row],[Persona]])+2,250)</f>
        <v>Personas Naturales /Elaboración de comunicaciones de veracidad /Combinación de Correspondencia.</v>
      </c>
    </row>
    <row r="228" spans="1:28" ht="14.45" hidden="1">
      <c r="A228" s="34" t="s">
        <v>40</v>
      </c>
      <c r="B228" s="35">
        <v>45790</v>
      </c>
      <c r="C228" s="34">
        <f>VLOOKUP(detalle[[#This Row],[Identificador]],personas[#All],4,0)</f>
        <v>50</v>
      </c>
      <c r="D228" s="36">
        <f>VLOOKUP(detalle[[#This Row],[Identificador]],personas[#All],5,0)</f>
        <v>1</v>
      </c>
      <c r="E228" s="34">
        <v>53</v>
      </c>
      <c r="F228" s="34">
        <v>0</v>
      </c>
      <c r="H228" s="37">
        <v>1</v>
      </c>
      <c r="I228" s="37">
        <f>+detalle[[#This Row],[peso]]*detalle[[#This Row],[Desempeño]]</f>
        <v>1</v>
      </c>
      <c r="J228" s="34" t="s">
        <v>30</v>
      </c>
      <c r="K228" s="36">
        <f>+IF(detalle[[#This Row],[Oportunidad]]="Si", detalle[[#This Row],[peso]],0%)</f>
        <v>1</v>
      </c>
      <c r="L228" s="39" t="str">
        <f>VLOOKUP(detalle[[#This Row],[Sub_Proceso]],procesos[[#All],[Nombre_Subproceso]:[% Calidad]],8,0)</f>
        <v>NO</v>
      </c>
      <c r="M228" s="36">
        <f>VLOOKUP(detalle[[#This Row],[Sub_Proceso]],procesos[[#All],[Nombre_Subproceso]:[% Calidad]],9,0)</f>
        <v>0</v>
      </c>
      <c r="N228" s="34" t="str">
        <f>IF(detalle[[#This Row],[Aplica Calidad]]="SI",ROUNDUP(detalle[[#This Row],[Cantidad]]*detalle[[#This Row],[% Calidad]],0),"")</f>
        <v/>
      </c>
      <c r="Q228" s="34" t="str">
        <f>IF(detalle[[#This Row],[Aplica Calidad]]="SI",detalle[[#This Row],[Cantidad Muestra]]-detalle[[#This Row],[Cumple]],"")</f>
        <v/>
      </c>
      <c r="S228" s="34" t="str">
        <f>IF(detalle[[#This Row],[Aplica Calidad]]="SI",detalle[[#This Row],[No Cumple]]-detalle[[#This Row],[Acepta]],"")</f>
        <v/>
      </c>
      <c r="U228" s="34" t="str">
        <f>IF(detalle[[#This Row],[Aplica Calidad]]="SI",detalle[[#This Row],[No Acepta]]-detalle[[#This Row],[Se Mantiene]],"")</f>
        <v/>
      </c>
      <c r="V2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8" s="36" t="str">
        <f>IF(detalle[[#This Row],[Aplica Calidad]]="SI",IF(detalle[[#This Row],[Cumple]]&lt;&gt;"",100%-IFERROR((detalle[[#This Row],[Acepta]]+detalle[[#This Row],[Se Mantiene]])/detalle[[#This Row],[Cantidad Muestra]],0),""),"")</f>
        <v/>
      </c>
      <c r="X228" s="36" t="str">
        <f>IF(detalle[[#This Row],[Aplica Calidad]]="SI",VLOOKUP(detalle[[#This Row],[Sub_Proceso]],procesos[[#All],[Nombre_Subproceso]:[Peso_Calidad]],10,0),"")</f>
        <v/>
      </c>
      <c r="Y228" s="36" t="str">
        <f>IF(detalle[[#This Row],[% Calidad Proceso]]&lt;&gt;"",detalle[[#This Row],[% Calidad Proceso]]*detalle[[#This Row],[% Peso para Calidad]],"")</f>
        <v/>
      </c>
      <c r="AA228" s="34" t="str">
        <f>MID(detalle[[#This Row],[Identificador]],1,FIND("/",detalle[[#This Row],[Identificador]])-1)</f>
        <v>MANUEL ALEJANDRO SANTIZ CARVAJAL</v>
      </c>
      <c r="AB228" s="34" t="str">
        <f>MID(detalle[[#This Row],[Identificador]],LEN(detalle[[#This Row],[Persona]])+2,250)</f>
        <v>Personas Naturales /Legibilidad_Verificar errores de captura_ Capturar dirección correos electronicos</v>
      </c>
    </row>
    <row r="229" spans="1:28" ht="14.45" hidden="1">
      <c r="A229" s="34" t="s">
        <v>34</v>
      </c>
      <c r="B229" s="35">
        <v>45776</v>
      </c>
      <c r="C229" s="34">
        <f>VLOOKUP(detalle[[#This Row],[Identificador]],personas[#All],4,0)</f>
        <v>50</v>
      </c>
      <c r="D229" s="36">
        <f>VLOOKUP(detalle[[#This Row],[Identificador]],personas[#All],5,0)</f>
        <v>1</v>
      </c>
      <c r="E229" s="34">
        <v>36</v>
      </c>
      <c r="F229" s="34">
        <v>14</v>
      </c>
      <c r="G229" s="34" t="s">
        <v>152</v>
      </c>
      <c r="H229" s="37">
        <f>+SUM(detalle[[#This Row],[Cantidad]:[Cantidad Asumida]])/detalle[[#This Row],[Cantidad Objetivo]]</f>
        <v>1</v>
      </c>
      <c r="I229" s="37">
        <f>+detalle[[#This Row],[peso]]*detalle[[#This Row],[Desempeño]]</f>
        <v>1</v>
      </c>
      <c r="J229" s="34" t="s">
        <v>30</v>
      </c>
      <c r="K229" s="36">
        <f>+IF(detalle[[#This Row],[Oportunidad]]="Si", detalle[[#This Row],[peso]],0%)</f>
        <v>1</v>
      </c>
      <c r="L229" s="39" t="str">
        <f>VLOOKUP(detalle[[#This Row],[Sub_Proceso]],procesos[[#All],[Nombre_Subproceso]:[% Calidad]],8,0)</f>
        <v>NO</v>
      </c>
      <c r="M229" s="36">
        <f>VLOOKUP(detalle[[#This Row],[Sub_Proceso]],procesos[[#All],[Nombre_Subproceso]:[% Calidad]],9,0)</f>
        <v>0</v>
      </c>
      <c r="N229" s="34" t="str">
        <f>IF(detalle[[#This Row],[Aplica Calidad]]="SI",ROUNDUP(detalle[[#This Row],[Cantidad]]*detalle[[#This Row],[% Calidad]],0),"")</f>
        <v/>
      </c>
      <c r="Q229" s="34" t="str">
        <f>IF(detalle[[#This Row],[Aplica Calidad]]="SI",detalle[[#This Row],[Cantidad Muestra]]-detalle[[#This Row],[Cumple]],"")</f>
        <v/>
      </c>
      <c r="S229" s="34" t="str">
        <f>IF(detalle[[#This Row],[Aplica Calidad]]="SI",detalle[[#This Row],[No Cumple]]-detalle[[#This Row],[Acepta]],"")</f>
        <v/>
      </c>
      <c r="U229" s="34" t="str">
        <f>IF(detalle[[#This Row],[Aplica Calidad]]="SI",detalle[[#This Row],[No Acepta]]-detalle[[#This Row],[Se Mantiene]],"")</f>
        <v/>
      </c>
      <c r="V2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29" s="36" t="str">
        <f>IF(detalle[[#This Row],[Aplica Calidad]]="SI",IF(detalle[[#This Row],[Cumple]]&lt;&gt;"",100%-IFERROR((detalle[[#This Row],[Acepta]]+detalle[[#This Row],[Se Mantiene]])/detalle[[#This Row],[Cantidad Muestra]],0),""),"")</f>
        <v/>
      </c>
      <c r="X229" s="36" t="str">
        <f>IF(detalle[[#This Row],[Aplica Calidad]]="SI",VLOOKUP(detalle[[#This Row],[Sub_Proceso]],procesos[[#All],[Nombre_Subproceso]:[Peso_Calidad]],10,0),"")</f>
        <v/>
      </c>
      <c r="Y229" s="36" t="str">
        <f>IF(detalle[[#This Row],[% Calidad Proceso]]&lt;&gt;"",detalle[[#This Row],[% Calidad Proceso]]*detalle[[#This Row],[% Peso para Calidad]],"")</f>
        <v/>
      </c>
      <c r="AA229" s="34" t="str">
        <f>MID(detalle[[#This Row],[Identificador]],1,FIND("/",detalle[[#This Row],[Identificador]])-1)</f>
        <v>SERGIO ALEJANDRO ARDILA VERGARA</v>
      </c>
      <c r="AB229" s="34" t="str">
        <f>MID(detalle[[#This Row],[Identificador]],LEN(detalle[[#This Row],[Persona]])+2,250)</f>
        <v>Personas Naturales /Legibilidad_Verificar errores de captura_ Capturar dirección correos electronicos</v>
      </c>
    </row>
    <row r="230" spans="1:28" ht="14.45" hidden="1">
      <c r="A230" s="34" t="s">
        <v>45</v>
      </c>
      <c r="B230" s="35">
        <v>45777</v>
      </c>
      <c r="C230" s="34">
        <f>VLOOKUP(detalle[[#This Row],[Identificador]],personas[#All],4,0)</f>
        <v>11</v>
      </c>
      <c r="D230" s="36">
        <f>VLOOKUP(detalle[[#This Row],[Identificador]],personas[#All],5,0)</f>
        <v>1</v>
      </c>
      <c r="E230" s="34">
        <v>11</v>
      </c>
      <c r="F230" s="34">
        <v>0</v>
      </c>
      <c r="H230" s="37">
        <f>+SUM(detalle[[#This Row],[Cantidad]:[Cantidad Asumida]])/detalle[[#This Row],[Cantidad Objetivo]]</f>
        <v>1</v>
      </c>
      <c r="I230" s="37">
        <f>+detalle[[#This Row],[peso]]*detalle[[#This Row],[Desempeño]]</f>
        <v>1</v>
      </c>
      <c r="J230" s="34" t="s">
        <v>46</v>
      </c>
      <c r="K230" s="36">
        <f>+IF(detalle[[#This Row],[Oportunidad]]="Si", detalle[[#This Row],[peso]],0%)</f>
        <v>0</v>
      </c>
      <c r="L230" s="39" t="str">
        <f>VLOOKUP(detalle[[#This Row],[Sub_Proceso]],procesos[[#All],[Nombre_Subproceso]:[% Calidad]],8,0)</f>
        <v>SI</v>
      </c>
      <c r="M230" s="36">
        <f>VLOOKUP(detalle[[#This Row],[Sub_Proceso]],procesos[[#All],[Nombre_Subproceso]:[% Calidad]],9,0)</f>
        <v>0.3</v>
      </c>
      <c r="N230" s="34">
        <f>IF(detalle[[#This Row],[Aplica Calidad]]="SI",ROUNDUP(detalle[[#This Row],[Cantidad]]*detalle[[#This Row],[% Calidad]],0),"")</f>
        <v>4</v>
      </c>
      <c r="O230" s="34" t="s">
        <v>76</v>
      </c>
      <c r="P230" s="34">
        <v>3</v>
      </c>
      <c r="Q230" s="34">
        <f>IF(detalle[[#This Row],[Aplica Calidad]]="SI",detalle[[#This Row],[Cantidad Muestra]]-detalle[[#This Row],[Cumple]],"")</f>
        <v>1</v>
      </c>
      <c r="R230" s="34">
        <v>1</v>
      </c>
      <c r="S230" s="34">
        <f>IF(detalle[[#This Row],[Aplica Calidad]]="SI",detalle[[#This Row],[No Cumple]]-detalle[[#This Row],[Acepta]],"")</f>
        <v>0</v>
      </c>
      <c r="U230" s="34">
        <f>IF(detalle[[#This Row],[Aplica Calidad]]="SI",detalle[[#This Row],[No Acepta]]-detalle[[#This Row],[Se Mantiene]],"")</f>
        <v>0</v>
      </c>
      <c r="V2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0" s="36">
        <f>IF(detalle[[#This Row],[Aplica Calidad]]="SI",IF(detalle[[#This Row],[Cumple]]&lt;&gt;"",100%-IFERROR((detalle[[#This Row],[Acepta]]+detalle[[#This Row],[Se Mantiene]])/detalle[[#This Row],[Cantidad Muestra]],0),""),"")</f>
        <v>0.75</v>
      </c>
      <c r="X230" s="36">
        <f>IF(detalle[[#This Row],[Aplica Calidad]]="SI",VLOOKUP(detalle[[#This Row],[Sub_Proceso]],procesos[[#All],[Nombre_Subproceso]:[Peso_Calidad]],10,0),"")</f>
        <v>1</v>
      </c>
      <c r="Y230" s="36">
        <f>IF(detalle[[#This Row],[% Calidad Proceso]]&lt;&gt;"",detalle[[#This Row],[% Calidad Proceso]]*detalle[[#This Row],[% Peso para Calidad]],"")</f>
        <v>0.75</v>
      </c>
      <c r="AA230" s="34" t="str">
        <f>MID(detalle[[#This Row],[Identificador]],1,FIND("/",detalle[[#This Row],[Identificador]])-1)</f>
        <v>SERGIO ALEJANDRO ARDILA VERGARA</v>
      </c>
      <c r="AB230" s="34" t="str">
        <f>MID(detalle[[#This Row],[Identificador]],LEN(detalle[[#This Row],[Persona]])+2,250)</f>
        <v xml:space="preserve">Personas Naturales /Auditoria Reclamaciones Personas Naturales </v>
      </c>
    </row>
    <row r="231" spans="1:28" ht="14.45" hidden="1">
      <c r="A231" s="34" t="s">
        <v>45</v>
      </c>
      <c r="B231" s="35">
        <v>45779</v>
      </c>
      <c r="C231" s="34">
        <f>VLOOKUP(detalle[[#This Row],[Identificador]],personas[#All],4,0)</f>
        <v>11</v>
      </c>
      <c r="D231" s="36">
        <f>VLOOKUP(detalle[[#This Row],[Identificador]],personas[#All],5,0)</f>
        <v>1</v>
      </c>
      <c r="E231" s="34">
        <v>11</v>
      </c>
      <c r="F231" s="34">
        <v>0</v>
      </c>
      <c r="H231" s="37">
        <f>+SUM(detalle[[#This Row],[Cantidad]:[Cantidad Asumida]])/detalle[[#This Row],[Cantidad Objetivo]]</f>
        <v>1</v>
      </c>
      <c r="I231" s="37">
        <f>+detalle[[#This Row],[peso]]*detalle[[#This Row],[Desempeño]]</f>
        <v>1</v>
      </c>
      <c r="J231" s="34" t="s">
        <v>30</v>
      </c>
      <c r="K231" s="36">
        <f>+IF(detalle[[#This Row],[Oportunidad]]="Si", detalle[[#This Row],[peso]],0%)</f>
        <v>1</v>
      </c>
      <c r="L231" s="39" t="str">
        <f>VLOOKUP(detalle[[#This Row],[Sub_Proceso]],procesos[[#All],[Nombre_Subproceso]:[% Calidad]],8,0)</f>
        <v>SI</v>
      </c>
      <c r="M231" s="36">
        <f>VLOOKUP(detalle[[#This Row],[Sub_Proceso]],procesos[[#All],[Nombre_Subproceso]:[% Calidad]],9,0)</f>
        <v>0.3</v>
      </c>
      <c r="N231" s="34">
        <f>IF(detalle[[#This Row],[Aplica Calidad]]="SI",ROUNDUP(detalle[[#This Row],[Cantidad]]*detalle[[#This Row],[% Calidad]],0),"")</f>
        <v>4</v>
      </c>
      <c r="O231" s="34" t="s">
        <v>76</v>
      </c>
      <c r="P231" s="34">
        <v>3</v>
      </c>
      <c r="Q231" s="34">
        <f>IF(detalle[[#This Row],[Aplica Calidad]]="SI",detalle[[#This Row],[Cantidad Muestra]]-detalle[[#This Row],[Cumple]],"")</f>
        <v>1</v>
      </c>
      <c r="R231" s="34">
        <v>1</v>
      </c>
      <c r="S231" s="34">
        <f>IF(detalle[[#This Row],[Aplica Calidad]]="SI",detalle[[#This Row],[No Cumple]]-detalle[[#This Row],[Acepta]],"")</f>
        <v>0</v>
      </c>
      <c r="U231" s="34">
        <f>IF(detalle[[#This Row],[Aplica Calidad]]="SI",detalle[[#This Row],[No Acepta]]-detalle[[#This Row],[Se Mantiene]],"")</f>
        <v>0</v>
      </c>
      <c r="V2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1" s="36">
        <f>IF(detalle[[#This Row],[Aplica Calidad]]="SI",IF(detalle[[#This Row],[Cumple]]&lt;&gt;"",100%-IFERROR((detalle[[#This Row],[Acepta]]+detalle[[#This Row],[Se Mantiene]])/detalle[[#This Row],[Cantidad Muestra]],0),""),"")</f>
        <v>0.75</v>
      </c>
      <c r="X231" s="36">
        <f>IF(detalle[[#This Row],[Aplica Calidad]]="SI",VLOOKUP(detalle[[#This Row],[Sub_Proceso]],procesos[[#All],[Nombre_Subproceso]:[Peso_Calidad]],10,0),"")</f>
        <v>1</v>
      </c>
      <c r="Y231" s="36">
        <f>IF(detalle[[#This Row],[% Calidad Proceso]]&lt;&gt;"",detalle[[#This Row],[% Calidad Proceso]]*detalle[[#This Row],[% Peso para Calidad]],"")</f>
        <v>0.75</v>
      </c>
      <c r="AA231" s="34" t="str">
        <f>MID(detalle[[#This Row],[Identificador]],1,FIND("/",detalle[[#This Row],[Identificador]])-1)</f>
        <v>SERGIO ALEJANDRO ARDILA VERGARA</v>
      </c>
      <c r="AB231" s="34" t="str">
        <f>MID(detalle[[#This Row],[Identificador]],LEN(detalle[[#This Row],[Persona]])+2,250)</f>
        <v xml:space="preserve">Personas Naturales /Auditoria Reclamaciones Personas Naturales </v>
      </c>
    </row>
    <row r="232" spans="1:28" ht="14.45" hidden="1">
      <c r="A232" s="34" t="s">
        <v>45</v>
      </c>
      <c r="B232" s="35">
        <v>45782</v>
      </c>
      <c r="C232" s="34">
        <f>VLOOKUP(detalle[[#This Row],[Identificador]],personas[#All],4,0)</f>
        <v>11</v>
      </c>
      <c r="D232" s="36">
        <f>VLOOKUP(detalle[[#This Row],[Identificador]],personas[#All],5,0)</f>
        <v>1</v>
      </c>
      <c r="E232" s="34">
        <v>11</v>
      </c>
      <c r="F232" s="34">
        <v>0</v>
      </c>
      <c r="H232" s="37">
        <f>+SUM(detalle[[#This Row],[Cantidad]:[Cantidad Asumida]])/detalle[[#This Row],[Cantidad Objetivo]]</f>
        <v>1</v>
      </c>
      <c r="I232" s="37">
        <f>+detalle[[#This Row],[peso]]*detalle[[#This Row],[Desempeño]]</f>
        <v>1</v>
      </c>
      <c r="J232" s="34" t="s">
        <v>30</v>
      </c>
      <c r="K232" s="36">
        <f>+IF(detalle[[#This Row],[Oportunidad]]="Si", detalle[[#This Row],[peso]],0%)</f>
        <v>1</v>
      </c>
      <c r="L232" s="39" t="str">
        <f>VLOOKUP(detalle[[#This Row],[Sub_Proceso]],procesos[[#All],[Nombre_Subproceso]:[% Calidad]],8,0)</f>
        <v>SI</v>
      </c>
      <c r="M232" s="36">
        <f>VLOOKUP(detalle[[#This Row],[Sub_Proceso]],procesos[[#All],[Nombre_Subproceso]:[% Calidad]],9,0)</f>
        <v>0.3</v>
      </c>
      <c r="N232" s="34">
        <f>IF(detalle[[#This Row],[Aplica Calidad]]="SI",ROUNDUP(detalle[[#This Row],[Cantidad]]*detalle[[#This Row],[% Calidad]],0),"")</f>
        <v>4</v>
      </c>
      <c r="O232" s="34" t="s">
        <v>76</v>
      </c>
      <c r="P232" s="34">
        <v>4</v>
      </c>
      <c r="Q232" s="34">
        <f>IF(detalle[[#This Row],[Aplica Calidad]]="SI",detalle[[#This Row],[Cantidad Muestra]]-detalle[[#This Row],[Cumple]],"")</f>
        <v>0</v>
      </c>
      <c r="R232" s="34">
        <v>0</v>
      </c>
      <c r="S232" s="34">
        <f>IF(detalle[[#This Row],[Aplica Calidad]]="SI",detalle[[#This Row],[No Cumple]]-detalle[[#This Row],[Acepta]],"")</f>
        <v>0</v>
      </c>
      <c r="U232" s="34">
        <f>IF(detalle[[#This Row],[Aplica Calidad]]="SI",detalle[[#This Row],[No Acepta]]-detalle[[#This Row],[Se Mantiene]],"")</f>
        <v>0</v>
      </c>
      <c r="V23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32" s="36">
        <f>IF(detalle[[#This Row],[Aplica Calidad]]="SI",IF(detalle[[#This Row],[Cumple]]&lt;&gt;"",100%-IFERROR((detalle[[#This Row],[Acepta]]+detalle[[#This Row],[Se Mantiene]])/detalle[[#This Row],[Cantidad Muestra]],0),""),"")</f>
        <v>1</v>
      </c>
      <c r="X232" s="36">
        <f>IF(detalle[[#This Row],[Aplica Calidad]]="SI",VLOOKUP(detalle[[#This Row],[Sub_Proceso]],procesos[[#All],[Nombre_Subproceso]:[Peso_Calidad]],10,0),"")</f>
        <v>1</v>
      </c>
      <c r="Y232" s="36">
        <f>IF(detalle[[#This Row],[% Calidad Proceso]]&lt;&gt;"",detalle[[#This Row],[% Calidad Proceso]]*detalle[[#This Row],[% Peso para Calidad]],"")</f>
        <v>1</v>
      </c>
      <c r="AA232" s="34" t="str">
        <f>MID(detalle[[#This Row],[Identificador]],1,FIND("/",detalle[[#This Row],[Identificador]])-1)</f>
        <v>SERGIO ALEJANDRO ARDILA VERGARA</v>
      </c>
      <c r="AB232" s="34" t="str">
        <f>MID(detalle[[#This Row],[Identificador]],LEN(detalle[[#This Row],[Persona]])+2,250)</f>
        <v xml:space="preserve">Personas Naturales /Auditoria Reclamaciones Personas Naturales </v>
      </c>
    </row>
    <row r="233" spans="1:28" ht="14.45" hidden="1">
      <c r="A233" s="34" t="s">
        <v>45</v>
      </c>
      <c r="B233" s="35">
        <v>45783</v>
      </c>
      <c r="C233" s="34">
        <f>VLOOKUP(detalle[[#This Row],[Identificador]],personas[#All],4,0)</f>
        <v>11</v>
      </c>
      <c r="D233" s="36">
        <f>VLOOKUP(detalle[[#This Row],[Identificador]],personas[#All],5,0)</f>
        <v>1</v>
      </c>
      <c r="E233" s="34">
        <v>8</v>
      </c>
      <c r="F233" s="34">
        <v>3</v>
      </c>
      <c r="G233" s="34" t="s">
        <v>153</v>
      </c>
      <c r="H233" s="37">
        <f>+SUM(detalle[[#This Row],[Cantidad]:[Cantidad Asumida]])/detalle[[#This Row],[Cantidad Objetivo]]</f>
        <v>1</v>
      </c>
      <c r="I233" s="37">
        <f>+detalle[[#This Row],[peso]]*detalle[[#This Row],[Desempeño]]</f>
        <v>1</v>
      </c>
      <c r="J233" s="34" t="s">
        <v>30</v>
      </c>
      <c r="K233" s="36">
        <f>+IF(detalle[[#This Row],[Oportunidad]]="Si", detalle[[#This Row],[peso]],0%)</f>
        <v>1</v>
      </c>
      <c r="L233" s="39" t="str">
        <f>VLOOKUP(detalle[[#This Row],[Sub_Proceso]],procesos[[#All],[Nombre_Subproceso]:[% Calidad]],8,0)</f>
        <v>SI</v>
      </c>
      <c r="M233" s="36">
        <f>VLOOKUP(detalle[[#This Row],[Sub_Proceso]],procesos[[#All],[Nombre_Subproceso]:[% Calidad]],9,0)</f>
        <v>0.3</v>
      </c>
      <c r="N233" s="34">
        <f>IF(detalle[[#This Row],[Aplica Calidad]]="SI",ROUNDUP(detalle[[#This Row],[Cantidad]]*detalle[[#This Row],[% Calidad]],0),"")</f>
        <v>3</v>
      </c>
      <c r="O233" s="34" t="s">
        <v>76</v>
      </c>
      <c r="P233" s="34">
        <v>3</v>
      </c>
      <c r="Q233" s="34">
        <f>IF(detalle[[#This Row],[Aplica Calidad]]="SI",detalle[[#This Row],[Cantidad Muestra]]-detalle[[#This Row],[Cumple]],"")</f>
        <v>0</v>
      </c>
      <c r="S233" s="34">
        <f>IF(detalle[[#This Row],[Aplica Calidad]]="SI",detalle[[#This Row],[No Cumple]]-detalle[[#This Row],[Acepta]],"")</f>
        <v>0</v>
      </c>
      <c r="U233" s="34">
        <f>IF(detalle[[#This Row],[Aplica Calidad]]="SI",detalle[[#This Row],[No Acepta]]-detalle[[#This Row],[Se Mantiene]],"")</f>
        <v>0</v>
      </c>
      <c r="V23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33" s="36">
        <f>IF(detalle[[#This Row],[Aplica Calidad]]="SI",IF(detalle[[#This Row],[Cumple]]&lt;&gt;"",100%-IFERROR((detalle[[#This Row],[Acepta]]+detalle[[#This Row],[Se Mantiene]])/detalle[[#This Row],[Cantidad Muestra]],0),""),"")</f>
        <v>1</v>
      </c>
      <c r="X233" s="36">
        <f>IF(detalle[[#This Row],[Aplica Calidad]]="SI",VLOOKUP(detalle[[#This Row],[Sub_Proceso]],procesos[[#All],[Nombre_Subproceso]:[Peso_Calidad]],10,0),"")</f>
        <v>1</v>
      </c>
      <c r="Y233" s="36">
        <f>IF(detalle[[#This Row],[% Calidad Proceso]]&lt;&gt;"",detalle[[#This Row],[% Calidad Proceso]]*detalle[[#This Row],[% Peso para Calidad]],"")</f>
        <v>1</v>
      </c>
      <c r="AA233" s="34" t="str">
        <f>MID(detalle[[#This Row],[Identificador]],1,FIND("/",detalle[[#This Row],[Identificador]])-1)</f>
        <v>SERGIO ALEJANDRO ARDILA VERGARA</v>
      </c>
      <c r="AB233" s="34" t="str">
        <f>MID(detalle[[#This Row],[Identificador]],LEN(detalle[[#This Row],[Persona]])+2,250)</f>
        <v xml:space="preserve">Personas Naturales /Auditoria Reclamaciones Personas Naturales </v>
      </c>
    </row>
    <row r="234" spans="1:28" ht="14.45" hidden="1">
      <c r="A234" s="34" t="s">
        <v>55</v>
      </c>
      <c r="B234" s="35">
        <v>45784</v>
      </c>
      <c r="C234" s="34">
        <f>VLOOKUP(detalle[[#This Row],[Identificador]],personas[#All],4,0)</f>
        <v>11</v>
      </c>
      <c r="D234" s="36">
        <f>VLOOKUP(detalle[[#This Row],[Identificador]],personas[#All],5,0)</f>
        <v>1</v>
      </c>
      <c r="E234" s="34">
        <v>11</v>
      </c>
      <c r="F234" s="34">
        <v>0</v>
      </c>
      <c r="H234" s="37">
        <f>+SUM(detalle[[#This Row],[Cantidad]:[Cantidad Asumida]])/detalle[[#This Row],[Cantidad Objetivo]]</f>
        <v>1</v>
      </c>
      <c r="I234" s="37">
        <f>+detalle[[#This Row],[peso]]*detalle[[#This Row],[Desempeño]]</f>
        <v>1</v>
      </c>
      <c r="J234" s="34" t="s">
        <v>30</v>
      </c>
      <c r="K234" s="36">
        <f>+IF(detalle[[#This Row],[Oportunidad]]="Si", detalle[[#This Row],[peso]],0%)</f>
        <v>1</v>
      </c>
      <c r="L234" s="39" t="str">
        <f>VLOOKUP(detalle[[#This Row],[Sub_Proceso]],procesos[[#All],[Nombre_Subproceso]:[% Calidad]],8,0)</f>
        <v>NO</v>
      </c>
      <c r="M234" s="36">
        <f>VLOOKUP(detalle[[#This Row],[Sub_Proceso]],procesos[[#All],[Nombre_Subproceso]:[% Calidad]],9,0)</f>
        <v>0</v>
      </c>
      <c r="N234" s="34" t="str">
        <f>IF(detalle[[#This Row],[Aplica Calidad]]="SI",ROUNDUP(detalle[[#This Row],[Cantidad]]*detalle[[#This Row],[% Calidad]],0),"")</f>
        <v/>
      </c>
      <c r="Q234" s="34" t="str">
        <f>IF(detalle[[#This Row],[Aplica Calidad]]="SI",detalle[[#This Row],[Cantidad Muestra]]-detalle[[#This Row],[Cumple]],"")</f>
        <v/>
      </c>
      <c r="S234" s="34" t="str">
        <f>IF(detalle[[#This Row],[Aplica Calidad]]="SI",detalle[[#This Row],[No Cumple]]-detalle[[#This Row],[Acepta]],"")</f>
        <v/>
      </c>
      <c r="U234" s="34" t="str">
        <f>IF(detalle[[#This Row],[Aplica Calidad]]="SI",detalle[[#This Row],[No Acepta]]-detalle[[#This Row],[Se Mantiene]],"")</f>
        <v/>
      </c>
      <c r="V2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4" s="36" t="str">
        <f>IF(detalle[[#This Row],[Aplica Calidad]]="SI",IF(detalle[[#This Row],[Cumple]]&lt;&gt;"",100%-IFERROR((detalle[[#This Row],[Acepta]]+detalle[[#This Row],[Se Mantiene]])/detalle[[#This Row],[Cantidad Muestra]],0),""),"")</f>
        <v/>
      </c>
      <c r="X234" s="36" t="str">
        <f>IF(detalle[[#This Row],[Aplica Calidad]]="SI",VLOOKUP(detalle[[#This Row],[Sub_Proceso]],procesos[[#All],[Nombre_Subproceso]:[Peso_Calidad]],10,0),"")</f>
        <v/>
      </c>
      <c r="Y234" s="36" t="str">
        <f>IF(detalle[[#This Row],[% Calidad Proceso]]&lt;&gt;"",detalle[[#This Row],[% Calidad Proceso]]*detalle[[#This Row],[% Peso para Calidad]],"")</f>
        <v/>
      </c>
      <c r="AA234" s="34" t="str">
        <f>MID(detalle[[#This Row],[Identificador]],1,FIND("/",detalle[[#This Row],[Identificador]])-1)</f>
        <v>SERGIO ALEJANDRO ARDILA VERGARA</v>
      </c>
      <c r="AB234" s="34" t="str">
        <f>MID(detalle[[#This Row],[Identificador]],LEN(detalle[[#This Row],[Persona]])+2,250)</f>
        <v xml:space="preserve">Personas Naturales /Auditoria Reclamaciones Personas Naturales Sin Calidad Interna </v>
      </c>
    </row>
    <row r="235" spans="1:28" ht="14.45" hidden="1">
      <c r="A235" s="34" t="s">
        <v>55</v>
      </c>
      <c r="B235" s="35">
        <v>45785</v>
      </c>
      <c r="C235" s="34">
        <f>VLOOKUP(detalle[[#This Row],[Identificador]],personas[#All],4,0)</f>
        <v>11</v>
      </c>
      <c r="D235" s="36">
        <f>VLOOKUP(detalle[[#This Row],[Identificador]],personas[#All],5,0)</f>
        <v>1</v>
      </c>
      <c r="E235" s="34">
        <v>11</v>
      </c>
      <c r="F235" s="34">
        <v>0</v>
      </c>
      <c r="H235" s="37">
        <f>+SUM(detalle[[#This Row],[Cantidad]:[Cantidad Asumida]])/detalle[[#This Row],[Cantidad Objetivo]]</f>
        <v>1</v>
      </c>
      <c r="I235" s="37">
        <f>+detalle[[#This Row],[peso]]*detalle[[#This Row],[Desempeño]]</f>
        <v>1</v>
      </c>
      <c r="J235" s="34" t="s">
        <v>30</v>
      </c>
      <c r="K235" s="36">
        <f>+IF(detalle[[#This Row],[Oportunidad]]="Si", detalle[[#This Row],[peso]],0%)</f>
        <v>1</v>
      </c>
      <c r="L235" s="39" t="str">
        <f>VLOOKUP(detalle[[#This Row],[Sub_Proceso]],procesos[[#All],[Nombre_Subproceso]:[% Calidad]],8,0)</f>
        <v>NO</v>
      </c>
      <c r="M235" s="36">
        <f>VLOOKUP(detalle[[#This Row],[Sub_Proceso]],procesos[[#All],[Nombre_Subproceso]:[% Calidad]],9,0)</f>
        <v>0</v>
      </c>
      <c r="N235" s="34" t="str">
        <f>IF(detalle[[#This Row],[Aplica Calidad]]="SI",ROUNDUP(detalle[[#This Row],[Cantidad]]*detalle[[#This Row],[% Calidad]],0),"")</f>
        <v/>
      </c>
      <c r="Q235" s="34" t="str">
        <f>IF(detalle[[#This Row],[Aplica Calidad]]="SI",detalle[[#This Row],[Cantidad Muestra]]-detalle[[#This Row],[Cumple]],"")</f>
        <v/>
      </c>
      <c r="S235" s="34" t="str">
        <f>IF(detalle[[#This Row],[Aplica Calidad]]="SI",detalle[[#This Row],[No Cumple]]-detalle[[#This Row],[Acepta]],"")</f>
        <v/>
      </c>
      <c r="U235" s="34" t="str">
        <f>IF(detalle[[#This Row],[Aplica Calidad]]="SI",detalle[[#This Row],[No Acepta]]-detalle[[#This Row],[Se Mantiene]],"")</f>
        <v/>
      </c>
      <c r="V2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5" s="36" t="str">
        <f>IF(detalle[[#This Row],[Aplica Calidad]]="SI",IF(detalle[[#This Row],[Cumple]]&lt;&gt;"",100%-IFERROR((detalle[[#This Row],[Acepta]]+detalle[[#This Row],[Se Mantiene]])/detalle[[#This Row],[Cantidad Muestra]],0),""),"")</f>
        <v/>
      </c>
      <c r="X235" s="36" t="str">
        <f>IF(detalle[[#This Row],[Aplica Calidad]]="SI",VLOOKUP(detalle[[#This Row],[Sub_Proceso]],procesos[[#All],[Nombre_Subproceso]:[Peso_Calidad]],10,0),"")</f>
        <v/>
      </c>
      <c r="Y235" s="36" t="str">
        <f>IF(detalle[[#This Row],[% Calidad Proceso]]&lt;&gt;"",detalle[[#This Row],[% Calidad Proceso]]*detalle[[#This Row],[% Peso para Calidad]],"")</f>
        <v/>
      </c>
      <c r="AA235" s="34" t="str">
        <f>MID(detalle[[#This Row],[Identificador]],1,FIND("/",detalle[[#This Row],[Identificador]])-1)</f>
        <v>SERGIO ALEJANDRO ARDILA VERGARA</v>
      </c>
      <c r="AB235" s="34" t="str">
        <f>MID(detalle[[#This Row],[Identificador]],LEN(detalle[[#This Row],[Persona]])+2,250)</f>
        <v xml:space="preserve">Personas Naturales /Auditoria Reclamaciones Personas Naturales Sin Calidad Interna </v>
      </c>
    </row>
    <row r="236" spans="1:28" ht="14.45" hidden="1">
      <c r="A236" s="34" t="s">
        <v>51</v>
      </c>
      <c r="B236" s="35">
        <v>45786</v>
      </c>
      <c r="C236" s="34">
        <f>VLOOKUP(detalle[[#This Row],[Identificador]],personas[#All],4,0)</f>
        <v>30</v>
      </c>
      <c r="D236" s="36">
        <f>VLOOKUP(detalle[[#This Row],[Identificador]],personas[#All],5,0)</f>
        <v>1</v>
      </c>
      <c r="E236" s="34">
        <v>31</v>
      </c>
      <c r="F236" s="34">
        <v>0</v>
      </c>
      <c r="G236" s="34" t="s">
        <v>154</v>
      </c>
      <c r="H236" s="37">
        <v>1</v>
      </c>
      <c r="I236" s="37">
        <f>+detalle[[#This Row],[peso]]*detalle[[#This Row],[Desempeño]]</f>
        <v>1</v>
      </c>
      <c r="J236" s="34" t="s">
        <v>30</v>
      </c>
      <c r="K236" s="36">
        <f>+IF(detalle[[#This Row],[Oportunidad]]="Si", detalle[[#This Row],[peso]],0%)</f>
        <v>1</v>
      </c>
      <c r="L236" s="39" t="str">
        <f>VLOOKUP(detalle[[#This Row],[Sub_Proceso]],procesos[[#All],[Nombre_Subproceso]:[% Calidad]],8,0)</f>
        <v>SI</v>
      </c>
      <c r="M236" s="36">
        <f>VLOOKUP(detalle[[#This Row],[Sub_Proceso]],procesos[[#All],[Nombre_Subproceso]:[% Calidad]],9,0)</f>
        <v>1</v>
      </c>
      <c r="N236" s="34">
        <f>IF(detalle[[#This Row],[Aplica Calidad]]="SI",ROUNDUP(detalle[[#This Row],[Cantidad]]*detalle[[#This Row],[% Calidad]],0),"")</f>
        <v>31</v>
      </c>
      <c r="O236" s="34" t="s">
        <v>155</v>
      </c>
      <c r="P236" s="34">
        <v>28</v>
      </c>
      <c r="Q236" s="34">
        <f>IF(detalle[[#This Row],[Aplica Calidad]]="SI",detalle[[#This Row],[Cantidad Muestra]]-detalle[[#This Row],[Cumple]],"")</f>
        <v>3</v>
      </c>
      <c r="R236" s="34">
        <v>3</v>
      </c>
      <c r="S236" s="34">
        <f>IF(detalle[[#This Row],[Aplica Calidad]]="SI",detalle[[#This Row],[No Cumple]]-detalle[[#This Row],[Acepta]],"")</f>
        <v>0</v>
      </c>
      <c r="U236" s="34">
        <f>IF(detalle[[#This Row],[Aplica Calidad]]="SI",detalle[[#This Row],[No Acepta]]-detalle[[#This Row],[Se Mantiene]],"")</f>
        <v>0</v>
      </c>
      <c r="V2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6" s="36">
        <f>IF(detalle[[#This Row],[Aplica Calidad]]="SI",IF(detalle[[#This Row],[Cumple]]&lt;&gt;"",100%-IFERROR((detalle[[#This Row],[Acepta]]+detalle[[#This Row],[Se Mantiene]])/detalle[[#This Row],[Cantidad Muestra]],0),""),"")</f>
        <v>0.90322580645161288</v>
      </c>
      <c r="X236" s="36">
        <f>IF(detalle[[#This Row],[Aplica Calidad]]="SI",VLOOKUP(detalle[[#This Row],[Sub_Proceso]],procesos[[#All],[Nombre_Subproceso]:[Peso_Calidad]],10,0),"")</f>
        <v>1</v>
      </c>
      <c r="Y236" s="36">
        <f>IF(detalle[[#This Row],[% Calidad Proceso]]&lt;&gt;"",detalle[[#This Row],[% Calidad Proceso]]*detalle[[#This Row],[% Peso para Calidad]],"")</f>
        <v>0.90322580645161288</v>
      </c>
      <c r="AA236" s="34" t="str">
        <f>MID(detalle[[#This Row],[Identificador]],1,FIND("/",detalle[[#This Row],[Identificador]])-1)</f>
        <v>SERGIO ALEJANDRO ARDILA VERGARA</v>
      </c>
      <c r="AB236" s="34" t="str">
        <f>MID(detalle[[#This Row],[Identificador]],LEN(detalle[[#This Row],[Persona]])+2,250)</f>
        <v>Personas Naturales /Elaboración de comunicaciones de resultados /Combinación de Correspondencia.</v>
      </c>
    </row>
    <row r="237" spans="1:28" ht="14.45" hidden="1">
      <c r="A237" s="34" t="s">
        <v>33</v>
      </c>
      <c r="B237" s="35">
        <v>45776</v>
      </c>
      <c r="C237" s="34">
        <f>VLOOKUP(detalle[[#This Row],[Identificador]],personas[#All],4,0)</f>
        <v>50</v>
      </c>
      <c r="D237" s="36">
        <f>VLOOKUP(detalle[[#This Row],[Identificador]],personas[#All],5,0)</f>
        <v>1</v>
      </c>
      <c r="E237" s="34">
        <v>36</v>
      </c>
      <c r="F237" s="34">
        <v>14</v>
      </c>
      <c r="G237" s="34" t="s">
        <v>156</v>
      </c>
      <c r="H237" s="37">
        <f>+SUM(detalle[[#This Row],[Cantidad]:[Cantidad Asumida]])/detalle[[#This Row],[Cantidad Objetivo]]</f>
        <v>1</v>
      </c>
      <c r="I237" s="37">
        <f>+detalle[[#This Row],[peso]]*detalle[[#This Row],[Desempeño]]</f>
        <v>1</v>
      </c>
      <c r="J237" s="34" t="s">
        <v>30</v>
      </c>
      <c r="K237" s="36">
        <f>+IF(detalle[[#This Row],[Oportunidad]]="Si", detalle[[#This Row],[peso]],0%)</f>
        <v>1</v>
      </c>
      <c r="L237" s="39" t="str">
        <f>VLOOKUP(detalle[[#This Row],[Sub_Proceso]],procesos[[#All],[Nombre_Subproceso]:[% Calidad]],8,0)</f>
        <v>NO</v>
      </c>
      <c r="M237" s="36">
        <f>VLOOKUP(detalle[[#This Row],[Sub_Proceso]],procesos[[#All],[Nombre_Subproceso]:[% Calidad]],9,0)</f>
        <v>0</v>
      </c>
      <c r="N237" s="34" t="str">
        <f>IF(detalle[[#This Row],[Aplica Calidad]]="SI",ROUNDUP(detalle[[#This Row],[Cantidad]]*detalle[[#This Row],[% Calidad]],0),"")</f>
        <v/>
      </c>
      <c r="Q237" s="34" t="str">
        <f>IF(detalle[[#This Row],[Aplica Calidad]]="SI",detalle[[#This Row],[Cantidad Muestra]]-detalle[[#This Row],[Cumple]],"")</f>
        <v/>
      </c>
      <c r="S237" s="34" t="str">
        <f>IF(detalle[[#This Row],[Aplica Calidad]]="SI",detalle[[#This Row],[No Cumple]]-detalle[[#This Row],[Acepta]],"")</f>
        <v/>
      </c>
      <c r="U237" s="34" t="str">
        <f>IF(detalle[[#This Row],[Aplica Calidad]]="SI",detalle[[#This Row],[No Acepta]]-detalle[[#This Row],[Se Mantiene]],"")</f>
        <v/>
      </c>
      <c r="V2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7" s="36" t="str">
        <f>IF(detalle[[#This Row],[Aplica Calidad]]="SI",IF(detalle[[#This Row],[Cumple]]&lt;&gt;"",100%-IFERROR((detalle[[#This Row],[Acepta]]+detalle[[#This Row],[Se Mantiene]])/detalle[[#This Row],[Cantidad Muestra]],0),""),"")</f>
        <v/>
      </c>
      <c r="X237" s="36" t="str">
        <f>IF(detalle[[#This Row],[Aplica Calidad]]="SI",VLOOKUP(detalle[[#This Row],[Sub_Proceso]],procesos[[#All],[Nombre_Subproceso]:[Peso_Calidad]],10,0),"")</f>
        <v/>
      </c>
      <c r="Y237" s="36" t="str">
        <f>IF(detalle[[#This Row],[% Calidad Proceso]]&lt;&gt;"",detalle[[#This Row],[% Calidad Proceso]]*detalle[[#This Row],[% Peso para Calidad]],"")</f>
        <v/>
      </c>
      <c r="AA237" s="34" t="str">
        <f>MID(detalle[[#This Row],[Identificador]],1,FIND("/",detalle[[#This Row],[Identificador]])-1)</f>
        <v>DIEGO DAVID RESTREPO BARRIOS</v>
      </c>
      <c r="AB237" s="34" t="str">
        <f>MID(detalle[[#This Row],[Identificador]],LEN(detalle[[#This Row],[Persona]])+2,250)</f>
        <v>Personas Naturales /Legibilidad_Verificar errores de captura_ Capturar dirección correos electronicos</v>
      </c>
    </row>
    <row r="238" spans="1:28" ht="14.45" hidden="1">
      <c r="A238" s="34" t="s">
        <v>44</v>
      </c>
      <c r="B238" s="35">
        <v>45777</v>
      </c>
      <c r="C238" s="34">
        <f>VLOOKUP(detalle[[#This Row],[Identificador]],personas[#All],4,0)</f>
        <v>11</v>
      </c>
      <c r="D238" s="36">
        <f>VLOOKUP(detalle[[#This Row],[Identificador]],personas[#All],5,0)</f>
        <v>1</v>
      </c>
      <c r="E238" s="34">
        <v>11</v>
      </c>
      <c r="F238" s="34">
        <v>0</v>
      </c>
      <c r="G238" s="34" t="s">
        <v>157</v>
      </c>
      <c r="H238" s="37">
        <f>+SUM(detalle[[#This Row],[Cantidad]:[Cantidad Asumida]])/detalle[[#This Row],[Cantidad Objetivo]]</f>
        <v>1</v>
      </c>
      <c r="I238" s="37">
        <f>+detalle[[#This Row],[peso]]*detalle[[#This Row],[Desempeño]]</f>
        <v>1</v>
      </c>
      <c r="J238" s="34" t="s">
        <v>30</v>
      </c>
      <c r="K238" s="36">
        <f>+IF(detalle[[#This Row],[Oportunidad]]="Si", detalle[[#This Row],[peso]],0%)</f>
        <v>1</v>
      </c>
      <c r="L238" s="39" t="str">
        <f>VLOOKUP(detalle[[#This Row],[Sub_Proceso]],procesos[[#All],[Nombre_Subproceso]:[% Calidad]],8,0)</f>
        <v>SI</v>
      </c>
      <c r="M238" s="36">
        <f>VLOOKUP(detalle[[#This Row],[Sub_Proceso]],procesos[[#All],[Nombre_Subproceso]:[% Calidad]],9,0)</f>
        <v>0.3</v>
      </c>
      <c r="N238" s="34">
        <f>IF(detalle[[#This Row],[Aplica Calidad]]="SI",ROUNDUP(detalle[[#This Row],[Cantidad]]*detalle[[#This Row],[% Calidad]],0),"")</f>
        <v>4</v>
      </c>
      <c r="O238" s="34" t="s">
        <v>76</v>
      </c>
      <c r="P238" s="34">
        <v>3</v>
      </c>
      <c r="Q238" s="34">
        <f>IF(detalle[[#This Row],[Aplica Calidad]]="SI",detalle[[#This Row],[Cantidad Muestra]]-detalle[[#This Row],[Cumple]],"")</f>
        <v>1</v>
      </c>
      <c r="S238" s="34">
        <f>IF(detalle[[#This Row],[Aplica Calidad]]="SI",detalle[[#This Row],[No Cumple]]-detalle[[#This Row],[Acepta]],"")</f>
        <v>1</v>
      </c>
      <c r="U238" s="34">
        <f>IF(detalle[[#This Row],[Aplica Calidad]]="SI",detalle[[#This Row],[No Acepta]]-detalle[[#This Row],[Se Mantiene]],"")</f>
        <v>1</v>
      </c>
      <c r="V2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38" s="36">
        <f>IF(detalle[[#This Row],[Aplica Calidad]]="SI",IF(detalle[[#This Row],[Cumple]]&lt;&gt;"",100%-IFERROR((detalle[[#This Row],[Acepta]]+detalle[[#This Row],[Se Mantiene]])/detalle[[#This Row],[Cantidad Muestra]],0),""),"")</f>
        <v>1</v>
      </c>
      <c r="X238" s="36">
        <f>IF(detalle[[#This Row],[Aplica Calidad]]="SI",VLOOKUP(detalle[[#This Row],[Sub_Proceso]],procesos[[#All],[Nombre_Subproceso]:[Peso_Calidad]],10,0),"")</f>
        <v>1</v>
      </c>
      <c r="Y238" s="36">
        <f>IF(detalle[[#This Row],[% Calidad Proceso]]&lt;&gt;"",detalle[[#This Row],[% Calidad Proceso]]*detalle[[#This Row],[% Peso para Calidad]],"")</f>
        <v>1</v>
      </c>
      <c r="AA238" s="34" t="str">
        <f>MID(detalle[[#This Row],[Identificador]],1,FIND("/",detalle[[#This Row],[Identificador]])-1)</f>
        <v>DIEGO DAVID RESTREPO BARRIOS</v>
      </c>
      <c r="AB238" s="34" t="str">
        <f>MID(detalle[[#This Row],[Identificador]],LEN(detalle[[#This Row],[Persona]])+2,250)</f>
        <v xml:space="preserve">Personas Naturales /Auditoria Reclamaciones Personas Naturales </v>
      </c>
    </row>
    <row r="239" spans="1:28" ht="14.45" hidden="1">
      <c r="A239" s="34" t="s">
        <v>44</v>
      </c>
      <c r="B239" s="35">
        <v>45779</v>
      </c>
      <c r="C239" s="34">
        <f>VLOOKUP(detalle[[#This Row],[Identificador]],personas[#All],4,0)</f>
        <v>11</v>
      </c>
      <c r="D239" s="36">
        <f>VLOOKUP(detalle[[#This Row],[Identificador]],personas[#All],5,0)</f>
        <v>1</v>
      </c>
      <c r="E239" s="34">
        <v>0</v>
      </c>
      <c r="F239" s="34">
        <v>11</v>
      </c>
      <c r="G239" s="34" t="s">
        <v>158</v>
      </c>
      <c r="H239" s="37">
        <f>+SUM(detalle[[#This Row],[Cantidad]:[Cantidad Asumida]])/detalle[[#This Row],[Cantidad Objetivo]]</f>
        <v>1</v>
      </c>
      <c r="I239" s="37">
        <f>+detalle[[#This Row],[peso]]*detalle[[#This Row],[Desempeño]]</f>
        <v>1</v>
      </c>
      <c r="J239" s="34" t="s">
        <v>30</v>
      </c>
      <c r="K239" s="36">
        <f>+IF(detalle[[#This Row],[Oportunidad]]="Si", detalle[[#This Row],[peso]],0%)</f>
        <v>1</v>
      </c>
      <c r="L239" s="39" t="str">
        <f>VLOOKUP(detalle[[#This Row],[Sub_Proceso]],procesos[[#All],[Nombre_Subproceso]:[% Calidad]],8,0)</f>
        <v>SI</v>
      </c>
      <c r="M239" s="36">
        <f>VLOOKUP(detalle[[#This Row],[Sub_Proceso]],procesos[[#All],[Nombre_Subproceso]:[% Calidad]],9,0)</f>
        <v>0.3</v>
      </c>
      <c r="N239" s="34">
        <f>IF(detalle[[#This Row],[Aplica Calidad]]="SI",ROUNDUP(detalle[[#This Row],[Cantidad]]*detalle[[#This Row],[% Calidad]],0),"")</f>
        <v>0</v>
      </c>
      <c r="P239" s="34">
        <v>0</v>
      </c>
      <c r="Q239" s="34">
        <f>IF(detalle[[#This Row],[Aplica Calidad]]="SI",detalle[[#This Row],[Cantidad Muestra]]-detalle[[#This Row],[Cumple]],"")</f>
        <v>0</v>
      </c>
      <c r="S239" s="34">
        <f>IF(detalle[[#This Row],[Aplica Calidad]]="SI",detalle[[#This Row],[No Cumple]]-detalle[[#This Row],[Acepta]],"")</f>
        <v>0</v>
      </c>
      <c r="U239" s="34">
        <f>IF(detalle[[#This Row],[Aplica Calidad]]="SI",detalle[[#This Row],[No Acepta]]-detalle[[#This Row],[Se Mantiene]],"")</f>
        <v>0</v>
      </c>
      <c r="V23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39" s="36">
        <f>IF(detalle[[#This Row],[Aplica Calidad]]="SI",IF(detalle[[#This Row],[Cumple]]&lt;&gt;"",100%-IFERROR((detalle[[#This Row],[Acepta]]+detalle[[#This Row],[Se Mantiene]])/detalle[[#This Row],[Cantidad Muestra]],0),""),"")</f>
        <v>1</v>
      </c>
      <c r="X239" s="36">
        <f>IF(detalle[[#This Row],[Aplica Calidad]]="SI",VLOOKUP(detalle[[#This Row],[Sub_Proceso]],procesos[[#All],[Nombre_Subproceso]:[Peso_Calidad]],10,0),"")</f>
        <v>1</v>
      </c>
      <c r="Y239" s="36">
        <f>IF(detalle[[#This Row],[% Calidad Proceso]]&lt;&gt;"",detalle[[#This Row],[% Calidad Proceso]]*detalle[[#This Row],[% Peso para Calidad]],"")</f>
        <v>1</v>
      </c>
      <c r="AA239" s="34" t="str">
        <f>MID(detalle[[#This Row],[Identificador]],1,FIND("/",detalle[[#This Row],[Identificador]])-1)</f>
        <v>DIEGO DAVID RESTREPO BARRIOS</v>
      </c>
      <c r="AB239" s="34" t="str">
        <f>MID(detalle[[#This Row],[Identificador]],LEN(detalle[[#This Row],[Persona]])+2,250)</f>
        <v xml:space="preserve">Personas Naturales /Auditoria Reclamaciones Personas Naturales </v>
      </c>
    </row>
    <row r="240" spans="1:28" ht="14.45" hidden="1">
      <c r="A240" s="34" t="s">
        <v>44</v>
      </c>
      <c r="B240" s="35">
        <v>45782</v>
      </c>
      <c r="C240" s="34">
        <f>VLOOKUP(detalle[[#This Row],[Identificador]],personas[#All],4,0)</f>
        <v>11</v>
      </c>
      <c r="D240" s="36">
        <f>VLOOKUP(detalle[[#This Row],[Identificador]],personas[#All],5,0)</f>
        <v>1</v>
      </c>
      <c r="E240" s="34">
        <v>0</v>
      </c>
      <c r="F240" s="34">
        <v>11</v>
      </c>
      <c r="G240" s="34" t="s">
        <v>158</v>
      </c>
      <c r="H240" s="37">
        <f>+SUM(detalle[[#This Row],[Cantidad]:[Cantidad Asumida]])/detalle[[#This Row],[Cantidad Objetivo]]</f>
        <v>1</v>
      </c>
      <c r="I240" s="37">
        <f>+detalle[[#This Row],[peso]]*detalle[[#This Row],[Desempeño]]</f>
        <v>1</v>
      </c>
      <c r="J240" s="34" t="s">
        <v>30</v>
      </c>
      <c r="K240" s="36">
        <f>+IF(detalle[[#This Row],[Oportunidad]]="Si", detalle[[#This Row],[peso]],0%)</f>
        <v>1</v>
      </c>
      <c r="L240" s="39" t="str">
        <f>VLOOKUP(detalle[[#This Row],[Sub_Proceso]],procesos[[#All],[Nombre_Subproceso]:[% Calidad]],8,0)</f>
        <v>SI</v>
      </c>
      <c r="M240" s="36">
        <f>VLOOKUP(detalle[[#This Row],[Sub_Proceso]],procesos[[#All],[Nombre_Subproceso]:[% Calidad]],9,0)</f>
        <v>0.3</v>
      </c>
      <c r="N240" s="34">
        <f>IF(detalle[[#This Row],[Aplica Calidad]]="SI",ROUNDUP(detalle[[#This Row],[Cantidad]]*detalle[[#This Row],[% Calidad]],0),"")</f>
        <v>0</v>
      </c>
      <c r="P240" s="34">
        <v>0</v>
      </c>
      <c r="Q240" s="34">
        <f>IF(detalle[[#This Row],[Aplica Calidad]]="SI",detalle[[#This Row],[Cantidad Muestra]]-detalle[[#This Row],[Cumple]],"")</f>
        <v>0</v>
      </c>
      <c r="S240" s="34">
        <f>IF(detalle[[#This Row],[Aplica Calidad]]="SI",detalle[[#This Row],[No Cumple]]-detalle[[#This Row],[Acepta]],"")</f>
        <v>0</v>
      </c>
      <c r="U240" s="34">
        <f>IF(detalle[[#This Row],[Aplica Calidad]]="SI",detalle[[#This Row],[No Acepta]]-detalle[[#This Row],[Se Mantiene]],"")</f>
        <v>0</v>
      </c>
      <c r="V24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0" s="36">
        <f>IF(detalle[[#This Row],[Aplica Calidad]]="SI",IF(detalle[[#This Row],[Cumple]]&lt;&gt;"",100%-IFERROR((detalle[[#This Row],[Acepta]]+detalle[[#This Row],[Se Mantiene]])/detalle[[#This Row],[Cantidad Muestra]],0),""),"")</f>
        <v>1</v>
      </c>
      <c r="X240" s="36">
        <f>IF(detalle[[#This Row],[Aplica Calidad]]="SI",VLOOKUP(detalle[[#This Row],[Sub_Proceso]],procesos[[#All],[Nombre_Subproceso]:[Peso_Calidad]],10,0),"")</f>
        <v>1</v>
      </c>
      <c r="Y240" s="36">
        <f>IF(detalle[[#This Row],[% Calidad Proceso]]&lt;&gt;"",detalle[[#This Row],[% Calidad Proceso]]*detalle[[#This Row],[% Peso para Calidad]],"")</f>
        <v>1</v>
      </c>
      <c r="AA240" s="34" t="str">
        <f>MID(detalle[[#This Row],[Identificador]],1,FIND("/",detalle[[#This Row],[Identificador]])-1)</f>
        <v>DIEGO DAVID RESTREPO BARRIOS</v>
      </c>
      <c r="AB240" s="34" t="str">
        <f>MID(detalle[[#This Row],[Identificador]],LEN(detalle[[#This Row],[Persona]])+2,250)</f>
        <v xml:space="preserve">Personas Naturales /Auditoria Reclamaciones Personas Naturales </v>
      </c>
    </row>
    <row r="241" spans="1:28" ht="14.45" hidden="1">
      <c r="A241" s="34" t="s">
        <v>44</v>
      </c>
      <c r="B241" s="35">
        <v>45783</v>
      </c>
      <c r="C241" s="34">
        <f>VLOOKUP(detalle[[#This Row],[Identificador]],personas[#All],4,0)</f>
        <v>11</v>
      </c>
      <c r="D241" s="36">
        <f>VLOOKUP(detalle[[#This Row],[Identificador]],personas[#All],5,0)</f>
        <v>1</v>
      </c>
      <c r="E241" s="34">
        <v>8</v>
      </c>
      <c r="F241" s="34">
        <v>3</v>
      </c>
      <c r="G241" s="34" t="s">
        <v>159</v>
      </c>
      <c r="H241" s="37">
        <f>+SUM(detalle[[#This Row],[Cantidad]:[Cantidad Asumida]])/detalle[[#This Row],[Cantidad Objetivo]]</f>
        <v>1</v>
      </c>
      <c r="I241" s="37">
        <f>+detalle[[#This Row],[peso]]*detalle[[#This Row],[Desempeño]]</f>
        <v>1</v>
      </c>
      <c r="J241" s="34" t="s">
        <v>30</v>
      </c>
      <c r="K241" s="36">
        <f>+IF(detalle[[#This Row],[Oportunidad]]="Si", detalle[[#This Row],[peso]],0%)</f>
        <v>1</v>
      </c>
      <c r="L241" s="39" t="str">
        <f>VLOOKUP(detalle[[#This Row],[Sub_Proceso]],procesos[[#All],[Nombre_Subproceso]:[% Calidad]],8,0)</f>
        <v>SI</v>
      </c>
      <c r="M241" s="36">
        <f>VLOOKUP(detalle[[#This Row],[Sub_Proceso]],procesos[[#All],[Nombre_Subproceso]:[% Calidad]],9,0)</f>
        <v>0.3</v>
      </c>
      <c r="N241" s="34">
        <f>IF(detalle[[#This Row],[Aplica Calidad]]="SI",ROUNDUP(detalle[[#This Row],[Cantidad]]*detalle[[#This Row],[% Calidad]],0),"")</f>
        <v>3</v>
      </c>
      <c r="O241" s="34" t="s">
        <v>76</v>
      </c>
      <c r="P241" s="34">
        <v>3</v>
      </c>
      <c r="Q241" s="34">
        <f>IF(detalle[[#This Row],[Aplica Calidad]]="SI",detalle[[#This Row],[Cantidad Muestra]]-detalle[[#This Row],[Cumple]],"")</f>
        <v>0</v>
      </c>
      <c r="S241" s="34">
        <f>IF(detalle[[#This Row],[Aplica Calidad]]="SI",detalle[[#This Row],[No Cumple]]-detalle[[#This Row],[Acepta]],"")</f>
        <v>0</v>
      </c>
      <c r="U241" s="34">
        <f>IF(detalle[[#This Row],[Aplica Calidad]]="SI",detalle[[#This Row],[No Acepta]]-detalle[[#This Row],[Se Mantiene]],"")</f>
        <v>0</v>
      </c>
      <c r="V24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1" s="36">
        <f>IF(detalle[[#This Row],[Aplica Calidad]]="SI",IF(detalle[[#This Row],[Cumple]]&lt;&gt;"",100%-IFERROR((detalle[[#This Row],[Acepta]]+detalle[[#This Row],[Se Mantiene]])/detalle[[#This Row],[Cantidad Muestra]],0),""),"")</f>
        <v>1</v>
      </c>
      <c r="X241" s="36">
        <f>IF(detalle[[#This Row],[Aplica Calidad]]="SI",VLOOKUP(detalle[[#This Row],[Sub_Proceso]],procesos[[#All],[Nombre_Subproceso]:[Peso_Calidad]],10,0),"")</f>
        <v>1</v>
      </c>
      <c r="Y241" s="36">
        <f>IF(detalle[[#This Row],[% Calidad Proceso]]&lt;&gt;"",detalle[[#This Row],[% Calidad Proceso]]*detalle[[#This Row],[% Peso para Calidad]],"")</f>
        <v>1</v>
      </c>
      <c r="AA241" s="34" t="str">
        <f>MID(detalle[[#This Row],[Identificador]],1,FIND("/",detalle[[#This Row],[Identificador]])-1)</f>
        <v>DIEGO DAVID RESTREPO BARRIOS</v>
      </c>
      <c r="AB241" s="34" t="str">
        <f>MID(detalle[[#This Row],[Identificador]],LEN(detalle[[#This Row],[Persona]])+2,250)</f>
        <v xml:space="preserve">Personas Naturales /Auditoria Reclamaciones Personas Naturales </v>
      </c>
    </row>
    <row r="242" spans="1:28" ht="14.45" hidden="1">
      <c r="A242" s="34" t="s">
        <v>44</v>
      </c>
      <c r="B242" s="35">
        <v>45784</v>
      </c>
      <c r="C242" s="34">
        <f>VLOOKUP(detalle[[#This Row],[Identificador]],personas[#All],4,0)</f>
        <v>11</v>
      </c>
      <c r="D242" s="36">
        <f>VLOOKUP(detalle[[#This Row],[Identificador]],personas[#All],5,0)</f>
        <v>1</v>
      </c>
      <c r="E242" s="34">
        <v>11</v>
      </c>
      <c r="F242" s="34">
        <v>0</v>
      </c>
      <c r="H242" s="37">
        <f>+SUM(detalle[[#This Row],[Cantidad]:[Cantidad Asumida]])/detalle[[#This Row],[Cantidad Objetivo]]</f>
        <v>1</v>
      </c>
      <c r="I242" s="37">
        <f>+detalle[[#This Row],[peso]]*detalle[[#This Row],[Desempeño]]</f>
        <v>1</v>
      </c>
      <c r="J242" s="34" t="s">
        <v>30</v>
      </c>
      <c r="K242" s="36">
        <f>+IF(detalle[[#This Row],[Oportunidad]]="Si", detalle[[#This Row],[peso]],0%)</f>
        <v>1</v>
      </c>
      <c r="L242" s="39" t="str">
        <f>VLOOKUP(detalle[[#This Row],[Sub_Proceso]],procesos[[#All],[Nombre_Subproceso]:[% Calidad]],8,0)</f>
        <v>SI</v>
      </c>
      <c r="M242" s="36">
        <f>VLOOKUP(detalle[[#This Row],[Sub_Proceso]],procesos[[#All],[Nombre_Subproceso]:[% Calidad]],9,0)</f>
        <v>0.3</v>
      </c>
      <c r="N242" s="34">
        <f>IF(detalle[[#This Row],[Aplica Calidad]]="SI",ROUNDUP(detalle[[#This Row],[Cantidad]]*detalle[[#This Row],[% Calidad]],0),"")</f>
        <v>4</v>
      </c>
      <c r="O242" s="34" t="s">
        <v>76</v>
      </c>
      <c r="P242" s="34">
        <v>3</v>
      </c>
      <c r="Q242" s="34">
        <f>IF(detalle[[#This Row],[Aplica Calidad]]="SI",detalle[[#This Row],[Cantidad Muestra]]-detalle[[#This Row],[Cumple]],"")</f>
        <v>1</v>
      </c>
      <c r="S242" s="34">
        <f>IF(detalle[[#This Row],[Aplica Calidad]]="SI",detalle[[#This Row],[No Cumple]]-detalle[[#This Row],[Acepta]],"")</f>
        <v>1</v>
      </c>
      <c r="U242" s="34">
        <f>IF(detalle[[#This Row],[Aplica Calidad]]="SI",detalle[[#This Row],[No Acepta]]-detalle[[#This Row],[Se Mantiene]],"")</f>
        <v>1</v>
      </c>
      <c r="V2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2" s="36">
        <f>IF(detalle[[#This Row],[Aplica Calidad]]="SI",IF(detalle[[#This Row],[Cumple]]&lt;&gt;"",100%-IFERROR((detalle[[#This Row],[Acepta]]+detalle[[#This Row],[Se Mantiene]])/detalle[[#This Row],[Cantidad Muestra]],0),""),"")</f>
        <v>1</v>
      </c>
      <c r="X242" s="36">
        <f>IF(detalle[[#This Row],[Aplica Calidad]]="SI",VLOOKUP(detalle[[#This Row],[Sub_Proceso]],procesos[[#All],[Nombre_Subproceso]:[Peso_Calidad]],10,0),"")</f>
        <v>1</v>
      </c>
      <c r="Y242" s="36">
        <f>IF(detalle[[#This Row],[% Calidad Proceso]]&lt;&gt;"",detalle[[#This Row],[% Calidad Proceso]]*detalle[[#This Row],[% Peso para Calidad]],"")</f>
        <v>1</v>
      </c>
      <c r="AA242" s="34" t="str">
        <f>MID(detalle[[#This Row],[Identificador]],1,FIND("/",detalle[[#This Row],[Identificador]])-1)</f>
        <v>DIEGO DAVID RESTREPO BARRIOS</v>
      </c>
      <c r="AB242" s="34" t="str">
        <f>MID(detalle[[#This Row],[Identificador]],LEN(detalle[[#This Row],[Persona]])+2,250)</f>
        <v xml:space="preserve">Personas Naturales /Auditoria Reclamaciones Personas Naturales </v>
      </c>
    </row>
    <row r="243" spans="1:28" ht="14.45" hidden="1">
      <c r="A243" s="34" t="s">
        <v>44</v>
      </c>
      <c r="B243" s="35">
        <v>45785</v>
      </c>
      <c r="C243" s="34">
        <f>VLOOKUP(detalle[[#This Row],[Identificador]],personas[#All],4,0)</f>
        <v>11</v>
      </c>
      <c r="D243" s="36">
        <f>VLOOKUP(detalle[[#This Row],[Identificador]],personas[#All],5,0)</f>
        <v>1</v>
      </c>
      <c r="E243" s="34">
        <v>11</v>
      </c>
      <c r="F243" s="34">
        <v>0</v>
      </c>
      <c r="H243" s="37">
        <f>+SUM(detalle[[#This Row],[Cantidad]:[Cantidad Asumida]])/detalle[[#This Row],[Cantidad Objetivo]]</f>
        <v>1</v>
      </c>
      <c r="I243" s="37">
        <f>+detalle[[#This Row],[peso]]*detalle[[#This Row],[Desempeño]]</f>
        <v>1</v>
      </c>
      <c r="J243" s="34" t="s">
        <v>30</v>
      </c>
      <c r="K243" s="36">
        <f>+IF(detalle[[#This Row],[Oportunidad]]="Si", detalle[[#This Row],[peso]],0%)</f>
        <v>1</v>
      </c>
      <c r="L243" s="39" t="str">
        <f>VLOOKUP(detalle[[#This Row],[Sub_Proceso]],procesos[[#All],[Nombre_Subproceso]:[% Calidad]],8,0)</f>
        <v>SI</v>
      </c>
      <c r="M243" s="36">
        <f>VLOOKUP(detalle[[#This Row],[Sub_Proceso]],procesos[[#All],[Nombre_Subproceso]:[% Calidad]],9,0)</f>
        <v>0.3</v>
      </c>
      <c r="N243" s="34">
        <f>IF(detalle[[#This Row],[Aplica Calidad]]="SI",ROUNDUP(detalle[[#This Row],[Cantidad]]*detalle[[#This Row],[% Calidad]],0),"")</f>
        <v>4</v>
      </c>
      <c r="O243" s="34" t="s">
        <v>76</v>
      </c>
      <c r="P243" s="34">
        <v>4</v>
      </c>
      <c r="Q243" s="34">
        <f>IF(detalle[[#This Row],[Aplica Calidad]]="SI",detalle[[#This Row],[Cantidad Muestra]]-detalle[[#This Row],[Cumple]],"")</f>
        <v>0</v>
      </c>
      <c r="S243" s="34">
        <f>IF(detalle[[#This Row],[Aplica Calidad]]="SI",detalle[[#This Row],[No Cumple]]-detalle[[#This Row],[Acepta]],"")</f>
        <v>0</v>
      </c>
      <c r="U243" s="34">
        <f>IF(detalle[[#This Row],[Aplica Calidad]]="SI",detalle[[#This Row],[No Acepta]]-detalle[[#This Row],[Se Mantiene]],"")</f>
        <v>0</v>
      </c>
      <c r="V24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43" s="36">
        <f>IF(detalle[[#This Row],[Aplica Calidad]]="SI",IF(detalle[[#This Row],[Cumple]]&lt;&gt;"",100%-IFERROR((detalle[[#This Row],[Acepta]]+detalle[[#This Row],[Se Mantiene]])/detalle[[#This Row],[Cantidad Muestra]],0),""),"")</f>
        <v>1</v>
      </c>
      <c r="X243" s="36">
        <f>IF(detalle[[#This Row],[Aplica Calidad]]="SI",VLOOKUP(detalle[[#This Row],[Sub_Proceso]],procesos[[#All],[Nombre_Subproceso]:[Peso_Calidad]],10,0),"")</f>
        <v>1</v>
      </c>
      <c r="Y243" s="36">
        <f>IF(detalle[[#This Row],[% Calidad Proceso]]&lt;&gt;"",detalle[[#This Row],[% Calidad Proceso]]*detalle[[#This Row],[% Peso para Calidad]],"")</f>
        <v>1</v>
      </c>
      <c r="AA243" s="34" t="str">
        <f>MID(detalle[[#This Row],[Identificador]],1,FIND("/",detalle[[#This Row],[Identificador]])-1)</f>
        <v>DIEGO DAVID RESTREPO BARRIOS</v>
      </c>
      <c r="AB243" s="34" t="str">
        <f>MID(detalle[[#This Row],[Identificador]],LEN(detalle[[#This Row],[Persona]])+2,250)</f>
        <v xml:space="preserve">Personas Naturales /Auditoria Reclamaciones Personas Naturales </v>
      </c>
    </row>
    <row r="244" spans="1:28" ht="14.45" hidden="1">
      <c r="A244" s="34" t="s">
        <v>50</v>
      </c>
      <c r="B244" s="35">
        <v>45786</v>
      </c>
      <c r="C244" s="34">
        <f>VLOOKUP(detalle[[#This Row],[Identificador]],personas[#All],4,0)</f>
        <v>30</v>
      </c>
      <c r="D244" s="36">
        <f>VLOOKUP(detalle[[#This Row],[Identificador]],personas[#All],5,0)</f>
        <v>1</v>
      </c>
      <c r="E244" s="34">
        <v>31</v>
      </c>
      <c r="F244" s="34">
        <v>0</v>
      </c>
      <c r="G244" s="34" t="s">
        <v>160</v>
      </c>
      <c r="H244" s="37">
        <v>1</v>
      </c>
      <c r="I244" s="37">
        <f>+detalle[[#This Row],[peso]]*detalle[[#This Row],[Desempeño]]</f>
        <v>1</v>
      </c>
      <c r="J244" s="34" t="s">
        <v>30</v>
      </c>
      <c r="K244" s="36">
        <f>+IF(detalle[[#This Row],[Oportunidad]]="Si", detalle[[#This Row],[peso]],0%)</f>
        <v>1</v>
      </c>
      <c r="L244" s="39" t="str">
        <f>VLOOKUP(detalle[[#This Row],[Sub_Proceso]],procesos[[#All],[Nombre_Subproceso]:[% Calidad]],8,0)</f>
        <v>SI</v>
      </c>
      <c r="M244" s="36">
        <f>VLOOKUP(detalle[[#This Row],[Sub_Proceso]],procesos[[#All],[Nombre_Subproceso]:[% Calidad]],9,0)</f>
        <v>1</v>
      </c>
      <c r="N244" s="34">
        <f>IF(detalle[[#This Row],[Aplica Calidad]]="SI",ROUNDUP(detalle[[#This Row],[Cantidad]]*detalle[[#This Row],[% Calidad]],0),"")</f>
        <v>31</v>
      </c>
      <c r="P244" s="34">
        <v>28</v>
      </c>
      <c r="Q244" s="34">
        <f>IF(detalle[[#This Row],[Aplica Calidad]]="SI",detalle[[#This Row],[Cantidad Muestra]]-detalle[[#This Row],[Cumple]],"")</f>
        <v>3</v>
      </c>
      <c r="R244" s="34">
        <v>3</v>
      </c>
      <c r="S244" s="34">
        <f>IF(detalle[[#This Row],[Aplica Calidad]]="SI",detalle[[#This Row],[No Cumple]]-detalle[[#This Row],[Acepta]],"")</f>
        <v>0</v>
      </c>
      <c r="U244" s="34">
        <f>IF(detalle[[#This Row],[Aplica Calidad]]="SI",detalle[[#This Row],[No Acepta]]-detalle[[#This Row],[Se Mantiene]],"")</f>
        <v>0</v>
      </c>
      <c r="V2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4" s="36">
        <f>IF(detalle[[#This Row],[Aplica Calidad]]="SI",IF(detalle[[#This Row],[Cumple]]&lt;&gt;"",100%-IFERROR((detalle[[#This Row],[Acepta]]+detalle[[#This Row],[Se Mantiene]])/detalle[[#This Row],[Cantidad Muestra]],0),""),"")</f>
        <v>0.90322580645161288</v>
      </c>
      <c r="X244" s="36">
        <f>IF(detalle[[#This Row],[Aplica Calidad]]="SI",VLOOKUP(detalle[[#This Row],[Sub_Proceso]],procesos[[#All],[Nombre_Subproceso]:[Peso_Calidad]],10,0),"")</f>
        <v>1</v>
      </c>
      <c r="Y244" s="36">
        <f>IF(detalle[[#This Row],[% Calidad Proceso]]&lt;&gt;"",detalle[[#This Row],[% Calidad Proceso]]*detalle[[#This Row],[% Peso para Calidad]],"")</f>
        <v>0.90322580645161288</v>
      </c>
      <c r="AA244" s="34" t="str">
        <f>MID(detalle[[#This Row],[Identificador]],1,FIND("/",detalle[[#This Row],[Identificador]])-1)</f>
        <v>DIEGO DAVID RESTREPO BARRIOS</v>
      </c>
      <c r="AB244" s="34" t="str">
        <f>MID(detalle[[#This Row],[Identificador]],LEN(detalle[[#This Row],[Persona]])+2,250)</f>
        <v>Personas Naturales /Elaboración de comunicaciones de resultados /Combinación de Correspondencia.</v>
      </c>
    </row>
    <row r="245" spans="1:28" ht="14.45" hidden="1">
      <c r="A245" s="34" t="s">
        <v>63</v>
      </c>
      <c r="B245" s="35">
        <v>45789</v>
      </c>
      <c r="C245" s="34">
        <f>VLOOKUP(detalle[[#This Row],[Identificador]],personas[#All],4,0)</f>
        <v>1</v>
      </c>
      <c r="D245" s="36">
        <f>VLOOKUP(detalle[[#This Row],[Identificador]],personas[#All],5,0)</f>
        <v>1</v>
      </c>
      <c r="E245" s="34">
        <v>1</v>
      </c>
      <c r="F245" s="34">
        <v>0</v>
      </c>
      <c r="G245" s="34" t="s">
        <v>161</v>
      </c>
      <c r="H245" s="37">
        <f>+SUM(detalle[[#This Row],[Cantidad]:[Cantidad Asumida]])/detalle[[#This Row],[Cantidad Objetivo]]</f>
        <v>1</v>
      </c>
      <c r="I245" s="37">
        <f>+detalle[[#This Row],[peso]]*detalle[[#This Row],[Desempeño]]</f>
        <v>1</v>
      </c>
      <c r="J245" s="34" t="s">
        <v>30</v>
      </c>
      <c r="K245" s="36">
        <f>+IF(detalle[[#This Row],[Oportunidad]]="Si", detalle[[#This Row],[peso]],0%)</f>
        <v>1</v>
      </c>
      <c r="L245" s="39" t="str">
        <f>VLOOKUP(detalle[[#This Row],[Sub_Proceso]],procesos[[#All],[Nombre_Subproceso]:[% Calidad]],8,0)</f>
        <v>NO</v>
      </c>
      <c r="M245" s="36">
        <f>VLOOKUP(detalle[[#This Row],[Sub_Proceso]],procesos[[#All],[Nombre_Subproceso]:[% Calidad]],9,0)</f>
        <v>0</v>
      </c>
      <c r="N245" s="34" t="str">
        <f>IF(detalle[[#This Row],[Aplica Calidad]]="SI",ROUNDUP(detalle[[#This Row],[Cantidad]]*detalle[[#This Row],[% Calidad]],0),"")</f>
        <v/>
      </c>
      <c r="Q245" s="34" t="str">
        <f>IF(detalle[[#This Row],[Aplica Calidad]]="SI",detalle[[#This Row],[Cantidad Muestra]]-detalle[[#This Row],[Cumple]],"")</f>
        <v/>
      </c>
      <c r="S245" s="34" t="str">
        <f>IF(detalle[[#This Row],[Aplica Calidad]]="SI",detalle[[#This Row],[No Cumple]]-detalle[[#This Row],[Acepta]],"")</f>
        <v/>
      </c>
      <c r="U245" s="34" t="str">
        <f>IF(detalle[[#This Row],[Aplica Calidad]]="SI",detalle[[#This Row],[No Acepta]]-detalle[[#This Row],[Se Mantiene]],"")</f>
        <v/>
      </c>
      <c r="V2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5" s="36" t="str">
        <f>IF(detalle[[#This Row],[Aplica Calidad]]="SI",IF(detalle[[#This Row],[Cumple]]&lt;&gt;"",100%-IFERROR((detalle[[#This Row],[Acepta]]+detalle[[#This Row],[Se Mantiene]])/detalle[[#This Row],[Cantidad Muestra]],0),""),"")</f>
        <v/>
      </c>
      <c r="X245" s="36" t="str">
        <f>IF(detalle[[#This Row],[Aplica Calidad]]="SI",VLOOKUP(detalle[[#This Row],[Sub_Proceso]],procesos[[#All],[Nombre_Subproceso]:[Peso_Calidad]],10,0),"")</f>
        <v/>
      </c>
      <c r="Y245" s="36" t="str">
        <f>IF(detalle[[#This Row],[% Calidad Proceso]]&lt;&gt;"",detalle[[#This Row],[% Calidad Proceso]]*detalle[[#This Row],[% Peso para Calidad]],"")</f>
        <v/>
      </c>
      <c r="AA245" s="34" t="str">
        <f>MID(detalle[[#This Row],[Identificador]],1,FIND("/",detalle[[#This Row],[Identificador]])-1)</f>
        <v>DIEGO DAVID RESTREPO BARRIOS</v>
      </c>
      <c r="AB245" s="34" t="str">
        <f>MID(detalle[[#This Row],[Identificador]],LEN(detalle[[#This Row],[Persona]])+2,250)</f>
        <v xml:space="preserve">Personas Naturales /Validaciones Ajuste de Matriz Vs Aplicativo final de auditoria Periodo de radicación.  </v>
      </c>
    </row>
    <row r="246" spans="1:28" ht="14.45" hidden="1">
      <c r="A246" s="34" t="s">
        <v>33</v>
      </c>
      <c r="B246" s="35">
        <v>45790</v>
      </c>
      <c r="C246" s="34">
        <f>VLOOKUP(detalle[[#This Row],[Identificador]],personas[#All],4,0)</f>
        <v>50</v>
      </c>
      <c r="D246" s="36">
        <f>VLOOKUP(detalle[[#This Row],[Identificador]],personas[#All],5,0)</f>
        <v>1</v>
      </c>
      <c r="E246" s="34">
        <v>53</v>
      </c>
      <c r="F246" s="34">
        <v>0</v>
      </c>
      <c r="G246" s="34" t="s">
        <v>162</v>
      </c>
      <c r="H246" s="37">
        <v>1</v>
      </c>
      <c r="I246" s="37">
        <f>+detalle[[#This Row],[peso]]*detalle[[#This Row],[Desempeño]]</f>
        <v>1</v>
      </c>
      <c r="J246" s="34" t="s">
        <v>30</v>
      </c>
      <c r="K246" s="36">
        <f>+IF(detalle[[#This Row],[Oportunidad]]="Si", detalle[[#This Row],[peso]],0%)</f>
        <v>1</v>
      </c>
      <c r="L246" s="39" t="str">
        <f>VLOOKUP(detalle[[#This Row],[Sub_Proceso]],procesos[[#All],[Nombre_Subproceso]:[% Calidad]],8,0)</f>
        <v>NO</v>
      </c>
      <c r="M246" s="36">
        <f>VLOOKUP(detalle[[#This Row],[Sub_Proceso]],procesos[[#All],[Nombre_Subproceso]:[% Calidad]],9,0)</f>
        <v>0</v>
      </c>
      <c r="N246" s="34" t="str">
        <f>IF(detalle[[#This Row],[Aplica Calidad]]="SI",ROUNDUP(detalle[[#This Row],[Cantidad]]*detalle[[#This Row],[% Calidad]],0),"")</f>
        <v/>
      </c>
      <c r="Q246" s="34" t="str">
        <f>IF(detalle[[#This Row],[Aplica Calidad]]="SI",detalle[[#This Row],[Cantidad Muestra]]-detalle[[#This Row],[Cumple]],"")</f>
        <v/>
      </c>
      <c r="S246" s="34" t="str">
        <f>IF(detalle[[#This Row],[Aplica Calidad]]="SI",detalle[[#This Row],[No Cumple]]-detalle[[#This Row],[Acepta]],"")</f>
        <v/>
      </c>
      <c r="U246" s="34" t="str">
        <f>IF(detalle[[#This Row],[Aplica Calidad]]="SI",detalle[[#This Row],[No Acepta]]-detalle[[#This Row],[Se Mantiene]],"")</f>
        <v/>
      </c>
      <c r="V2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6" s="36" t="str">
        <f>IF(detalle[[#This Row],[Aplica Calidad]]="SI",IF(detalle[[#This Row],[Cumple]]&lt;&gt;"",100%-IFERROR((detalle[[#This Row],[Acepta]]+detalle[[#This Row],[Se Mantiene]])/detalle[[#This Row],[Cantidad Muestra]],0),""),"")</f>
        <v/>
      </c>
      <c r="X246" s="36" t="str">
        <f>IF(detalle[[#This Row],[Aplica Calidad]]="SI",VLOOKUP(detalle[[#This Row],[Sub_Proceso]],procesos[[#All],[Nombre_Subproceso]:[Peso_Calidad]],10,0),"")</f>
        <v/>
      </c>
      <c r="Y246" s="36" t="str">
        <f>IF(detalle[[#This Row],[% Calidad Proceso]]&lt;&gt;"",detalle[[#This Row],[% Calidad Proceso]]*detalle[[#This Row],[% Peso para Calidad]],"")</f>
        <v/>
      </c>
      <c r="AA246" s="34" t="str">
        <f>MID(detalle[[#This Row],[Identificador]],1,FIND("/",detalle[[#This Row],[Identificador]])-1)</f>
        <v>DIEGO DAVID RESTREPO BARRIOS</v>
      </c>
      <c r="AB246" s="34" t="str">
        <f>MID(detalle[[#This Row],[Identificador]],LEN(detalle[[#This Row],[Persona]])+2,250)</f>
        <v>Personas Naturales /Legibilidad_Verificar errores de captura_ Capturar dirección correos electronicos</v>
      </c>
    </row>
    <row r="247" spans="1:28" ht="14.45" hidden="1">
      <c r="A247" s="34" t="s">
        <v>42</v>
      </c>
      <c r="B247" s="35">
        <v>45776</v>
      </c>
      <c r="C247" s="34">
        <f>VLOOKUP(detalle[[#This Row],[Identificador]],personas[#All],4,0)</f>
        <v>12</v>
      </c>
      <c r="D247" s="36">
        <f>VLOOKUP(detalle[[#This Row],[Identificador]],personas[#All],5,0)</f>
        <v>1</v>
      </c>
      <c r="E247" s="34">
        <v>0</v>
      </c>
      <c r="F247" s="34">
        <v>12</v>
      </c>
      <c r="G247" s="34" t="s">
        <v>163</v>
      </c>
      <c r="H247" s="37">
        <f>+SUM(detalle[[#This Row],[Cantidad]:[Cantidad Asumida]])/detalle[[#This Row],[Cantidad Objetivo]]</f>
        <v>1</v>
      </c>
      <c r="I247" s="37">
        <f>+detalle[[#This Row],[peso]]*detalle[[#This Row],[Desempeño]]</f>
        <v>1</v>
      </c>
      <c r="J247" s="34" t="s">
        <v>30</v>
      </c>
      <c r="K247" s="36">
        <f>+IF(detalle[[#This Row],[Oportunidad]]="Si", detalle[[#This Row],[peso]],0%)</f>
        <v>1</v>
      </c>
      <c r="L247" s="39" t="str">
        <f>VLOOKUP(detalle[[#This Row],[Sub_Proceso]],procesos[[#All],[Nombre_Subproceso]:[% Calidad]],8,0)</f>
        <v>NO</v>
      </c>
      <c r="M247" s="36">
        <f>VLOOKUP(detalle[[#This Row],[Sub_Proceso]],procesos[[#All],[Nombre_Subproceso]:[% Calidad]],9,0)</f>
        <v>0</v>
      </c>
      <c r="N247" s="34" t="str">
        <f>IF(detalle[[#This Row],[Aplica Calidad]]="SI",ROUNDUP(detalle[[#This Row],[Cantidad]]*detalle[[#This Row],[% Calidad]],0),"")</f>
        <v/>
      </c>
      <c r="Q247" s="34" t="str">
        <f>IF(detalle[[#This Row],[Aplica Calidad]]="SI",detalle[[#This Row],[Cantidad Muestra]]-detalle[[#This Row],[Cumple]],"")</f>
        <v/>
      </c>
      <c r="S247" s="34" t="str">
        <f>IF(detalle[[#This Row],[Aplica Calidad]]="SI",detalle[[#This Row],[No Cumple]]-detalle[[#This Row],[Acepta]],"")</f>
        <v/>
      </c>
      <c r="U247" s="34" t="str">
        <f>IF(detalle[[#This Row],[Aplica Calidad]]="SI",detalle[[#This Row],[No Acepta]]-detalle[[#This Row],[Se Mantiene]],"")</f>
        <v/>
      </c>
      <c r="V2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7" s="36" t="str">
        <f>IF(detalle[[#This Row],[Aplica Calidad]]="SI",IF(detalle[[#This Row],[Cumple]]&lt;&gt;"",100%-IFERROR((detalle[[#This Row],[Acepta]]+detalle[[#This Row],[Se Mantiene]])/detalle[[#This Row],[Cantidad Muestra]],0),""),"")</f>
        <v/>
      </c>
      <c r="X247" s="36" t="str">
        <f>IF(detalle[[#This Row],[Aplica Calidad]]="SI",VLOOKUP(detalle[[#This Row],[Sub_Proceso]],procesos[[#All],[Nombre_Subproceso]:[Peso_Calidad]],10,0),"")</f>
        <v/>
      </c>
      <c r="Y247" s="36" t="str">
        <f>IF(detalle[[#This Row],[% Calidad Proceso]]&lt;&gt;"",detalle[[#This Row],[% Calidad Proceso]]*detalle[[#This Row],[% Peso para Calidad]],"")</f>
        <v/>
      </c>
      <c r="AA247" s="34" t="str">
        <f>MID(detalle[[#This Row],[Identificador]],1,FIND("/",detalle[[#This Row],[Identificador]])-1)</f>
        <v>WILLIAM ALBERTO MENDOZA SANDOVAL</v>
      </c>
      <c r="AB247" s="34" t="str">
        <f>MID(detalle[[#This Row],[Identificador]],LEN(detalle[[#This Row],[Persona]])+2,250)</f>
        <v xml:space="preserve">Personas Naturales /Calidad Interna Auditoria Reclamaciones Personas Naturales </v>
      </c>
    </row>
    <row r="248" spans="1:28" ht="14.45" hidden="1">
      <c r="A248" s="34" t="s">
        <v>42</v>
      </c>
      <c r="B248" s="35">
        <v>45777</v>
      </c>
      <c r="C248" s="34">
        <f>VLOOKUP(detalle[[#This Row],[Identificador]],personas[#All],4,0)</f>
        <v>12</v>
      </c>
      <c r="D248" s="36">
        <f>VLOOKUP(detalle[[#This Row],[Identificador]],personas[#All],5,0)</f>
        <v>1</v>
      </c>
      <c r="E248" s="34">
        <v>0</v>
      </c>
      <c r="F248" s="34">
        <v>12</v>
      </c>
      <c r="G248" s="34" t="s">
        <v>163</v>
      </c>
      <c r="H248" s="37">
        <f>+SUM(detalle[[#This Row],[Cantidad]:[Cantidad Asumida]])/detalle[[#This Row],[Cantidad Objetivo]]</f>
        <v>1</v>
      </c>
      <c r="I248" s="37">
        <f>+detalle[[#This Row],[peso]]*detalle[[#This Row],[Desempeño]]</f>
        <v>1</v>
      </c>
      <c r="J248" s="34" t="s">
        <v>30</v>
      </c>
      <c r="K248" s="36">
        <f>+IF(detalle[[#This Row],[Oportunidad]]="Si", detalle[[#This Row],[peso]],0%)</f>
        <v>1</v>
      </c>
      <c r="L248" s="39" t="str">
        <f>VLOOKUP(detalle[[#This Row],[Sub_Proceso]],procesos[[#All],[Nombre_Subproceso]:[% Calidad]],8,0)</f>
        <v>NO</v>
      </c>
      <c r="M248" s="36">
        <f>VLOOKUP(detalle[[#This Row],[Sub_Proceso]],procesos[[#All],[Nombre_Subproceso]:[% Calidad]],9,0)</f>
        <v>0</v>
      </c>
      <c r="N248" s="34" t="str">
        <f>IF(detalle[[#This Row],[Aplica Calidad]]="SI",ROUNDUP(detalle[[#This Row],[Cantidad]]*detalle[[#This Row],[% Calidad]],0),"")</f>
        <v/>
      </c>
      <c r="Q248" s="34" t="str">
        <f>IF(detalle[[#This Row],[Aplica Calidad]]="SI",detalle[[#This Row],[Cantidad Muestra]]-detalle[[#This Row],[Cumple]],"")</f>
        <v/>
      </c>
      <c r="S248" s="34" t="str">
        <f>IF(detalle[[#This Row],[Aplica Calidad]]="SI",detalle[[#This Row],[No Cumple]]-detalle[[#This Row],[Acepta]],"")</f>
        <v/>
      </c>
      <c r="U248" s="34" t="str">
        <f>IF(detalle[[#This Row],[Aplica Calidad]]="SI",detalle[[#This Row],[No Acepta]]-detalle[[#This Row],[Se Mantiene]],"")</f>
        <v/>
      </c>
      <c r="V2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8" s="36" t="str">
        <f>IF(detalle[[#This Row],[Aplica Calidad]]="SI",IF(detalle[[#This Row],[Cumple]]&lt;&gt;"",100%-IFERROR((detalle[[#This Row],[Acepta]]+detalle[[#This Row],[Se Mantiene]])/detalle[[#This Row],[Cantidad Muestra]],0),""),"")</f>
        <v/>
      </c>
      <c r="X248" s="36" t="str">
        <f>IF(detalle[[#This Row],[Aplica Calidad]]="SI",VLOOKUP(detalle[[#This Row],[Sub_Proceso]],procesos[[#All],[Nombre_Subproceso]:[Peso_Calidad]],10,0),"")</f>
        <v/>
      </c>
      <c r="Y248" s="36" t="str">
        <f>IF(detalle[[#This Row],[% Calidad Proceso]]&lt;&gt;"",detalle[[#This Row],[% Calidad Proceso]]*detalle[[#This Row],[% Peso para Calidad]],"")</f>
        <v/>
      </c>
      <c r="AA248" s="34" t="str">
        <f>MID(detalle[[#This Row],[Identificador]],1,FIND("/",detalle[[#This Row],[Identificador]])-1)</f>
        <v>WILLIAM ALBERTO MENDOZA SANDOVAL</v>
      </c>
      <c r="AB248" s="34" t="str">
        <f>MID(detalle[[#This Row],[Identificador]],LEN(detalle[[#This Row],[Persona]])+2,250)</f>
        <v xml:space="preserve">Personas Naturales /Calidad Interna Auditoria Reclamaciones Personas Naturales </v>
      </c>
    </row>
    <row r="249" spans="1:28" ht="14.45" hidden="1">
      <c r="A249" s="34" t="s">
        <v>42</v>
      </c>
      <c r="B249" s="35">
        <v>45779</v>
      </c>
      <c r="C249" s="34">
        <f>VLOOKUP(detalle[[#This Row],[Identificador]],personas[#All],4,0)</f>
        <v>12</v>
      </c>
      <c r="D249" s="36">
        <f>VLOOKUP(detalle[[#This Row],[Identificador]],personas[#All],5,0)</f>
        <v>1</v>
      </c>
      <c r="E249" s="34">
        <v>12</v>
      </c>
      <c r="F249" s="34">
        <v>0</v>
      </c>
      <c r="H249" s="37">
        <f>+SUM(detalle[[#This Row],[Cantidad]:[Cantidad Asumida]])/detalle[[#This Row],[Cantidad Objetivo]]</f>
        <v>1</v>
      </c>
      <c r="I249" s="37">
        <f>+detalle[[#This Row],[peso]]*detalle[[#This Row],[Desempeño]]</f>
        <v>1</v>
      </c>
      <c r="J249" s="34" t="s">
        <v>30</v>
      </c>
      <c r="K249" s="36">
        <f>+IF(detalle[[#This Row],[Oportunidad]]="Si", detalle[[#This Row],[peso]],0%)</f>
        <v>1</v>
      </c>
      <c r="L249" s="39" t="str">
        <f>VLOOKUP(detalle[[#This Row],[Sub_Proceso]],procesos[[#All],[Nombre_Subproceso]:[% Calidad]],8,0)</f>
        <v>NO</v>
      </c>
      <c r="M249" s="36">
        <f>VLOOKUP(detalle[[#This Row],[Sub_Proceso]],procesos[[#All],[Nombre_Subproceso]:[% Calidad]],9,0)</f>
        <v>0</v>
      </c>
      <c r="N249" s="34" t="str">
        <f>IF(detalle[[#This Row],[Aplica Calidad]]="SI",ROUNDUP(detalle[[#This Row],[Cantidad]]*detalle[[#This Row],[% Calidad]],0),"")</f>
        <v/>
      </c>
      <c r="Q249" s="34" t="str">
        <f>IF(detalle[[#This Row],[Aplica Calidad]]="SI",detalle[[#This Row],[Cantidad Muestra]]-detalle[[#This Row],[Cumple]],"")</f>
        <v/>
      </c>
      <c r="S249" s="34" t="str">
        <f>IF(detalle[[#This Row],[Aplica Calidad]]="SI",detalle[[#This Row],[No Cumple]]-detalle[[#This Row],[Acepta]],"")</f>
        <v/>
      </c>
      <c r="U249" s="34" t="str">
        <f>IF(detalle[[#This Row],[Aplica Calidad]]="SI",detalle[[#This Row],[No Acepta]]-detalle[[#This Row],[Se Mantiene]],"")</f>
        <v/>
      </c>
      <c r="V2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49" s="36" t="str">
        <f>IF(detalle[[#This Row],[Aplica Calidad]]="SI",IF(detalle[[#This Row],[Cumple]]&lt;&gt;"",100%-IFERROR((detalle[[#This Row],[Acepta]]+detalle[[#This Row],[Se Mantiene]])/detalle[[#This Row],[Cantidad Muestra]],0),""),"")</f>
        <v/>
      </c>
      <c r="X249" s="36" t="str">
        <f>IF(detalle[[#This Row],[Aplica Calidad]]="SI",VLOOKUP(detalle[[#This Row],[Sub_Proceso]],procesos[[#All],[Nombre_Subproceso]:[Peso_Calidad]],10,0),"")</f>
        <v/>
      </c>
      <c r="Y249" s="36" t="str">
        <f>IF(detalle[[#This Row],[% Calidad Proceso]]&lt;&gt;"",detalle[[#This Row],[% Calidad Proceso]]*detalle[[#This Row],[% Peso para Calidad]],"")</f>
        <v/>
      </c>
      <c r="AA249" s="34" t="str">
        <f>MID(detalle[[#This Row],[Identificador]],1,FIND("/",detalle[[#This Row],[Identificador]])-1)</f>
        <v>WILLIAM ALBERTO MENDOZA SANDOVAL</v>
      </c>
      <c r="AB249" s="34" t="str">
        <f>MID(detalle[[#This Row],[Identificador]],LEN(detalle[[#This Row],[Persona]])+2,250)</f>
        <v xml:space="preserve">Personas Naturales /Calidad Interna Auditoria Reclamaciones Personas Naturales </v>
      </c>
    </row>
    <row r="250" spans="1:28" ht="14.45" hidden="1">
      <c r="A250" s="34" t="s">
        <v>42</v>
      </c>
      <c r="B250" s="35">
        <v>45782</v>
      </c>
      <c r="C250" s="34">
        <f>VLOOKUP(detalle[[#This Row],[Identificador]],personas[#All],4,0)</f>
        <v>12</v>
      </c>
      <c r="D250" s="36">
        <f>VLOOKUP(detalle[[#This Row],[Identificador]],personas[#All],5,0)</f>
        <v>1</v>
      </c>
      <c r="E250" s="34">
        <v>12</v>
      </c>
      <c r="F250" s="34">
        <v>0</v>
      </c>
      <c r="H250" s="37">
        <f>+SUM(detalle[[#This Row],[Cantidad]:[Cantidad Asumida]])/detalle[[#This Row],[Cantidad Objetivo]]</f>
        <v>1</v>
      </c>
      <c r="I250" s="37">
        <f>+detalle[[#This Row],[peso]]*detalle[[#This Row],[Desempeño]]</f>
        <v>1</v>
      </c>
      <c r="J250" s="34" t="s">
        <v>30</v>
      </c>
      <c r="K250" s="36">
        <f>+IF(detalle[[#This Row],[Oportunidad]]="Si", detalle[[#This Row],[peso]],0%)</f>
        <v>1</v>
      </c>
      <c r="L250" s="39" t="str">
        <f>VLOOKUP(detalle[[#This Row],[Sub_Proceso]],procesos[[#All],[Nombre_Subproceso]:[% Calidad]],8,0)</f>
        <v>NO</v>
      </c>
      <c r="M250" s="36">
        <f>VLOOKUP(detalle[[#This Row],[Sub_Proceso]],procesos[[#All],[Nombre_Subproceso]:[% Calidad]],9,0)</f>
        <v>0</v>
      </c>
      <c r="N250" s="34" t="str">
        <f>IF(detalle[[#This Row],[Aplica Calidad]]="SI",ROUNDUP(detalle[[#This Row],[Cantidad]]*detalle[[#This Row],[% Calidad]],0),"")</f>
        <v/>
      </c>
      <c r="Q250" s="34" t="str">
        <f>IF(detalle[[#This Row],[Aplica Calidad]]="SI",detalle[[#This Row],[Cantidad Muestra]]-detalle[[#This Row],[Cumple]],"")</f>
        <v/>
      </c>
      <c r="S250" s="34" t="str">
        <f>IF(detalle[[#This Row],[Aplica Calidad]]="SI",detalle[[#This Row],[No Cumple]]-detalle[[#This Row],[Acepta]],"")</f>
        <v/>
      </c>
      <c r="U250" s="34" t="str">
        <f>IF(detalle[[#This Row],[Aplica Calidad]]="SI",detalle[[#This Row],[No Acepta]]-detalle[[#This Row],[Se Mantiene]],"")</f>
        <v/>
      </c>
      <c r="V2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0" s="36" t="str">
        <f>IF(detalle[[#This Row],[Aplica Calidad]]="SI",IF(detalle[[#This Row],[Cumple]]&lt;&gt;"",100%-IFERROR((detalle[[#This Row],[Acepta]]+detalle[[#This Row],[Se Mantiene]])/detalle[[#This Row],[Cantidad Muestra]],0),""),"")</f>
        <v/>
      </c>
      <c r="X250" s="36" t="str">
        <f>IF(detalle[[#This Row],[Aplica Calidad]]="SI",VLOOKUP(detalle[[#This Row],[Sub_Proceso]],procesos[[#All],[Nombre_Subproceso]:[Peso_Calidad]],10,0),"")</f>
        <v/>
      </c>
      <c r="Y250" s="36" t="str">
        <f>IF(detalle[[#This Row],[% Calidad Proceso]]&lt;&gt;"",detalle[[#This Row],[% Calidad Proceso]]*detalle[[#This Row],[% Peso para Calidad]],"")</f>
        <v/>
      </c>
      <c r="AA250" s="34" t="str">
        <f>MID(detalle[[#This Row],[Identificador]],1,FIND("/",detalle[[#This Row],[Identificador]])-1)</f>
        <v>WILLIAM ALBERTO MENDOZA SANDOVAL</v>
      </c>
      <c r="AB250" s="34" t="str">
        <f>MID(detalle[[#This Row],[Identificador]],LEN(detalle[[#This Row],[Persona]])+2,250)</f>
        <v xml:space="preserve">Personas Naturales /Calidad Interna Auditoria Reclamaciones Personas Naturales </v>
      </c>
    </row>
    <row r="251" spans="1:28" ht="14.45" hidden="1">
      <c r="A251" s="34" t="s">
        <v>42</v>
      </c>
      <c r="B251" s="35">
        <v>45783</v>
      </c>
      <c r="C251" s="34">
        <f>VLOOKUP(detalle[[#This Row],[Identificador]],personas[#All],4,0)</f>
        <v>12</v>
      </c>
      <c r="D251" s="36">
        <f>VLOOKUP(detalle[[#This Row],[Identificador]],personas[#All],5,0)</f>
        <v>1</v>
      </c>
      <c r="E251" s="34">
        <v>8</v>
      </c>
      <c r="F251" s="34">
        <v>4</v>
      </c>
      <c r="G251" s="34" t="s">
        <v>164</v>
      </c>
      <c r="H251" s="37">
        <f>+SUM(detalle[[#This Row],[Cantidad]:[Cantidad Asumida]])/detalle[[#This Row],[Cantidad Objetivo]]</f>
        <v>1</v>
      </c>
      <c r="I251" s="37">
        <f>+detalle[[#This Row],[peso]]*detalle[[#This Row],[Desempeño]]</f>
        <v>1</v>
      </c>
      <c r="J251" s="34" t="s">
        <v>30</v>
      </c>
      <c r="K251" s="36">
        <f>+IF(detalle[[#This Row],[Oportunidad]]="Si", detalle[[#This Row],[peso]],0%)</f>
        <v>1</v>
      </c>
      <c r="L251" s="39" t="str">
        <f>VLOOKUP(detalle[[#This Row],[Sub_Proceso]],procesos[[#All],[Nombre_Subproceso]:[% Calidad]],8,0)</f>
        <v>NO</v>
      </c>
      <c r="M251" s="36">
        <f>VLOOKUP(detalle[[#This Row],[Sub_Proceso]],procesos[[#All],[Nombre_Subproceso]:[% Calidad]],9,0)</f>
        <v>0</v>
      </c>
      <c r="N251" s="34" t="str">
        <f>IF(detalle[[#This Row],[Aplica Calidad]]="SI",ROUNDUP(detalle[[#This Row],[Cantidad]]*detalle[[#This Row],[% Calidad]],0),"")</f>
        <v/>
      </c>
      <c r="Q251" s="34" t="str">
        <f>IF(detalle[[#This Row],[Aplica Calidad]]="SI",detalle[[#This Row],[Cantidad Muestra]]-detalle[[#This Row],[Cumple]],"")</f>
        <v/>
      </c>
      <c r="S251" s="34" t="str">
        <f>IF(detalle[[#This Row],[Aplica Calidad]]="SI",detalle[[#This Row],[No Cumple]]-detalle[[#This Row],[Acepta]],"")</f>
        <v/>
      </c>
      <c r="U251" s="34" t="str">
        <f>IF(detalle[[#This Row],[Aplica Calidad]]="SI",detalle[[#This Row],[No Acepta]]-detalle[[#This Row],[Se Mantiene]],"")</f>
        <v/>
      </c>
      <c r="V2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1" s="36" t="str">
        <f>IF(detalle[[#This Row],[Aplica Calidad]]="SI",IF(detalle[[#This Row],[Cumple]]&lt;&gt;"",100%-IFERROR((detalle[[#This Row],[Acepta]]+detalle[[#This Row],[Se Mantiene]])/detalle[[#This Row],[Cantidad Muestra]],0),""),"")</f>
        <v/>
      </c>
      <c r="X251" s="36" t="str">
        <f>IF(detalle[[#This Row],[Aplica Calidad]]="SI",VLOOKUP(detalle[[#This Row],[Sub_Proceso]],procesos[[#All],[Nombre_Subproceso]:[Peso_Calidad]],10,0),"")</f>
        <v/>
      </c>
      <c r="Y251" s="36" t="str">
        <f>IF(detalle[[#This Row],[% Calidad Proceso]]&lt;&gt;"",detalle[[#This Row],[% Calidad Proceso]]*detalle[[#This Row],[% Peso para Calidad]],"")</f>
        <v/>
      </c>
      <c r="AA251" s="34" t="str">
        <f>MID(detalle[[#This Row],[Identificador]],1,FIND("/",detalle[[#This Row],[Identificador]])-1)</f>
        <v>WILLIAM ALBERTO MENDOZA SANDOVAL</v>
      </c>
      <c r="AB251" s="34" t="str">
        <f>MID(detalle[[#This Row],[Identificador]],LEN(detalle[[#This Row],[Persona]])+2,250)</f>
        <v xml:space="preserve">Personas Naturales /Calidad Interna Auditoria Reclamaciones Personas Naturales </v>
      </c>
    </row>
    <row r="252" spans="1:28" ht="14.45" hidden="1">
      <c r="A252" s="34" t="s">
        <v>42</v>
      </c>
      <c r="B252" s="35">
        <v>45784</v>
      </c>
      <c r="C252" s="34">
        <f>VLOOKUP(detalle[[#This Row],[Identificador]],personas[#All],4,0)</f>
        <v>12</v>
      </c>
      <c r="D252" s="36">
        <f>VLOOKUP(detalle[[#This Row],[Identificador]],personas[#All],5,0)</f>
        <v>1</v>
      </c>
      <c r="E252" s="34">
        <v>10</v>
      </c>
      <c r="F252" s="34">
        <v>2</v>
      </c>
      <c r="G252" s="34" t="s">
        <v>165</v>
      </c>
      <c r="H252" s="37">
        <f>+SUM(detalle[[#This Row],[Cantidad]:[Cantidad Asumida]])/detalle[[#This Row],[Cantidad Objetivo]]</f>
        <v>1</v>
      </c>
      <c r="I252" s="37">
        <f>+detalle[[#This Row],[peso]]*detalle[[#This Row],[Desempeño]]</f>
        <v>1</v>
      </c>
      <c r="J252" s="34" t="s">
        <v>30</v>
      </c>
      <c r="K252" s="36">
        <f>+IF(detalle[[#This Row],[Oportunidad]]="Si", detalle[[#This Row],[peso]],0%)</f>
        <v>1</v>
      </c>
      <c r="L252" s="39" t="str">
        <f>VLOOKUP(detalle[[#This Row],[Sub_Proceso]],procesos[[#All],[Nombre_Subproceso]:[% Calidad]],8,0)</f>
        <v>NO</v>
      </c>
      <c r="M252" s="36">
        <f>VLOOKUP(detalle[[#This Row],[Sub_Proceso]],procesos[[#All],[Nombre_Subproceso]:[% Calidad]],9,0)</f>
        <v>0</v>
      </c>
      <c r="N252" s="34" t="str">
        <f>IF(detalle[[#This Row],[Aplica Calidad]]="SI",ROUNDUP(detalle[[#This Row],[Cantidad]]*detalle[[#This Row],[% Calidad]],0),"")</f>
        <v/>
      </c>
      <c r="Q252" s="34" t="str">
        <f>IF(detalle[[#This Row],[Aplica Calidad]]="SI",detalle[[#This Row],[Cantidad Muestra]]-detalle[[#This Row],[Cumple]],"")</f>
        <v/>
      </c>
      <c r="S252" s="34" t="str">
        <f>IF(detalle[[#This Row],[Aplica Calidad]]="SI",detalle[[#This Row],[No Cumple]]-detalle[[#This Row],[Acepta]],"")</f>
        <v/>
      </c>
      <c r="U252" s="34" t="str">
        <f>IF(detalle[[#This Row],[Aplica Calidad]]="SI",detalle[[#This Row],[No Acepta]]-detalle[[#This Row],[Se Mantiene]],"")</f>
        <v/>
      </c>
      <c r="V2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2" s="36" t="str">
        <f>IF(detalle[[#This Row],[Aplica Calidad]]="SI",IF(detalle[[#This Row],[Cumple]]&lt;&gt;"",100%-IFERROR((detalle[[#This Row],[Acepta]]+detalle[[#This Row],[Se Mantiene]])/detalle[[#This Row],[Cantidad Muestra]],0),""),"")</f>
        <v/>
      </c>
      <c r="X252" s="36" t="str">
        <f>IF(detalle[[#This Row],[Aplica Calidad]]="SI",VLOOKUP(detalle[[#This Row],[Sub_Proceso]],procesos[[#All],[Nombre_Subproceso]:[Peso_Calidad]],10,0),"")</f>
        <v/>
      </c>
      <c r="Y252" s="36" t="str">
        <f>IF(detalle[[#This Row],[% Calidad Proceso]]&lt;&gt;"",detalle[[#This Row],[% Calidad Proceso]]*detalle[[#This Row],[% Peso para Calidad]],"")</f>
        <v/>
      </c>
      <c r="AA252" s="34" t="str">
        <f>MID(detalle[[#This Row],[Identificador]],1,FIND("/",detalle[[#This Row],[Identificador]])-1)</f>
        <v>WILLIAM ALBERTO MENDOZA SANDOVAL</v>
      </c>
      <c r="AB252" s="34" t="str">
        <f>MID(detalle[[#This Row],[Identificador]],LEN(detalle[[#This Row],[Persona]])+2,250)</f>
        <v xml:space="preserve">Personas Naturales /Calidad Interna Auditoria Reclamaciones Personas Naturales </v>
      </c>
    </row>
    <row r="253" spans="1:28" ht="14.45" hidden="1">
      <c r="A253" s="34" t="s">
        <v>42</v>
      </c>
      <c r="B253" s="35">
        <v>45785</v>
      </c>
      <c r="C253" s="34">
        <f>VLOOKUP(detalle[[#This Row],[Identificador]],personas[#All],4,0)</f>
        <v>12</v>
      </c>
      <c r="D253" s="36">
        <f>VLOOKUP(detalle[[#This Row],[Identificador]],personas[#All],5,0)</f>
        <v>1</v>
      </c>
      <c r="E253" s="34">
        <v>1</v>
      </c>
      <c r="F253" s="34">
        <v>0</v>
      </c>
      <c r="G253" s="34" t="s">
        <v>166</v>
      </c>
      <c r="H253" s="37">
        <v>7.0000000000000007E-2</v>
      </c>
      <c r="I253" s="37">
        <f>+detalle[[#This Row],[peso]]*detalle[[#This Row],[Desempeño]]</f>
        <v>7.0000000000000007E-2</v>
      </c>
      <c r="J253" s="34" t="s">
        <v>30</v>
      </c>
      <c r="K253" s="36">
        <v>0.25</v>
      </c>
      <c r="L253" s="39" t="str">
        <f>VLOOKUP(detalle[[#This Row],[Sub_Proceso]],procesos[[#All],[Nombre_Subproceso]:[% Calidad]],8,0)</f>
        <v>NO</v>
      </c>
      <c r="M253" s="36">
        <f>VLOOKUP(detalle[[#This Row],[Sub_Proceso]],procesos[[#All],[Nombre_Subproceso]:[% Calidad]],9,0)</f>
        <v>0</v>
      </c>
      <c r="N253" s="34" t="str">
        <f>IF(detalle[[#This Row],[Aplica Calidad]]="SI",ROUNDUP(detalle[[#This Row],[Cantidad]]*detalle[[#This Row],[% Calidad]],0),"")</f>
        <v/>
      </c>
      <c r="Q253" s="34" t="str">
        <f>IF(detalle[[#This Row],[Aplica Calidad]]="SI",detalle[[#This Row],[Cantidad Muestra]]-detalle[[#This Row],[Cumple]],"")</f>
        <v/>
      </c>
      <c r="S253" s="34" t="str">
        <f>IF(detalle[[#This Row],[Aplica Calidad]]="SI",detalle[[#This Row],[No Cumple]]-detalle[[#This Row],[Acepta]],"")</f>
        <v/>
      </c>
      <c r="U253" s="34" t="str">
        <f>IF(detalle[[#This Row],[Aplica Calidad]]="SI",detalle[[#This Row],[No Acepta]]-detalle[[#This Row],[Se Mantiene]],"")</f>
        <v/>
      </c>
      <c r="V2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3" s="36" t="str">
        <f>IF(detalle[[#This Row],[Aplica Calidad]]="SI",IF(detalle[[#This Row],[Cumple]]&lt;&gt;"",100%-IFERROR((detalle[[#This Row],[Acepta]]+detalle[[#This Row],[Se Mantiene]])/detalle[[#This Row],[Cantidad Muestra]],0),""),"")</f>
        <v/>
      </c>
      <c r="X253" s="36" t="str">
        <f>IF(detalle[[#This Row],[Aplica Calidad]]="SI",VLOOKUP(detalle[[#This Row],[Sub_Proceso]],procesos[[#All],[Nombre_Subproceso]:[Peso_Calidad]],10,0),"")</f>
        <v/>
      </c>
      <c r="Y253" s="36" t="str">
        <f>IF(detalle[[#This Row],[% Calidad Proceso]]&lt;&gt;"",detalle[[#This Row],[% Calidad Proceso]]*detalle[[#This Row],[% Peso para Calidad]],"")</f>
        <v/>
      </c>
      <c r="AA253" s="34" t="str">
        <f>MID(detalle[[#This Row],[Identificador]],1,FIND("/",detalle[[#This Row],[Identificador]])-1)</f>
        <v>WILLIAM ALBERTO MENDOZA SANDOVAL</v>
      </c>
      <c r="AB253" s="34" t="str">
        <f>MID(detalle[[#This Row],[Identificador]],LEN(detalle[[#This Row],[Persona]])+2,250)</f>
        <v xml:space="preserve">Personas Naturales /Calidad Interna Auditoria Reclamaciones Personas Naturales </v>
      </c>
    </row>
    <row r="254" spans="1:28" ht="14.45" hidden="1">
      <c r="A254" s="34" t="s">
        <v>28</v>
      </c>
      <c r="B254" s="35">
        <v>45785</v>
      </c>
      <c r="C254" s="34">
        <f>VLOOKUP(detalle[[#This Row],[Identificador]],personas[#All],4,0)</f>
        <v>11</v>
      </c>
      <c r="D254" s="36">
        <f>VLOOKUP(detalle[[#This Row],[Identificador]],personas[#All],5,0)</f>
        <v>1</v>
      </c>
      <c r="E254" s="34">
        <v>1</v>
      </c>
      <c r="F254" s="34">
        <v>0</v>
      </c>
      <c r="G254" s="34" t="s">
        <v>167</v>
      </c>
      <c r="H254" s="37">
        <v>0.09</v>
      </c>
      <c r="I254" s="37">
        <f>+detalle[[#This Row],[peso]]*detalle[[#This Row],[Desempeño]]</f>
        <v>0.09</v>
      </c>
      <c r="J254" s="34" t="s">
        <v>30</v>
      </c>
      <c r="K254" s="36">
        <v>0.5</v>
      </c>
      <c r="L254" s="39" t="str">
        <f>VLOOKUP(detalle[[#This Row],[Sub_Proceso]],procesos[[#All],[Nombre_Subproceso]:[% Calidad]],8,0)</f>
        <v>NO</v>
      </c>
      <c r="M254" s="36">
        <f>VLOOKUP(detalle[[#This Row],[Sub_Proceso]],procesos[[#All],[Nombre_Subproceso]:[% Calidad]],9,0)</f>
        <v>0</v>
      </c>
      <c r="N254" s="34" t="str">
        <f>IF(detalle[[#This Row],[Aplica Calidad]]="SI",ROUNDUP(detalle[[#This Row],[Cantidad]]*detalle[[#This Row],[% Calidad]],0),"")</f>
        <v/>
      </c>
      <c r="Q254" s="34" t="str">
        <f>IF(detalle[[#This Row],[Aplica Calidad]]="SI",detalle[[#This Row],[Cantidad Muestra]]-detalle[[#This Row],[Cumple]],"")</f>
        <v/>
      </c>
      <c r="S254" s="34" t="str">
        <f>IF(detalle[[#This Row],[Aplica Calidad]]="SI",detalle[[#This Row],[No Cumple]]-detalle[[#This Row],[Acepta]],"")</f>
        <v/>
      </c>
      <c r="U254" s="34" t="str">
        <f>IF(detalle[[#This Row],[Aplica Calidad]]="SI",detalle[[#This Row],[No Acepta]]-detalle[[#This Row],[Se Mantiene]],"")</f>
        <v/>
      </c>
      <c r="V2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4" s="36" t="str">
        <f>IF(detalle[[#This Row],[Aplica Calidad]]="SI",IF(detalle[[#This Row],[Cumple]]&lt;&gt;"",100%-IFERROR((detalle[[#This Row],[Acepta]]+detalle[[#This Row],[Se Mantiene]])/detalle[[#This Row],[Cantidad Muestra]],0),""),"")</f>
        <v/>
      </c>
      <c r="X254" s="36" t="str">
        <f>IF(detalle[[#This Row],[Aplica Calidad]]="SI",VLOOKUP(detalle[[#This Row],[Sub_Proceso]],procesos[[#All],[Nombre_Subproceso]:[Peso_Calidad]],10,0),"")</f>
        <v/>
      </c>
      <c r="Y254" s="36" t="str">
        <f>IF(detalle[[#This Row],[% Calidad Proceso]]&lt;&gt;"",detalle[[#This Row],[% Calidad Proceso]]*detalle[[#This Row],[% Peso para Calidad]],"")</f>
        <v/>
      </c>
      <c r="AA254" s="34" t="str">
        <f>MID(detalle[[#This Row],[Identificador]],1,FIND("/",detalle[[#This Row],[Identificador]])-1)</f>
        <v>WILLIAM ALBERTO MENDOZA SANDOVAL</v>
      </c>
      <c r="AB254" s="34" t="str">
        <f>MID(detalle[[#This Row],[Identificador]],LEN(detalle[[#This Row],[Persona]])+2,250)</f>
        <v xml:space="preserve">Personas Naturales /Auditoria Reclamaciones Personas Naturales Sin Calidad Interna </v>
      </c>
    </row>
    <row r="255" spans="1:28" ht="14.45" hidden="1">
      <c r="A255" s="34" t="s">
        <v>70</v>
      </c>
      <c r="B255" s="35">
        <v>45785</v>
      </c>
      <c r="C255" s="34">
        <f>VLOOKUP(detalle[[#This Row],[Identificador]],personas[#All],4,0)</f>
        <v>50</v>
      </c>
      <c r="D255" s="36">
        <f>VLOOKUP(detalle[[#This Row],[Identificador]],personas[#All],5,0)</f>
        <v>1</v>
      </c>
      <c r="E255" s="34">
        <v>30</v>
      </c>
      <c r="F255" s="34">
        <v>12</v>
      </c>
      <c r="G255" s="34" t="s">
        <v>168</v>
      </c>
      <c r="H255" s="37">
        <f>+SUM(detalle[[#This Row],[Cantidad]:[Cantidad Asumida]])/detalle[[#This Row],[Cantidad Objetivo]]</f>
        <v>0.84</v>
      </c>
      <c r="I255" s="37">
        <f>+detalle[[#This Row],[peso]]*detalle[[#This Row],[Desempeño]]</f>
        <v>0.84</v>
      </c>
      <c r="J255" s="34" t="s">
        <v>30</v>
      </c>
      <c r="K255" s="36">
        <v>0.25</v>
      </c>
      <c r="L255" s="39" t="str">
        <f>VLOOKUP(detalle[[#This Row],[Sub_Proceso]],procesos[[#All],[Nombre_Subproceso]:[% Calidad]],8,0)</f>
        <v>NO</v>
      </c>
      <c r="M255" s="36">
        <f>VLOOKUP(detalle[[#This Row],[Sub_Proceso]],procesos[[#All],[Nombre_Subproceso]:[% Calidad]],9,0)</f>
        <v>0</v>
      </c>
      <c r="N255" s="34" t="str">
        <f>IF(detalle[[#This Row],[Aplica Calidad]]="SI",ROUNDUP(detalle[[#This Row],[Cantidad]]*detalle[[#This Row],[% Calidad]],0),"")</f>
        <v/>
      </c>
      <c r="Q255" s="34" t="str">
        <f>IF(detalle[[#This Row],[Aplica Calidad]]="SI",detalle[[#This Row],[Cantidad Muestra]]-detalle[[#This Row],[Cumple]],"")</f>
        <v/>
      </c>
      <c r="S255" s="34" t="str">
        <f>IF(detalle[[#This Row],[Aplica Calidad]]="SI",detalle[[#This Row],[No Cumple]]-detalle[[#This Row],[Acepta]],"")</f>
        <v/>
      </c>
      <c r="U255" s="34" t="str">
        <f>IF(detalle[[#This Row],[Aplica Calidad]]="SI",detalle[[#This Row],[No Acepta]]-detalle[[#This Row],[Se Mantiene]],"")</f>
        <v/>
      </c>
      <c r="V2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5" s="36" t="str">
        <f>IF(detalle[[#This Row],[Aplica Calidad]]="SI",IF(detalle[[#This Row],[Cumple]]&lt;&gt;"",100%-IFERROR((detalle[[#This Row],[Acepta]]+detalle[[#This Row],[Se Mantiene]])/detalle[[#This Row],[Cantidad Muestra]],0),""),"")</f>
        <v/>
      </c>
      <c r="X255" s="36" t="str">
        <f>IF(detalle[[#This Row],[Aplica Calidad]]="SI",VLOOKUP(detalle[[#This Row],[Sub_Proceso]],procesos[[#All],[Nombre_Subproceso]:[Peso_Calidad]],10,0),"")</f>
        <v/>
      </c>
      <c r="Y255" s="36" t="str">
        <f>IF(detalle[[#This Row],[% Calidad Proceso]]&lt;&gt;"",detalle[[#This Row],[% Calidad Proceso]]*detalle[[#This Row],[% Peso para Calidad]],"")</f>
        <v/>
      </c>
      <c r="AA255" s="34" t="str">
        <f>MID(detalle[[#This Row],[Identificador]],1,FIND("/",detalle[[#This Row],[Identificador]])-1)</f>
        <v>WILLIAM ALBERTO MENDOZA SANDOVAL</v>
      </c>
      <c r="AB255" s="34" t="str">
        <f>MID(detalle[[#This Row],[Identificador]],LEN(detalle[[#This Row],[Persona]])+2,250)</f>
        <v>Personas Naturales /Revision Comunicaciones de Resultados (Calidad)</v>
      </c>
    </row>
    <row r="256" spans="1:28" ht="14.45" hidden="1">
      <c r="A256" s="34" t="s">
        <v>70</v>
      </c>
      <c r="B256" s="35">
        <v>45786</v>
      </c>
      <c r="C256" s="34">
        <f>VLOOKUP(detalle[[#This Row],[Identificador]],personas[#All],4,0)</f>
        <v>50</v>
      </c>
      <c r="D256" s="36">
        <f>VLOOKUP(detalle[[#This Row],[Identificador]],personas[#All],5,0)</f>
        <v>1</v>
      </c>
      <c r="E256" s="34">
        <v>40</v>
      </c>
      <c r="F256" s="34">
        <v>10</v>
      </c>
      <c r="G256" s="34" t="s">
        <v>169</v>
      </c>
      <c r="H256" s="37">
        <f>+SUM(detalle[[#This Row],[Cantidad]:[Cantidad Asumida]])/detalle[[#This Row],[Cantidad Objetivo]]</f>
        <v>1</v>
      </c>
      <c r="I256" s="37">
        <f>+detalle[[#This Row],[peso]]*detalle[[#This Row],[Desempeño]]</f>
        <v>1</v>
      </c>
      <c r="J256" s="34" t="s">
        <v>30</v>
      </c>
      <c r="K256" s="36">
        <f>+IF(detalle[[#This Row],[Oportunidad]]="Si", detalle[[#This Row],[peso]],0%)</f>
        <v>1</v>
      </c>
      <c r="L256" s="39" t="str">
        <f>VLOOKUP(detalle[[#This Row],[Sub_Proceso]],procesos[[#All],[Nombre_Subproceso]:[% Calidad]],8,0)</f>
        <v>NO</v>
      </c>
      <c r="M256" s="36">
        <f>VLOOKUP(detalle[[#This Row],[Sub_Proceso]],procesos[[#All],[Nombre_Subproceso]:[% Calidad]],9,0)</f>
        <v>0</v>
      </c>
      <c r="N256" s="34" t="str">
        <f>IF(detalle[[#This Row],[Aplica Calidad]]="SI",ROUNDUP(detalle[[#This Row],[Cantidad]]*detalle[[#This Row],[% Calidad]],0),"")</f>
        <v/>
      </c>
      <c r="Q256" s="34" t="str">
        <f>IF(detalle[[#This Row],[Aplica Calidad]]="SI",detalle[[#This Row],[Cantidad Muestra]]-detalle[[#This Row],[Cumple]],"")</f>
        <v/>
      </c>
      <c r="S256" s="34" t="str">
        <f>IF(detalle[[#This Row],[Aplica Calidad]]="SI",detalle[[#This Row],[No Cumple]]-detalle[[#This Row],[Acepta]],"")</f>
        <v/>
      </c>
      <c r="U256" s="34" t="str">
        <f>IF(detalle[[#This Row],[Aplica Calidad]]="SI",detalle[[#This Row],[No Acepta]]-detalle[[#This Row],[Se Mantiene]],"")</f>
        <v/>
      </c>
      <c r="V2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6" s="36" t="str">
        <f>IF(detalle[[#This Row],[Aplica Calidad]]="SI",IF(detalle[[#This Row],[Cumple]]&lt;&gt;"",100%-IFERROR((detalle[[#This Row],[Acepta]]+detalle[[#This Row],[Se Mantiene]])/detalle[[#This Row],[Cantidad Muestra]],0),""),"")</f>
        <v/>
      </c>
      <c r="X256" s="36" t="str">
        <f>IF(detalle[[#This Row],[Aplica Calidad]]="SI",VLOOKUP(detalle[[#This Row],[Sub_Proceso]],procesos[[#All],[Nombre_Subproceso]:[Peso_Calidad]],10,0),"")</f>
        <v/>
      </c>
      <c r="Y256" s="36" t="str">
        <f>IF(detalle[[#This Row],[% Calidad Proceso]]&lt;&gt;"",detalle[[#This Row],[% Calidad Proceso]]*detalle[[#This Row],[% Peso para Calidad]],"")</f>
        <v/>
      </c>
      <c r="AA256" s="34" t="str">
        <f>MID(detalle[[#This Row],[Identificador]],1,FIND("/",detalle[[#This Row],[Identificador]])-1)</f>
        <v>WILLIAM ALBERTO MENDOZA SANDOVAL</v>
      </c>
      <c r="AB256" s="34" t="str">
        <f>MID(detalle[[#This Row],[Identificador]],LEN(detalle[[#This Row],[Persona]])+2,250)</f>
        <v>Personas Naturales /Revision Comunicaciones de Resultados (Calidad)</v>
      </c>
    </row>
    <row r="257" spans="1:28" ht="14.45" hidden="1">
      <c r="A257" s="34" t="s">
        <v>170</v>
      </c>
      <c r="B257" s="35">
        <v>45786</v>
      </c>
      <c r="C257" s="34">
        <f>VLOOKUP(detalle[[#This Row],[Identificador]],personas[#All],4,0)</f>
        <v>12</v>
      </c>
      <c r="D257" s="36">
        <f>VLOOKUP(detalle[[#This Row],[Identificador]],personas[#All],5,0)</f>
        <v>1</v>
      </c>
      <c r="E257" s="34">
        <v>1</v>
      </c>
      <c r="F257" s="34">
        <v>11</v>
      </c>
      <c r="G257" s="34" t="s">
        <v>171</v>
      </c>
      <c r="H257" s="37">
        <v>0.5</v>
      </c>
      <c r="I257" s="37">
        <f>+detalle[[#This Row],[peso]]*detalle[[#This Row],[Desempeño]]</f>
        <v>0.5</v>
      </c>
      <c r="J257" s="34" t="s">
        <v>30</v>
      </c>
      <c r="K257" s="36">
        <v>0.5</v>
      </c>
      <c r="L257" s="39" t="str">
        <f>VLOOKUP(detalle[[#This Row],[Sub_Proceso]],procesos[[#All],[Nombre_Subproceso]:[% Calidad]],8,0)</f>
        <v>NO</v>
      </c>
      <c r="M257" s="36">
        <f>VLOOKUP(detalle[[#This Row],[Sub_Proceso]],procesos[[#All],[Nombre_Subproceso]:[% Calidad]],9,0)</f>
        <v>0</v>
      </c>
      <c r="N257" s="34" t="str">
        <f>IF(detalle[[#This Row],[Aplica Calidad]]="SI",ROUNDUP(detalle[[#This Row],[Cantidad]]*detalle[[#This Row],[% Calidad]],0),"")</f>
        <v/>
      </c>
      <c r="Q257" s="34" t="str">
        <f>IF(detalle[[#This Row],[Aplica Calidad]]="SI",detalle[[#This Row],[Cantidad Muestra]]-detalle[[#This Row],[Cumple]],"")</f>
        <v/>
      </c>
      <c r="S257" s="34" t="str">
        <f>IF(detalle[[#This Row],[Aplica Calidad]]="SI",detalle[[#This Row],[No Cumple]]-detalle[[#This Row],[Acepta]],"")</f>
        <v/>
      </c>
      <c r="U257" s="34" t="str">
        <f>IF(detalle[[#This Row],[Aplica Calidad]]="SI",detalle[[#This Row],[No Acepta]]-detalle[[#This Row],[Se Mantiene]],"")</f>
        <v/>
      </c>
      <c r="V2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7" s="36" t="str">
        <f>IF(detalle[[#This Row],[Aplica Calidad]]="SI",IF(detalle[[#This Row],[Cumple]]&lt;&gt;"",100%-IFERROR((detalle[[#This Row],[Acepta]]+detalle[[#This Row],[Se Mantiene]])/detalle[[#This Row],[Cantidad Muestra]],0),""),"")</f>
        <v/>
      </c>
      <c r="X257" s="36" t="str">
        <f>IF(detalle[[#This Row],[Aplica Calidad]]="SI",VLOOKUP(detalle[[#This Row],[Sub_Proceso]],procesos[[#All],[Nombre_Subproceso]:[Peso_Calidad]],10,0),"")</f>
        <v/>
      </c>
      <c r="Y257" s="36" t="str">
        <f>IF(detalle[[#This Row],[% Calidad Proceso]]&lt;&gt;"",detalle[[#This Row],[% Calidad Proceso]]*detalle[[#This Row],[% Peso para Calidad]],"")</f>
        <v/>
      </c>
      <c r="AA257" s="34" t="str">
        <f>MID(detalle[[#This Row],[Identificador]],1,FIND("/",detalle[[#This Row],[Identificador]])-1)</f>
        <v>MANUEL ALEJANDRO SANTIZ CARVAJAL</v>
      </c>
      <c r="AB257" s="34" t="str">
        <f>MID(detalle[[#This Row],[Identificador]],LEN(detalle[[#This Row],[Persona]])+2,250)</f>
        <v xml:space="preserve">Personas Naturales /Calidad Interna Auditoria Reclamaciones Personas Naturales </v>
      </c>
    </row>
    <row r="258" spans="1:28" ht="14.45" hidden="1">
      <c r="A258" s="34" t="s">
        <v>42</v>
      </c>
      <c r="B258" s="35">
        <v>45789</v>
      </c>
      <c r="C258" s="34">
        <f>VLOOKUP(detalle[[#This Row],[Identificador]],personas[#All],4,0)</f>
        <v>12</v>
      </c>
      <c r="D258" s="36">
        <f>VLOOKUP(detalle[[#This Row],[Identificador]],personas[#All],5,0)</f>
        <v>1</v>
      </c>
      <c r="E258" s="34">
        <v>2</v>
      </c>
      <c r="F258" s="34">
        <v>10</v>
      </c>
      <c r="G258" s="34" t="s">
        <v>172</v>
      </c>
      <c r="H258" s="37">
        <v>0.16</v>
      </c>
      <c r="I258" s="37">
        <f>+detalle[[#This Row],[peso]]*detalle[[#This Row],[Desempeño]]</f>
        <v>0.16</v>
      </c>
      <c r="J258" s="34" t="s">
        <v>30</v>
      </c>
      <c r="K258" s="36">
        <v>0.16</v>
      </c>
      <c r="L258" s="39" t="str">
        <f>VLOOKUP(detalle[[#This Row],[Sub_Proceso]],procesos[[#All],[Nombre_Subproceso]:[% Calidad]],8,0)</f>
        <v>NO</v>
      </c>
      <c r="M258" s="36">
        <f>VLOOKUP(detalle[[#This Row],[Sub_Proceso]],procesos[[#All],[Nombre_Subproceso]:[% Calidad]],9,0)</f>
        <v>0</v>
      </c>
      <c r="N258" s="34" t="str">
        <f>IF(detalle[[#This Row],[Aplica Calidad]]="SI",ROUNDUP(detalle[[#This Row],[Cantidad]]*detalle[[#This Row],[% Calidad]],0),"")</f>
        <v/>
      </c>
      <c r="Q258" s="34" t="str">
        <f>IF(detalle[[#This Row],[Aplica Calidad]]="SI",detalle[[#This Row],[Cantidad Muestra]]-detalle[[#This Row],[Cumple]],"")</f>
        <v/>
      </c>
      <c r="S258" s="34" t="str">
        <f>IF(detalle[[#This Row],[Aplica Calidad]]="SI",detalle[[#This Row],[No Cumple]]-detalle[[#This Row],[Acepta]],"")</f>
        <v/>
      </c>
      <c r="U258" s="34" t="str">
        <f>IF(detalle[[#This Row],[Aplica Calidad]]="SI",detalle[[#This Row],[No Acepta]]-detalle[[#This Row],[Se Mantiene]],"")</f>
        <v/>
      </c>
      <c r="V2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8" s="36" t="str">
        <f>IF(detalle[[#This Row],[Aplica Calidad]]="SI",IF(detalle[[#This Row],[Cumple]]&lt;&gt;"",100%-IFERROR((detalle[[#This Row],[Acepta]]+detalle[[#This Row],[Se Mantiene]])/detalle[[#This Row],[Cantidad Muestra]],0),""),"")</f>
        <v/>
      </c>
      <c r="X258" s="36" t="str">
        <f>IF(detalle[[#This Row],[Aplica Calidad]]="SI",VLOOKUP(detalle[[#This Row],[Sub_Proceso]],procesos[[#All],[Nombre_Subproceso]:[Peso_Calidad]],10,0),"")</f>
        <v/>
      </c>
      <c r="Y258" s="36" t="str">
        <f>IF(detalle[[#This Row],[% Calidad Proceso]]&lt;&gt;"",detalle[[#This Row],[% Calidad Proceso]]*detalle[[#This Row],[% Peso para Calidad]],"")</f>
        <v/>
      </c>
      <c r="AA258" s="34" t="str">
        <f>MID(detalle[[#This Row],[Identificador]],1,FIND("/",detalle[[#This Row],[Identificador]])-1)</f>
        <v>WILLIAM ALBERTO MENDOZA SANDOVAL</v>
      </c>
      <c r="AB258" s="34" t="str">
        <f>MID(detalle[[#This Row],[Identificador]],LEN(detalle[[#This Row],[Persona]])+2,250)</f>
        <v xml:space="preserve">Personas Naturales /Calidad Interna Auditoria Reclamaciones Personas Naturales </v>
      </c>
    </row>
    <row r="259" spans="1:28" ht="14.45" hidden="1">
      <c r="A259" s="34" t="s">
        <v>28</v>
      </c>
      <c r="B259" s="35">
        <v>45789</v>
      </c>
      <c r="C259" s="34">
        <f>VLOOKUP(detalle[[#This Row],[Identificador]],personas[#All],4,0)</f>
        <v>11</v>
      </c>
      <c r="D259" s="36">
        <f>VLOOKUP(detalle[[#This Row],[Identificador]],personas[#All],5,0)</f>
        <v>1</v>
      </c>
      <c r="E259" s="34">
        <v>2</v>
      </c>
      <c r="F259" s="34">
        <v>9</v>
      </c>
      <c r="G259" s="34" t="s">
        <v>173</v>
      </c>
      <c r="H259" s="37">
        <v>0.2</v>
      </c>
      <c r="I259" s="37">
        <f>+detalle[[#This Row],[peso]]*detalle[[#This Row],[Desempeño]]</f>
        <v>0.2</v>
      </c>
      <c r="J259" s="34" t="s">
        <v>30</v>
      </c>
      <c r="K259" s="36">
        <v>0.2</v>
      </c>
      <c r="L259" s="39" t="str">
        <f>VLOOKUP(detalle[[#This Row],[Sub_Proceso]],procesos[[#All],[Nombre_Subproceso]:[% Calidad]],8,0)</f>
        <v>NO</v>
      </c>
      <c r="M259" s="36">
        <f>VLOOKUP(detalle[[#This Row],[Sub_Proceso]],procesos[[#All],[Nombre_Subproceso]:[% Calidad]],9,0)</f>
        <v>0</v>
      </c>
      <c r="N259" s="34" t="str">
        <f>IF(detalle[[#This Row],[Aplica Calidad]]="SI",ROUNDUP(detalle[[#This Row],[Cantidad]]*detalle[[#This Row],[% Calidad]],0),"")</f>
        <v/>
      </c>
      <c r="Q259" s="34" t="str">
        <f>IF(detalle[[#This Row],[Aplica Calidad]]="SI",detalle[[#This Row],[Cantidad Muestra]]-detalle[[#This Row],[Cumple]],"")</f>
        <v/>
      </c>
      <c r="S259" s="34" t="str">
        <f>IF(detalle[[#This Row],[Aplica Calidad]]="SI",detalle[[#This Row],[No Cumple]]-detalle[[#This Row],[Acepta]],"")</f>
        <v/>
      </c>
      <c r="U259" s="34" t="str">
        <f>IF(detalle[[#This Row],[Aplica Calidad]]="SI",detalle[[#This Row],[No Acepta]]-detalle[[#This Row],[Se Mantiene]],"")</f>
        <v/>
      </c>
      <c r="V2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59" s="36" t="str">
        <f>IF(detalle[[#This Row],[Aplica Calidad]]="SI",IF(detalle[[#This Row],[Cumple]]&lt;&gt;"",100%-IFERROR((detalle[[#This Row],[Acepta]]+detalle[[#This Row],[Se Mantiene]])/detalle[[#This Row],[Cantidad Muestra]],0),""),"")</f>
        <v/>
      </c>
      <c r="X259" s="36" t="str">
        <f>IF(detalle[[#This Row],[Aplica Calidad]]="SI",VLOOKUP(detalle[[#This Row],[Sub_Proceso]],procesos[[#All],[Nombre_Subproceso]:[Peso_Calidad]],10,0),"")</f>
        <v/>
      </c>
      <c r="Y259" s="36" t="str">
        <f>IF(detalle[[#This Row],[% Calidad Proceso]]&lt;&gt;"",detalle[[#This Row],[% Calidad Proceso]]*detalle[[#This Row],[% Peso para Calidad]],"")</f>
        <v/>
      </c>
      <c r="AA259" s="34" t="str">
        <f>MID(detalle[[#This Row],[Identificador]],1,FIND("/",detalle[[#This Row],[Identificador]])-1)</f>
        <v>WILLIAM ALBERTO MENDOZA SANDOVAL</v>
      </c>
      <c r="AB259" s="34" t="str">
        <f>MID(detalle[[#This Row],[Identificador]],LEN(detalle[[#This Row],[Persona]])+2,250)</f>
        <v xml:space="preserve">Personas Naturales /Auditoria Reclamaciones Personas Naturales Sin Calidad Interna </v>
      </c>
    </row>
    <row r="260" spans="1:28" ht="14.45" hidden="1">
      <c r="A260" s="34" t="s">
        <v>70</v>
      </c>
      <c r="B260" s="35">
        <v>45789</v>
      </c>
      <c r="C260" s="34">
        <f>VLOOKUP(detalle[[#This Row],[Identificador]],personas[#All],4,0)</f>
        <v>50</v>
      </c>
      <c r="D260" s="36">
        <f>VLOOKUP(detalle[[#This Row],[Identificador]],personas[#All],5,0)</f>
        <v>1</v>
      </c>
      <c r="E260" s="34">
        <v>32</v>
      </c>
      <c r="F260" s="34">
        <v>0</v>
      </c>
      <c r="G260" s="34" t="s">
        <v>174</v>
      </c>
      <c r="H260" s="37">
        <f>+SUM(detalle[[#This Row],[Cantidad]:[Cantidad Asumida]])/detalle[[#This Row],[Cantidad Objetivo]]</f>
        <v>0.64</v>
      </c>
      <c r="I260" s="37">
        <f>+detalle[[#This Row],[peso]]*detalle[[#This Row],[Desempeño]]</f>
        <v>0.64</v>
      </c>
      <c r="J260" s="34" t="s">
        <v>30</v>
      </c>
      <c r="K260" s="36">
        <v>0.64</v>
      </c>
      <c r="L260" s="39" t="str">
        <f>VLOOKUP(detalle[[#This Row],[Sub_Proceso]],procesos[[#All],[Nombre_Subproceso]:[% Calidad]],8,0)</f>
        <v>NO</v>
      </c>
      <c r="M260" s="36">
        <f>VLOOKUP(detalle[[#This Row],[Sub_Proceso]],procesos[[#All],[Nombre_Subproceso]:[% Calidad]],9,0)</f>
        <v>0</v>
      </c>
      <c r="N260" s="34" t="str">
        <f>IF(detalle[[#This Row],[Aplica Calidad]]="SI",ROUNDUP(detalle[[#This Row],[Cantidad]]*detalle[[#This Row],[% Calidad]],0),"")</f>
        <v/>
      </c>
      <c r="Q260" s="34" t="str">
        <f>IF(detalle[[#This Row],[Aplica Calidad]]="SI",detalle[[#This Row],[Cantidad Muestra]]-detalle[[#This Row],[Cumple]],"")</f>
        <v/>
      </c>
      <c r="S260" s="34" t="str">
        <f>IF(detalle[[#This Row],[Aplica Calidad]]="SI",detalle[[#This Row],[No Cumple]]-detalle[[#This Row],[Acepta]],"")</f>
        <v/>
      </c>
      <c r="U260" s="34" t="str">
        <f>IF(detalle[[#This Row],[Aplica Calidad]]="SI",detalle[[#This Row],[No Acepta]]-detalle[[#This Row],[Se Mantiene]],"")</f>
        <v/>
      </c>
      <c r="V2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0" s="36" t="str">
        <f>IF(detalle[[#This Row],[Aplica Calidad]]="SI",IF(detalle[[#This Row],[Cumple]]&lt;&gt;"",100%-IFERROR((detalle[[#This Row],[Acepta]]+detalle[[#This Row],[Se Mantiene]])/detalle[[#This Row],[Cantidad Muestra]],0),""),"")</f>
        <v/>
      </c>
      <c r="X260" s="36" t="str">
        <f>IF(detalle[[#This Row],[Aplica Calidad]]="SI",VLOOKUP(detalle[[#This Row],[Sub_Proceso]],procesos[[#All],[Nombre_Subproceso]:[Peso_Calidad]],10,0),"")</f>
        <v/>
      </c>
      <c r="Y260" s="36" t="str">
        <f>IF(detalle[[#This Row],[% Calidad Proceso]]&lt;&gt;"",detalle[[#This Row],[% Calidad Proceso]]*detalle[[#This Row],[% Peso para Calidad]],"")</f>
        <v/>
      </c>
      <c r="AA260" s="34" t="str">
        <f>MID(detalle[[#This Row],[Identificador]],1,FIND("/",detalle[[#This Row],[Identificador]])-1)</f>
        <v>WILLIAM ALBERTO MENDOZA SANDOVAL</v>
      </c>
      <c r="AB260" s="34" t="str">
        <f>MID(detalle[[#This Row],[Identificador]],LEN(detalle[[#This Row],[Persona]])+2,250)</f>
        <v>Personas Naturales /Revision Comunicaciones de Resultados (Calidad)</v>
      </c>
    </row>
    <row r="261" spans="1:28" ht="14.45" hidden="1">
      <c r="A261" s="34" t="s">
        <v>75</v>
      </c>
      <c r="B261" s="35">
        <v>45790</v>
      </c>
      <c r="C261" s="34">
        <f>VLOOKUP(detalle[[#This Row],[Identificador]],personas[#All],4,0)</f>
        <v>50</v>
      </c>
      <c r="D261" s="36">
        <f>VLOOKUP(detalle[[#This Row],[Identificador]],personas[#All],5,0)</f>
        <v>1</v>
      </c>
      <c r="E261" s="34">
        <v>20</v>
      </c>
      <c r="F261" s="34">
        <v>30</v>
      </c>
      <c r="G261" s="34" t="s">
        <v>175</v>
      </c>
      <c r="H261" s="37">
        <f>+SUM(detalle[[#This Row],[Cantidad]:[Cantidad Asumida]])/detalle[[#This Row],[Cantidad Objetivo]]</f>
        <v>1</v>
      </c>
      <c r="I261" s="37">
        <f>+detalle[[#This Row],[peso]]*detalle[[#This Row],[Desempeño]]</f>
        <v>1</v>
      </c>
      <c r="J261" s="34" t="s">
        <v>30</v>
      </c>
      <c r="K261" s="36">
        <f>+IF(detalle[[#This Row],[Oportunidad]]="Si", detalle[[#This Row],[peso]],0%)</f>
        <v>1</v>
      </c>
      <c r="L261" s="39" t="str">
        <f>VLOOKUP(detalle[[#This Row],[Sub_Proceso]],procesos[[#All],[Nombre_Subproceso]:[% Calidad]],8,0)</f>
        <v>NO</v>
      </c>
      <c r="M261" s="36">
        <f>VLOOKUP(detalle[[#This Row],[Sub_Proceso]],procesos[[#All],[Nombre_Subproceso]:[% Calidad]],9,0)</f>
        <v>0</v>
      </c>
      <c r="N261" s="34" t="str">
        <f>IF(detalle[[#This Row],[Aplica Calidad]]="SI",ROUNDUP(detalle[[#This Row],[Cantidad]]*detalle[[#This Row],[% Calidad]],0),"")</f>
        <v/>
      </c>
      <c r="Q261" s="34" t="str">
        <f>IF(detalle[[#This Row],[Aplica Calidad]]="SI",detalle[[#This Row],[Cantidad Muestra]]-detalle[[#This Row],[Cumple]],"")</f>
        <v/>
      </c>
      <c r="S261" s="34" t="str">
        <f>IF(detalle[[#This Row],[Aplica Calidad]]="SI",detalle[[#This Row],[No Cumple]]-detalle[[#This Row],[Acepta]],"")</f>
        <v/>
      </c>
      <c r="U261" s="34" t="str">
        <f>IF(detalle[[#This Row],[Aplica Calidad]]="SI",detalle[[#This Row],[No Acepta]]-detalle[[#This Row],[Se Mantiene]],"")</f>
        <v/>
      </c>
      <c r="V2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1" s="36" t="str">
        <f>IF(detalle[[#This Row],[Aplica Calidad]]="SI",IF(detalle[[#This Row],[Cumple]]&lt;&gt;"",100%-IFERROR((detalle[[#This Row],[Acepta]]+detalle[[#This Row],[Se Mantiene]])/detalle[[#This Row],[Cantidad Muestra]],0),""),"")</f>
        <v/>
      </c>
      <c r="X261" s="36" t="str">
        <f>IF(detalle[[#This Row],[Aplica Calidad]]="SI",VLOOKUP(detalle[[#This Row],[Sub_Proceso]],procesos[[#All],[Nombre_Subproceso]:[Peso_Calidad]],10,0),"")</f>
        <v/>
      </c>
      <c r="Y261" s="36" t="str">
        <f>IF(detalle[[#This Row],[% Calidad Proceso]]&lt;&gt;"",detalle[[#This Row],[% Calidad Proceso]]*detalle[[#This Row],[% Peso para Calidad]],"")</f>
        <v/>
      </c>
      <c r="AA261" s="34" t="str">
        <f>MID(detalle[[#This Row],[Identificador]],1,FIND("/",detalle[[#This Row],[Identificador]])-1)</f>
        <v>WILLIAM ALBERTO MENDOZA SANDOVAL</v>
      </c>
      <c r="AB261" s="34" t="str">
        <f>MID(detalle[[#This Row],[Identificador]],LEN(detalle[[#This Row],[Persona]])+2,250)</f>
        <v>Personas Naturales /Legibilidad_Verificar errores de captura_ Capturar dirección correos electronicos</v>
      </c>
    </row>
    <row r="262" spans="1:28" ht="14.45" hidden="1">
      <c r="A262" s="34" t="s">
        <v>75</v>
      </c>
      <c r="B262" s="35">
        <v>45791</v>
      </c>
      <c r="C262" s="34">
        <f>VLOOKUP(detalle[[#This Row],[Identificador]],personas[#All],4,0)</f>
        <v>50</v>
      </c>
      <c r="D262" s="36">
        <f>VLOOKUP(detalle[[#This Row],[Identificador]],personas[#All],5,0)</f>
        <v>1</v>
      </c>
      <c r="E262" s="34">
        <v>34</v>
      </c>
      <c r="F262" s="34">
        <v>16</v>
      </c>
      <c r="G262" s="34" t="s">
        <v>176</v>
      </c>
      <c r="H262" s="37">
        <f>+SUM(detalle[[#This Row],[Cantidad]:[Cantidad Asumida]])/detalle[[#This Row],[Cantidad Objetivo]]</f>
        <v>1</v>
      </c>
      <c r="I262" s="37">
        <f>+detalle[[#This Row],[peso]]*detalle[[#This Row],[Desempeño]]</f>
        <v>1</v>
      </c>
      <c r="J262" s="34" t="s">
        <v>30</v>
      </c>
      <c r="K262" s="36">
        <f>+IF(detalle[[#This Row],[Oportunidad]]="Si", detalle[[#This Row],[peso]],0%)</f>
        <v>1</v>
      </c>
      <c r="L262" s="39" t="str">
        <f>VLOOKUP(detalle[[#This Row],[Sub_Proceso]],procesos[[#All],[Nombre_Subproceso]:[% Calidad]],8,0)</f>
        <v>NO</v>
      </c>
      <c r="M262" s="36">
        <f>VLOOKUP(detalle[[#This Row],[Sub_Proceso]],procesos[[#All],[Nombre_Subproceso]:[% Calidad]],9,0)</f>
        <v>0</v>
      </c>
      <c r="N262" s="34" t="str">
        <f>IF(detalle[[#This Row],[Aplica Calidad]]="SI",ROUNDUP(detalle[[#This Row],[Cantidad]]*detalle[[#This Row],[% Calidad]],0),"")</f>
        <v/>
      </c>
      <c r="Q262" s="34" t="str">
        <f>IF(detalle[[#This Row],[Aplica Calidad]]="SI",detalle[[#This Row],[Cantidad Muestra]]-detalle[[#This Row],[Cumple]],"")</f>
        <v/>
      </c>
      <c r="S262" s="34" t="str">
        <f>IF(detalle[[#This Row],[Aplica Calidad]]="SI",detalle[[#This Row],[No Cumple]]-detalle[[#This Row],[Acepta]],"")</f>
        <v/>
      </c>
      <c r="U262" s="34" t="str">
        <f>IF(detalle[[#This Row],[Aplica Calidad]]="SI",detalle[[#This Row],[No Acepta]]-detalle[[#This Row],[Se Mantiene]],"")</f>
        <v/>
      </c>
      <c r="V2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2" s="36" t="str">
        <f>IF(detalle[[#This Row],[Aplica Calidad]]="SI",IF(detalle[[#This Row],[Cumple]]&lt;&gt;"",100%-IFERROR((detalle[[#This Row],[Acepta]]+detalle[[#This Row],[Se Mantiene]])/detalle[[#This Row],[Cantidad Muestra]],0),""),"")</f>
        <v/>
      </c>
      <c r="X262" s="36" t="str">
        <f>IF(detalle[[#This Row],[Aplica Calidad]]="SI",VLOOKUP(detalle[[#This Row],[Sub_Proceso]],procesos[[#All],[Nombre_Subproceso]:[Peso_Calidad]],10,0),"")</f>
        <v/>
      </c>
      <c r="Y262" s="36" t="str">
        <f>IF(detalle[[#This Row],[% Calidad Proceso]]&lt;&gt;"",detalle[[#This Row],[% Calidad Proceso]]*detalle[[#This Row],[% Peso para Calidad]],"")</f>
        <v/>
      </c>
      <c r="AA262" s="34" t="str">
        <f>MID(detalle[[#This Row],[Identificador]],1,FIND("/",detalle[[#This Row],[Identificador]])-1)</f>
        <v>WILLIAM ALBERTO MENDOZA SANDOVAL</v>
      </c>
      <c r="AB262" s="34" t="str">
        <f>MID(detalle[[#This Row],[Identificador]],LEN(detalle[[#This Row],[Persona]])+2,250)</f>
        <v>Personas Naturales /Legibilidad_Verificar errores de captura_ Capturar dirección correos electronicos</v>
      </c>
    </row>
    <row r="263" spans="1:28" ht="14.45" hidden="1">
      <c r="A263" s="34" t="s">
        <v>177</v>
      </c>
      <c r="B263" s="35">
        <v>45792</v>
      </c>
      <c r="C263" s="34">
        <f>VLOOKUP(detalle[[#This Row],[Identificador]],personas[#All],4,0)</f>
        <v>1</v>
      </c>
      <c r="D263" s="36">
        <f>VLOOKUP(detalle[[#This Row],[Identificador]],personas[#All],5,0)</f>
        <v>1</v>
      </c>
      <c r="E263" s="34">
        <v>1</v>
      </c>
      <c r="F263" s="34">
        <v>0</v>
      </c>
      <c r="G263" s="34" t="s">
        <v>178</v>
      </c>
      <c r="H263" s="37">
        <f>+SUM(detalle[[#This Row],[Cantidad]:[Cantidad Asumida]])/detalle[[#This Row],[Cantidad Objetivo]]</f>
        <v>1</v>
      </c>
      <c r="I263" s="37">
        <f>+detalle[[#This Row],[peso]]*detalle[[#This Row],[Desempeño]]</f>
        <v>1</v>
      </c>
      <c r="J263" s="34" t="s">
        <v>30</v>
      </c>
      <c r="K263" s="36">
        <f>+IF(detalle[[#This Row],[Oportunidad]]="Si", detalle[[#This Row],[peso]],0%)</f>
        <v>1</v>
      </c>
      <c r="L263" s="39" t="str">
        <f>VLOOKUP(detalle[[#This Row],[Sub_Proceso]],procesos[[#All],[Nombre_Subproceso]:[% Calidad]],8,0)</f>
        <v>NO</v>
      </c>
      <c r="M263" s="36">
        <f>VLOOKUP(detalle[[#This Row],[Sub_Proceso]],procesos[[#All],[Nombre_Subproceso]:[% Calidad]],9,0)</f>
        <v>0</v>
      </c>
      <c r="N263" s="34" t="str">
        <f>IF(detalle[[#This Row],[Aplica Calidad]]="SI",ROUNDUP(detalle[[#This Row],[Cantidad]]*detalle[[#This Row],[% Calidad]],0),"")</f>
        <v/>
      </c>
      <c r="Q263" s="34" t="str">
        <f>IF(detalle[[#This Row],[Aplica Calidad]]="SI",detalle[[#This Row],[Cantidad Muestra]]-detalle[[#This Row],[Cumple]],"")</f>
        <v/>
      </c>
      <c r="S263" s="34" t="str">
        <f>IF(detalle[[#This Row],[Aplica Calidad]]="SI",detalle[[#This Row],[No Cumple]]-detalle[[#This Row],[Acepta]],"")</f>
        <v/>
      </c>
      <c r="U263" s="34" t="str">
        <f>IF(detalle[[#This Row],[Aplica Calidad]]="SI",detalle[[#This Row],[No Acepta]]-detalle[[#This Row],[Se Mantiene]],"")</f>
        <v/>
      </c>
      <c r="V2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3" s="36" t="str">
        <f>IF(detalle[[#This Row],[Aplica Calidad]]="SI",IF(detalle[[#This Row],[Cumple]]&lt;&gt;"",100%-IFERROR((detalle[[#This Row],[Acepta]]+detalle[[#This Row],[Se Mantiene]])/detalle[[#This Row],[Cantidad Muestra]],0),""),"")</f>
        <v/>
      </c>
      <c r="X263" s="36" t="str">
        <f>IF(detalle[[#This Row],[Aplica Calidad]]="SI",VLOOKUP(detalle[[#This Row],[Sub_Proceso]],procesos[[#All],[Nombre_Subproceso]:[Peso_Calidad]],10,0),"")</f>
        <v/>
      </c>
      <c r="Y263" s="36" t="str">
        <f>IF(detalle[[#This Row],[% Calidad Proceso]]&lt;&gt;"",detalle[[#This Row],[% Calidad Proceso]]*detalle[[#This Row],[% Peso para Calidad]],"")</f>
        <v/>
      </c>
      <c r="AA263" s="34" t="str">
        <f>MID(detalle[[#This Row],[Identificador]],1,FIND("/",detalle[[#This Row],[Identificador]])-1)</f>
        <v>WILLIAM ALBERTO MENDOZA SANDOVAL</v>
      </c>
      <c r="AB263" s="34" t="str">
        <f>MID(detalle[[#This Row],[Identificador]],LEN(detalle[[#This Row],[Persona]])+2,250)</f>
        <v xml:space="preserve">Personas Naturales /Capacitacion e Induccion proceso de ingreso </v>
      </c>
    </row>
    <row r="264" spans="1:28" ht="14.45" hidden="1">
      <c r="A264" s="34" t="s">
        <v>42</v>
      </c>
      <c r="B264" s="35">
        <v>45793</v>
      </c>
      <c r="C264" s="34">
        <f>VLOOKUP(detalle[[#This Row],[Identificador]],personas[#All],4,0)</f>
        <v>12</v>
      </c>
      <c r="D264" s="36">
        <f>VLOOKUP(detalle[[#This Row],[Identificador]],personas[#All],5,0)</f>
        <v>1</v>
      </c>
      <c r="E264" s="34">
        <v>12</v>
      </c>
      <c r="F264" s="34">
        <v>0</v>
      </c>
      <c r="G264" s="34" t="s">
        <v>179</v>
      </c>
      <c r="H264" s="37">
        <f>+SUM(detalle[[#This Row],[Cantidad]:[Cantidad Asumida]])/detalle[[#This Row],[Cantidad Objetivo]]</f>
        <v>1</v>
      </c>
      <c r="I264" s="37">
        <f>+detalle[[#This Row],[peso]]*detalle[[#This Row],[Desempeño]]</f>
        <v>1</v>
      </c>
      <c r="J264" s="34" t="s">
        <v>30</v>
      </c>
      <c r="K264" s="36">
        <f>+IF(detalle[[#This Row],[Oportunidad]]="Si", detalle[[#This Row],[peso]],0%)</f>
        <v>1</v>
      </c>
      <c r="L264" s="39" t="str">
        <f>VLOOKUP(detalle[[#This Row],[Sub_Proceso]],procesos[[#All],[Nombre_Subproceso]:[% Calidad]],8,0)</f>
        <v>NO</v>
      </c>
      <c r="M264" s="36">
        <f>VLOOKUP(detalle[[#This Row],[Sub_Proceso]],procesos[[#All],[Nombre_Subproceso]:[% Calidad]],9,0)</f>
        <v>0</v>
      </c>
      <c r="N264" s="34" t="str">
        <f>IF(detalle[[#This Row],[Aplica Calidad]]="SI",ROUNDUP(detalle[[#This Row],[Cantidad]]*detalle[[#This Row],[% Calidad]],0),"")</f>
        <v/>
      </c>
      <c r="Q264" s="34" t="str">
        <f>IF(detalle[[#This Row],[Aplica Calidad]]="SI",detalle[[#This Row],[Cantidad Muestra]]-detalle[[#This Row],[Cumple]],"")</f>
        <v/>
      </c>
      <c r="S264" s="34" t="str">
        <f>IF(detalle[[#This Row],[Aplica Calidad]]="SI",detalle[[#This Row],[No Cumple]]-detalle[[#This Row],[Acepta]],"")</f>
        <v/>
      </c>
      <c r="U264" s="34" t="str">
        <f>IF(detalle[[#This Row],[Aplica Calidad]]="SI",detalle[[#This Row],[No Acepta]]-detalle[[#This Row],[Se Mantiene]],"")</f>
        <v/>
      </c>
      <c r="V2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4" s="36" t="str">
        <f>IF(detalle[[#This Row],[Aplica Calidad]]="SI",IF(detalle[[#This Row],[Cumple]]&lt;&gt;"",100%-IFERROR((detalle[[#This Row],[Acepta]]+detalle[[#This Row],[Se Mantiene]])/detalle[[#This Row],[Cantidad Muestra]],0),""),"")</f>
        <v/>
      </c>
      <c r="X264" s="36" t="str">
        <f>IF(detalle[[#This Row],[Aplica Calidad]]="SI",VLOOKUP(detalle[[#This Row],[Sub_Proceso]],procesos[[#All],[Nombre_Subproceso]:[Peso_Calidad]],10,0),"")</f>
        <v/>
      </c>
      <c r="Y264" s="36" t="str">
        <f>IF(detalle[[#This Row],[% Calidad Proceso]]&lt;&gt;"",detalle[[#This Row],[% Calidad Proceso]]*detalle[[#This Row],[% Peso para Calidad]],"")</f>
        <v/>
      </c>
      <c r="AA264" s="34" t="str">
        <f>MID(detalle[[#This Row],[Identificador]],1,FIND("/",detalle[[#This Row],[Identificador]])-1)</f>
        <v>WILLIAM ALBERTO MENDOZA SANDOVAL</v>
      </c>
      <c r="AB264" s="34" t="str">
        <f>MID(detalle[[#This Row],[Identificador]],LEN(detalle[[#This Row],[Persona]])+2,250)</f>
        <v xml:space="preserve">Personas Naturales /Calidad Interna Auditoria Reclamaciones Personas Naturales </v>
      </c>
    </row>
    <row r="265" spans="1:28" ht="14.45" hidden="1">
      <c r="A265" s="34" t="s">
        <v>42</v>
      </c>
      <c r="B265" s="35">
        <v>45796</v>
      </c>
      <c r="C265" s="34">
        <f>VLOOKUP(detalle[[#This Row],[Identificador]],personas[#All],4,0)</f>
        <v>12</v>
      </c>
      <c r="D265" s="36">
        <f>VLOOKUP(detalle[[#This Row],[Identificador]],personas[#All],5,0)</f>
        <v>1</v>
      </c>
      <c r="E265" s="34">
        <v>2</v>
      </c>
      <c r="F265" s="34">
        <v>0</v>
      </c>
      <c r="G265" s="34" t="s">
        <v>180</v>
      </c>
      <c r="H265" s="37">
        <v>0.2</v>
      </c>
      <c r="I265" s="37">
        <f>+detalle[[#This Row],[peso]]*detalle[[#This Row],[Desempeño]]</f>
        <v>0.2</v>
      </c>
      <c r="J265" s="34" t="s">
        <v>30</v>
      </c>
      <c r="K265" s="36">
        <f>+IF(detalle[[#This Row],[Oportunidad]]="Si", detalle[[#This Row],[peso]],0%)</f>
        <v>1</v>
      </c>
      <c r="L265" s="39" t="str">
        <f>VLOOKUP(detalle[[#This Row],[Sub_Proceso]],procesos[[#All],[Nombre_Subproceso]:[% Calidad]],8,0)</f>
        <v>NO</v>
      </c>
      <c r="M265" s="36">
        <f>VLOOKUP(detalle[[#This Row],[Sub_Proceso]],procesos[[#All],[Nombre_Subproceso]:[% Calidad]],9,0)</f>
        <v>0</v>
      </c>
      <c r="N265" s="34" t="str">
        <f>IF(detalle[[#This Row],[Aplica Calidad]]="SI",ROUNDUP(detalle[[#This Row],[Cantidad]]*detalle[[#This Row],[% Calidad]],0),"")</f>
        <v/>
      </c>
      <c r="Q265" s="34" t="str">
        <f>IF(detalle[[#This Row],[Aplica Calidad]]="SI",detalle[[#This Row],[Cantidad Muestra]]-detalle[[#This Row],[Cumple]],"")</f>
        <v/>
      </c>
      <c r="S265" s="34" t="str">
        <f>IF(detalle[[#This Row],[Aplica Calidad]]="SI",detalle[[#This Row],[No Cumple]]-detalle[[#This Row],[Acepta]],"")</f>
        <v/>
      </c>
      <c r="U265" s="34" t="str">
        <f>IF(detalle[[#This Row],[Aplica Calidad]]="SI",detalle[[#This Row],[No Acepta]]-detalle[[#This Row],[Se Mantiene]],"")</f>
        <v/>
      </c>
      <c r="V2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5" s="36" t="str">
        <f>IF(detalle[[#This Row],[Aplica Calidad]]="SI",IF(detalle[[#This Row],[Cumple]]&lt;&gt;"",100%-IFERROR((detalle[[#This Row],[Acepta]]+detalle[[#This Row],[Se Mantiene]])/detalle[[#This Row],[Cantidad Muestra]],0),""),"")</f>
        <v/>
      </c>
      <c r="X265" s="36" t="str">
        <f>IF(detalle[[#This Row],[Aplica Calidad]]="SI",VLOOKUP(detalle[[#This Row],[Sub_Proceso]],procesos[[#All],[Nombre_Subproceso]:[Peso_Calidad]],10,0),"")</f>
        <v/>
      </c>
      <c r="Y265" s="36" t="str">
        <f>IF(detalle[[#This Row],[% Calidad Proceso]]&lt;&gt;"",detalle[[#This Row],[% Calidad Proceso]]*detalle[[#This Row],[% Peso para Calidad]],"")</f>
        <v/>
      </c>
      <c r="AA265" s="34" t="str">
        <f>MID(detalle[[#This Row],[Identificador]],1,FIND("/",detalle[[#This Row],[Identificador]])-1)</f>
        <v>WILLIAM ALBERTO MENDOZA SANDOVAL</v>
      </c>
      <c r="AB265" s="34" t="str">
        <f>MID(detalle[[#This Row],[Identificador]],LEN(detalle[[#This Row],[Persona]])+2,250)</f>
        <v xml:space="preserve">Personas Naturales /Calidad Interna Auditoria Reclamaciones Personas Naturales </v>
      </c>
    </row>
    <row r="266" spans="1:28" ht="14.45" hidden="1">
      <c r="A266" s="34" t="s">
        <v>28</v>
      </c>
      <c r="B266" s="35">
        <v>45796</v>
      </c>
      <c r="C266" s="34">
        <f>VLOOKUP(detalle[[#This Row],[Identificador]],personas[#All],4,0)</f>
        <v>11</v>
      </c>
      <c r="D266" s="36">
        <f>VLOOKUP(detalle[[#This Row],[Identificador]],personas[#All],5,0)</f>
        <v>1</v>
      </c>
      <c r="E266" s="34">
        <v>6</v>
      </c>
      <c r="F266" s="34">
        <v>3</v>
      </c>
      <c r="G266" s="34" t="s">
        <v>180</v>
      </c>
      <c r="H266" s="37">
        <v>0.8</v>
      </c>
      <c r="I266" s="37">
        <f>+detalle[[#This Row],[peso]]*detalle[[#This Row],[Desempeño]]</f>
        <v>0.8</v>
      </c>
      <c r="J266" s="34" t="s">
        <v>30</v>
      </c>
      <c r="K266" s="36">
        <f>+IF(detalle[[#This Row],[Oportunidad]]="Si", detalle[[#This Row],[peso]],0%)</f>
        <v>1</v>
      </c>
      <c r="L266" s="39" t="str">
        <f>VLOOKUP(detalle[[#This Row],[Sub_Proceso]],procesos[[#All],[Nombre_Subproceso]:[% Calidad]],8,0)</f>
        <v>NO</v>
      </c>
      <c r="M266" s="36">
        <f>VLOOKUP(detalle[[#This Row],[Sub_Proceso]],procesos[[#All],[Nombre_Subproceso]:[% Calidad]],9,0)</f>
        <v>0</v>
      </c>
      <c r="N266" s="34" t="str">
        <f>IF(detalle[[#This Row],[Aplica Calidad]]="SI",ROUNDUP(detalle[[#This Row],[Cantidad]]*detalle[[#This Row],[% Calidad]],0),"")</f>
        <v/>
      </c>
      <c r="Q266" s="34" t="str">
        <f>IF(detalle[[#This Row],[Aplica Calidad]]="SI",detalle[[#This Row],[Cantidad Muestra]]-detalle[[#This Row],[Cumple]],"")</f>
        <v/>
      </c>
      <c r="S266" s="34" t="str">
        <f>IF(detalle[[#This Row],[Aplica Calidad]]="SI",detalle[[#This Row],[No Cumple]]-detalle[[#This Row],[Acepta]],"")</f>
        <v/>
      </c>
      <c r="U266" s="34" t="str">
        <f>IF(detalle[[#This Row],[Aplica Calidad]]="SI",detalle[[#This Row],[No Acepta]]-detalle[[#This Row],[Se Mantiene]],"")</f>
        <v/>
      </c>
      <c r="V2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6" s="36" t="str">
        <f>IF(detalle[[#This Row],[Aplica Calidad]]="SI",IF(detalle[[#This Row],[Cumple]]&lt;&gt;"",100%-IFERROR((detalle[[#This Row],[Acepta]]+detalle[[#This Row],[Se Mantiene]])/detalle[[#This Row],[Cantidad Muestra]],0),""),"")</f>
        <v/>
      </c>
      <c r="X266" s="36" t="str">
        <f>IF(detalle[[#This Row],[Aplica Calidad]]="SI",VLOOKUP(detalle[[#This Row],[Sub_Proceso]],procesos[[#All],[Nombre_Subproceso]:[Peso_Calidad]],10,0),"")</f>
        <v/>
      </c>
      <c r="Y266" s="36" t="str">
        <f>IF(detalle[[#This Row],[% Calidad Proceso]]&lt;&gt;"",detalle[[#This Row],[% Calidad Proceso]]*detalle[[#This Row],[% Peso para Calidad]],"")</f>
        <v/>
      </c>
      <c r="AA266" s="34" t="str">
        <f>MID(detalle[[#This Row],[Identificador]],1,FIND("/",detalle[[#This Row],[Identificador]])-1)</f>
        <v>WILLIAM ALBERTO MENDOZA SANDOVAL</v>
      </c>
      <c r="AB266" s="34" t="str">
        <f>MID(detalle[[#This Row],[Identificador]],LEN(detalle[[#This Row],[Persona]])+2,250)</f>
        <v xml:space="preserve">Personas Naturales /Auditoria Reclamaciones Personas Naturales Sin Calidad Interna </v>
      </c>
    </row>
    <row r="267" spans="1:28" ht="14.45" hidden="1">
      <c r="A267" s="34" t="s">
        <v>42</v>
      </c>
      <c r="B267" s="35">
        <v>45797</v>
      </c>
      <c r="C267" s="34">
        <f>VLOOKUP(detalle[[#This Row],[Identificador]],personas[#All],4,0)</f>
        <v>12</v>
      </c>
      <c r="D267" s="36">
        <f>VLOOKUP(detalle[[#This Row],[Identificador]],personas[#All],5,0)</f>
        <v>1</v>
      </c>
      <c r="E267" s="34">
        <v>12</v>
      </c>
      <c r="F267" s="34">
        <v>0</v>
      </c>
      <c r="G267" s="34" t="s">
        <v>181</v>
      </c>
      <c r="H267" s="37">
        <f>+SUM(detalle[[#This Row],[Cantidad]:[Cantidad Asumida]])/detalle[[#This Row],[Cantidad Objetivo]]</f>
        <v>1</v>
      </c>
      <c r="I267" s="37">
        <f>+detalle[[#This Row],[peso]]*detalle[[#This Row],[Desempeño]]</f>
        <v>1</v>
      </c>
      <c r="J267" s="34" t="s">
        <v>30</v>
      </c>
      <c r="K267" s="36">
        <f>+IF(detalle[[#This Row],[Oportunidad]]="Si", detalle[[#This Row],[peso]],0%)</f>
        <v>1</v>
      </c>
      <c r="L267" s="39" t="str">
        <f>VLOOKUP(detalle[[#This Row],[Sub_Proceso]],procesos[[#All],[Nombre_Subproceso]:[% Calidad]],8,0)</f>
        <v>NO</v>
      </c>
      <c r="M267" s="36">
        <f>VLOOKUP(detalle[[#This Row],[Sub_Proceso]],procesos[[#All],[Nombre_Subproceso]:[% Calidad]],9,0)</f>
        <v>0</v>
      </c>
      <c r="N267" s="34" t="str">
        <f>IF(detalle[[#This Row],[Aplica Calidad]]="SI",ROUNDUP(detalle[[#This Row],[Cantidad]]*detalle[[#This Row],[% Calidad]],0),"")</f>
        <v/>
      </c>
      <c r="Q267" s="34" t="str">
        <f>IF(detalle[[#This Row],[Aplica Calidad]]="SI",detalle[[#This Row],[Cantidad Muestra]]-detalle[[#This Row],[Cumple]],"")</f>
        <v/>
      </c>
      <c r="S267" s="34" t="str">
        <f>IF(detalle[[#This Row],[Aplica Calidad]]="SI",detalle[[#This Row],[No Cumple]]-detalle[[#This Row],[Acepta]],"")</f>
        <v/>
      </c>
      <c r="U267" s="34" t="str">
        <f>IF(detalle[[#This Row],[Aplica Calidad]]="SI",detalle[[#This Row],[No Acepta]]-detalle[[#This Row],[Se Mantiene]],"")</f>
        <v/>
      </c>
      <c r="V2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7" s="36" t="str">
        <f>IF(detalle[[#This Row],[Aplica Calidad]]="SI",IF(detalle[[#This Row],[Cumple]]&lt;&gt;"",100%-IFERROR((detalle[[#This Row],[Acepta]]+detalle[[#This Row],[Se Mantiene]])/detalle[[#This Row],[Cantidad Muestra]],0),""),"")</f>
        <v/>
      </c>
      <c r="X267" s="36" t="str">
        <f>IF(detalle[[#This Row],[Aplica Calidad]]="SI",VLOOKUP(detalle[[#This Row],[Sub_Proceso]],procesos[[#All],[Nombre_Subproceso]:[Peso_Calidad]],10,0),"")</f>
        <v/>
      </c>
      <c r="Y267" s="36" t="str">
        <f>IF(detalle[[#This Row],[% Calidad Proceso]]&lt;&gt;"",detalle[[#This Row],[% Calidad Proceso]]*detalle[[#This Row],[% Peso para Calidad]],"")</f>
        <v/>
      </c>
      <c r="AA267" s="34" t="str">
        <f>MID(detalle[[#This Row],[Identificador]],1,FIND("/",detalle[[#This Row],[Identificador]])-1)</f>
        <v>WILLIAM ALBERTO MENDOZA SANDOVAL</v>
      </c>
      <c r="AB267" s="34" t="str">
        <f>MID(detalle[[#This Row],[Identificador]],LEN(detalle[[#This Row],[Persona]])+2,250)</f>
        <v xml:space="preserve">Personas Naturales /Calidad Interna Auditoria Reclamaciones Personas Naturales </v>
      </c>
    </row>
    <row r="268" spans="1:28" ht="14.45" hidden="1">
      <c r="A268" s="34" t="s">
        <v>35</v>
      </c>
      <c r="B268" s="35">
        <v>45789</v>
      </c>
      <c r="C268" s="34">
        <f>VLOOKUP(detalle[[#This Row],[Identificador]],personas[#All],4,0)</f>
        <v>1</v>
      </c>
      <c r="D268" s="36">
        <f>VLOOKUP(detalle[[#This Row],[Identificador]],personas[#All],5,0)</f>
        <v>1</v>
      </c>
      <c r="E268" s="34">
        <v>1</v>
      </c>
      <c r="F268" s="34">
        <v>0</v>
      </c>
      <c r="G268" s="34" t="s">
        <v>182</v>
      </c>
      <c r="H268" s="37">
        <f>+SUM(detalle[[#This Row],[Cantidad]:[Cantidad Asumida]])/detalle[[#This Row],[Cantidad Objetivo]]</f>
        <v>1</v>
      </c>
      <c r="I268" s="37">
        <f>+detalle[[#This Row],[peso]]*detalle[[#This Row],[Desempeño]]</f>
        <v>1</v>
      </c>
      <c r="J268" s="34" t="s">
        <v>46</v>
      </c>
      <c r="K268" s="36">
        <f>+IF(detalle[[#This Row],[Oportunidad]]="Si", detalle[[#This Row],[peso]],0%)</f>
        <v>0</v>
      </c>
      <c r="L268" s="39" t="str">
        <f>VLOOKUP(detalle[[#This Row],[Sub_Proceso]],procesos[[#All],[Nombre_Subproceso]:[% Calidad]],8,0)</f>
        <v>NO</v>
      </c>
      <c r="M268" s="36">
        <f>VLOOKUP(detalle[[#This Row],[Sub_Proceso]],procesos[[#All],[Nombre_Subproceso]:[% Calidad]],9,0)</f>
        <v>0</v>
      </c>
      <c r="N268" s="34" t="str">
        <f>IF(detalle[[#This Row],[Aplica Calidad]]="SI",ROUNDUP(detalle[[#This Row],[Cantidad]]*detalle[[#This Row],[% Calidad]],0),"")</f>
        <v/>
      </c>
      <c r="Q268" s="34" t="str">
        <f>IF(detalle[[#This Row],[Aplica Calidad]]="SI",detalle[[#This Row],[Cantidad Muestra]]-detalle[[#This Row],[Cumple]],"")</f>
        <v/>
      </c>
      <c r="S268" s="34" t="str">
        <f>IF(detalle[[#This Row],[Aplica Calidad]]="SI",detalle[[#This Row],[No Cumple]]-detalle[[#This Row],[Acepta]],"")</f>
        <v/>
      </c>
      <c r="U268" s="34" t="str">
        <f>IF(detalle[[#This Row],[Aplica Calidad]]="SI",detalle[[#This Row],[No Acepta]]-detalle[[#This Row],[Se Mantiene]],"")</f>
        <v/>
      </c>
      <c r="V2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8" s="36" t="str">
        <f>IF(detalle[[#This Row],[Aplica Calidad]]="SI",IF(detalle[[#This Row],[Cumple]]&lt;&gt;"",100%-IFERROR((detalle[[#This Row],[Acepta]]+detalle[[#This Row],[Se Mantiene]])/detalle[[#This Row],[Cantidad Muestra]],0),""),"")</f>
        <v/>
      </c>
      <c r="X268" s="36" t="str">
        <f>IF(detalle[[#This Row],[Aplica Calidad]]="SI",VLOOKUP(detalle[[#This Row],[Sub_Proceso]],procesos[[#All],[Nombre_Subproceso]:[Peso_Calidad]],10,0),"")</f>
        <v/>
      </c>
      <c r="Y268" s="36" t="str">
        <f>IF(detalle[[#This Row],[% Calidad Proceso]]&lt;&gt;"",detalle[[#This Row],[% Calidad Proceso]]*detalle[[#This Row],[% Peso para Calidad]],"")</f>
        <v/>
      </c>
      <c r="AA268" s="34" t="str">
        <f>MID(detalle[[#This Row],[Identificador]],1,FIND("/",detalle[[#This Row],[Identificador]])-1)</f>
        <v>MANUEL ALEJANDRO SANTIZ CARVAJAL</v>
      </c>
      <c r="AB268" s="34" t="str">
        <f>MID(detalle[[#This Row],[Identificador]],LEN(detalle[[#This Row],[Persona]])+2,250)</f>
        <v xml:space="preserve">Personas Naturales /Validaciones Ajuste de Matriz Vs Aplicativo final de auditoria Periodo de radicación.  </v>
      </c>
    </row>
    <row r="269" spans="1:28" ht="14.45" hidden="1">
      <c r="A269" s="34" t="s">
        <v>53</v>
      </c>
      <c r="B269" s="35">
        <v>45791</v>
      </c>
      <c r="C269" s="34">
        <f>VLOOKUP(detalle[[#This Row],[Identificador]],personas[#All],4,0)</f>
        <v>11</v>
      </c>
      <c r="D269" s="36">
        <f>VLOOKUP(detalle[[#This Row],[Identificador]],personas[#All],5,0)</f>
        <v>1</v>
      </c>
      <c r="E269" s="34">
        <v>11</v>
      </c>
      <c r="F269" s="34">
        <v>0</v>
      </c>
      <c r="G269" s="34" t="s">
        <v>183</v>
      </c>
      <c r="H269" s="37">
        <f>+SUM(detalle[[#This Row],[Cantidad]:[Cantidad Asumida]])/detalle[[#This Row],[Cantidad Objetivo]]</f>
        <v>1</v>
      </c>
      <c r="I269" s="37">
        <f>+detalle[[#This Row],[peso]]*detalle[[#This Row],[Desempeño]]</f>
        <v>1</v>
      </c>
      <c r="J269" s="34" t="s">
        <v>30</v>
      </c>
      <c r="K269" s="36">
        <f>+IF(detalle[[#This Row],[Oportunidad]]="Si", detalle[[#This Row],[peso]],0%)</f>
        <v>1</v>
      </c>
      <c r="L269" s="39" t="str">
        <f>VLOOKUP(detalle[[#This Row],[Sub_Proceso]],procesos[[#All],[Nombre_Subproceso]:[% Calidad]],8,0)</f>
        <v>NO</v>
      </c>
      <c r="M269" s="36">
        <f>VLOOKUP(detalle[[#This Row],[Sub_Proceso]],procesos[[#All],[Nombre_Subproceso]:[% Calidad]],9,0)</f>
        <v>0</v>
      </c>
      <c r="N269" s="34" t="str">
        <f>IF(detalle[[#This Row],[Aplica Calidad]]="SI",ROUNDUP(detalle[[#This Row],[Cantidad]]*detalle[[#This Row],[% Calidad]],0),"")</f>
        <v/>
      </c>
      <c r="Q269" s="34" t="str">
        <f>IF(detalle[[#This Row],[Aplica Calidad]]="SI",detalle[[#This Row],[Cantidad Muestra]]-detalle[[#This Row],[Cumple]],"")</f>
        <v/>
      </c>
      <c r="S269" s="34" t="str">
        <f>IF(detalle[[#This Row],[Aplica Calidad]]="SI",detalle[[#This Row],[No Cumple]]-detalle[[#This Row],[Acepta]],"")</f>
        <v/>
      </c>
      <c r="U269" s="34" t="str">
        <f>IF(detalle[[#This Row],[Aplica Calidad]]="SI",detalle[[#This Row],[No Acepta]]-detalle[[#This Row],[Se Mantiene]],"")</f>
        <v/>
      </c>
      <c r="V2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69" s="36" t="str">
        <f>IF(detalle[[#This Row],[Aplica Calidad]]="SI",IF(detalle[[#This Row],[Cumple]]&lt;&gt;"",100%-IFERROR((detalle[[#This Row],[Acepta]]+detalle[[#This Row],[Se Mantiene]])/detalle[[#This Row],[Cantidad Muestra]],0),""),"")</f>
        <v/>
      </c>
      <c r="X269" s="36" t="str">
        <f>IF(detalle[[#This Row],[Aplica Calidad]]="SI",VLOOKUP(detalle[[#This Row],[Sub_Proceso]],procesos[[#All],[Nombre_Subproceso]:[Peso_Calidad]],10,0),"")</f>
        <v/>
      </c>
      <c r="Y269" s="36" t="str">
        <f>IF(detalle[[#This Row],[% Calidad Proceso]]&lt;&gt;"",detalle[[#This Row],[% Calidad Proceso]]*detalle[[#This Row],[% Peso para Calidad]],"")</f>
        <v/>
      </c>
      <c r="AA269" s="34" t="str">
        <f>MID(detalle[[#This Row],[Identificador]],1,FIND("/",detalle[[#This Row],[Identificador]])-1)</f>
        <v>MANUEL ALEJANDRO SANTIZ CARVAJAL</v>
      </c>
      <c r="AB269" s="34" t="str">
        <f>MID(detalle[[#This Row],[Identificador]],LEN(detalle[[#This Row],[Persona]])+2,250)</f>
        <v xml:space="preserve">Personas Naturales /Auditoria Reclamaciones Personas Naturales Sin Calidad Interna </v>
      </c>
    </row>
    <row r="270" spans="1:28" ht="14.45" hidden="1">
      <c r="A270" s="34" t="s">
        <v>47</v>
      </c>
      <c r="B270" s="35">
        <v>45792</v>
      </c>
      <c r="C270" s="34">
        <f>VLOOKUP(detalle[[#This Row],[Identificador]],personas[#All],4,0)</f>
        <v>11</v>
      </c>
      <c r="D270" s="36">
        <f>VLOOKUP(detalle[[#This Row],[Identificador]],personas[#All],5,0)</f>
        <v>1</v>
      </c>
      <c r="E270" s="34">
        <v>11</v>
      </c>
      <c r="F270" s="34">
        <v>0</v>
      </c>
      <c r="G270" s="34" t="s">
        <v>184</v>
      </c>
      <c r="H270" s="37">
        <f>+SUM(detalle[[#This Row],[Cantidad]:[Cantidad Asumida]])/detalle[[#This Row],[Cantidad Objetivo]]</f>
        <v>1</v>
      </c>
      <c r="I270" s="37">
        <f>+detalle[[#This Row],[peso]]*detalle[[#This Row],[Desempeño]]</f>
        <v>1</v>
      </c>
      <c r="J270" s="34" t="s">
        <v>30</v>
      </c>
      <c r="K270" s="36">
        <f>+IF(detalle[[#This Row],[Oportunidad]]="Si", detalle[[#This Row],[peso]],0%)</f>
        <v>1</v>
      </c>
      <c r="L270" s="39" t="str">
        <f>VLOOKUP(detalle[[#This Row],[Sub_Proceso]],procesos[[#All],[Nombre_Subproceso]:[% Calidad]],8,0)</f>
        <v>SI</v>
      </c>
      <c r="M270" s="36">
        <f>VLOOKUP(detalle[[#This Row],[Sub_Proceso]],procesos[[#All],[Nombre_Subproceso]:[% Calidad]],9,0)</f>
        <v>0.3</v>
      </c>
      <c r="N270" s="34">
        <f>IF(detalle[[#This Row],[Aplica Calidad]]="SI",ROUNDUP(detalle[[#This Row],[Cantidad]]*detalle[[#This Row],[% Calidad]],0),"")</f>
        <v>4</v>
      </c>
      <c r="O270" s="34" t="s">
        <v>76</v>
      </c>
      <c r="P270" s="34">
        <v>0</v>
      </c>
      <c r="Q270" s="34">
        <f>IF(detalle[[#This Row],[Aplica Calidad]]="SI",detalle[[#This Row],[Cantidad Muestra]]-detalle[[#This Row],[Cumple]],"")</f>
        <v>4</v>
      </c>
      <c r="R270" s="34">
        <v>3</v>
      </c>
      <c r="S270" s="34">
        <f>IF(detalle[[#This Row],[Aplica Calidad]]="SI",detalle[[#This Row],[No Cumple]]-detalle[[#This Row],[Acepta]],"")</f>
        <v>1</v>
      </c>
      <c r="U270" s="34">
        <f>IF(detalle[[#This Row],[Aplica Calidad]]="SI",detalle[[#This Row],[No Acepta]]-detalle[[#This Row],[Se Mantiene]],"")</f>
        <v>1</v>
      </c>
      <c r="V2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0" s="36">
        <f>IF(detalle[[#This Row],[Aplica Calidad]]="SI",IF(detalle[[#This Row],[Cumple]]&lt;&gt;"",100%-IFERROR((detalle[[#This Row],[Acepta]]+detalle[[#This Row],[Se Mantiene]])/detalle[[#This Row],[Cantidad Muestra]],0),""),"")</f>
        <v>0.25</v>
      </c>
      <c r="X270" s="36">
        <f>IF(detalle[[#This Row],[Aplica Calidad]]="SI",VLOOKUP(detalle[[#This Row],[Sub_Proceso]],procesos[[#All],[Nombre_Subproceso]:[Peso_Calidad]],10,0),"")</f>
        <v>1</v>
      </c>
      <c r="Y270" s="36">
        <f>IF(detalle[[#This Row],[% Calidad Proceso]]&lt;&gt;"",detalle[[#This Row],[% Calidad Proceso]]*detalle[[#This Row],[% Peso para Calidad]],"")</f>
        <v>0.25</v>
      </c>
      <c r="AA270" s="34" t="str">
        <f>MID(detalle[[#This Row],[Identificador]],1,FIND("/",detalle[[#This Row],[Identificador]])-1)</f>
        <v>MANUEL ALEJANDRO SANTIZ CARVAJAL</v>
      </c>
      <c r="AB270" s="34" t="str">
        <f>MID(detalle[[#This Row],[Identificador]],LEN(detalle[[#This Row],[Persona]])+2,250)</f>
        <v xml:space="preserve">Personas Naturales /Auditoria Reclamaciones Personas Naturales </v>
      </c>
    </row>
    <row r="271" spans="1:28" ht="14.45" hidden="1">
      <c r="A271" s="34" t="s">
        <v>53</v>
      </c>
      <c r="B271" s="35">
        <v>45793</v>
      </c>
      <c r="C271" s="34">
        <f>VLOOKUP(detalle[[#This Row],[Identificador]],personas[#All],4,0)</f>
        <v>11</v>
      </c>
      <c r="D271" s="36">
        <f>VLOOKUP(detalle[[#This Row],[Identificador]],personas[#All],5,0)</f>
        <v>1</v>
      </c>
      <c r="E271" s="34">
        <v>11</v>
      </c>
      <c r="F271" s="34">
        <v>0</v>
      </c>
      <c r="G271" s="34" t="s">
        <v>184</v>
      </c>
      <c r="H271" s="37">
        <f>+SUM(detalle[[#This Row],[Cantidad]:[Cantidad Asumida]])/detalle[[#This Row],[Cantidad Objetivo]]</f>
        <v>1</v>
      </c>
      <c r="I271" s="37">
        <f>+detalle[[#This Row],[peso]]*detalle[[#This Row],[Desempeño]]</f>
        <v>1</v>
      </c>
      <c r="J271" s="34" t="s">
        <v>30</v>
      </c>
      <c r="K271" s="36">
        <f>+IF(detalle[[#This Row],[Oportunidad]]="Si", detalle[[#This Row],[peso]],0%)</f>
        <v>1</v>
      </c>
      <c r="L271" s="39" t="str">
        <f>VLOOKUP(detalle[[#This Row],[Sub_Proceso]],procesos[[#All],[Nombre_Subproceso]:[% Calidad]],8,0)</f>
        <v>NO</v>
      </c>
      <c r="M271" s="36">
        <f>VLOOKUP(detalle[[#This Row],[Sub_Proceso]],procesos[[#All],[Nombre_Subproceso]:[% Calidad]],9,0)</f>
        <v>0</v>
      </c>
      <c r="N271" s="34" t="str">
        <f>IF(detalle[[#This Row],[Aplica Calidad]]="SI",ROUNDUP(detalle[[#This Row],[Cantidad]]*detalle[[#This Row],[% Calidad]],0),"")</f>
        <v/>
      </c>
      <c r="Q271" s="34" t="str">
        <f>IF(detalle[[#This Row],[Aplica Calidad]]="SI",detalle[[#This Row],[Cantidad Muestra]]-detalle[[#This Row],[Cumple]],"")</f>
        <v/>
      </c>
      <c r="S271" s="34" t="str">
        <f>IF(detalle[[#This Row],[Aplica Calidad]]="SI",detalle[[#This Row],[No Cumple]]-detalle[[#This Row],[Acepta]],"")</f>
        <v/>
      </c>
      <c r="U271" s="34" t="str">
        <f>IF(detalle[[#This Row],[Aplica Calidad]]="SI",detalle[[#This Row],[No Acepta]]-detalle[[#This Row],[Se Mantiene]],"")</f>
        <v/>
      </c>
      <c r="V2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1" s="36" t="str">
        <f>IF(detalle[[#This Row],[Aplica Calidad]]="SI",IF(detalle[[#This Row],[Cumple]]&lt;&gt;"",100%-IFERROR((detalle[[#This Row],[Acepta]]+detalle[[#This Row],[Se Mantiene]])/detalle[[#This Row],[Cantidad Muestra]],0),""),"")</f>
        <v/>
      </c>
      <c r="X271" s="36" t="str">
        <f>IF(detalle[[#This Row],[Aplica Calidad]]="SI",VLOOKUP(detalle[[#This Row],[Sub_Proceso]],procesos[[#All],[Nombre_Subproceso]:[Peso_Calidad]],10,0),"")</f>
        <v/>
      </c>
      <c r="Y271" s="36" t="str">
        <f>IF(detalle[[#This Row],[% Calidad Proceso]]&lt;&gt;"",detalle[[#This Row],[% Calidad Proceso]]*detalle[[#This Row],[% Peso para Calidad]],"")</f>
        <v/>
      </c>
      <c r="AA271" s="34" t="str">
        <f>MID(detalle[[#This Row],[Identificador]],1,FIND("/",detalle[[#This Row],[Identificador]])-1)</f>
        <v>MANUEL ALEJANDRO SANTIZ CARVAJAL</v>
      </c>
      <c r="AB271" s="34" t="str">
        <f>MID(detalle[[#This Row],[Identificador]],LEN(detalle[[#This Row],[Persona]])+2,250)</f>
        <v xml:space="preserve">Personas Naturales /Auditoria Reclamaciones Personas Naturales Sin Calidad Interna </v>
      </c>
    </row>
    <row r="272" spans="1:28" ht="14.45" hidden="1">
      <c r="A272" s="34" t="s">
        <v>47</v>
      </c>
      <c r="B272" s="35">
        <v>45796</v>
      </c>
      <c r="C272" s="34">
        <f>VLOOKUP(detalle[[#This Row],[Identificador]],personas[#All],4,0)</f>
        <v>11</v>
      </c>
      <c r="D272" s="36">
        <f>VLOOKUP(detalle[[#This Row],[Identificador]],personas[#All],5,0)</f>
        <v>1</v>
      </c>
      <c r="E272" s="34">
        <v>11</v>
      </c>
      <c r="F272" s="34">
        <v>0</v>
      </c>
      <c r="G272" s="34" t="s">
        <v>148</v>
      </c>
      <c r="H272" s="37">
        <f>+SUM(detalle[[#This Row],[Cantidad]:[Cantidad Asumida]])/detalle[[#This Row],[Cantidad Objetivo]]</f>
        <v>1</v>
      </c>
      <c r="I272" s="37">
        <f>+detalle[[#This Row],[peso]]*detalle[[#This Row],[Desempeño]]</f>
        <v>1</v>
      </c>
      <c r="J272" s="34" t="s">
        <v>30</v>
      </c>
      <c r="K272" s="36">
        <f>+IF(detalle[[#This Row],[Oportunidad]]="Si", detalle[[#This Row],[peso]],0%)</f>
        <v>1</v>
      </c>
      <c r="L272" s="39" t="str">
        <f>VLOOKUP(detalle[[#This Row],[Sub_Proceso]],procesos[[#All],[Nombre_Subproceso]:[% Calidad]],8,0)</f>
        <v>SI</v>
      </c>
      <c r="M272" s="36">
        <f>VLOOKUP(detalle[[#This Row],[Sub_Proceso]],procesos[[#All],[Nombre_Subproceso]:[% Calidad]],9,0)</f>
        <v>0.3</v>
      </c>
      <c r="N272" s="34">
        <f>IF(detalle[[#This Row],[Aplica Calidad]]="SI",ROUNDUP(detalle[[#This Row],[Cantidad]]*detalle[[#This Row],[% Calidad]],0),"")</f>
        <v>4</v>
      </c>
      <c r="O272" s="34" t="s">
        <v>76</v>
      </c>
      <c r="P272" s="34">
        <v>2</v>
      </c>
      <c r="Q272" s="34">
        <f>IF(detalle[[#This Row],[Aplica Calidad]]="SI",detalle[[#This Row],[Cantidad Muestra]]-detalle[[#This Row],[Cumple]],"")</f>
        <v>2</v>
      </c>
      <c r="R272" s="34">
        <v>2</v>
      </c>
      <c r="S272" s="34">
        <f>IF(detalle[[#This Row],[Aplica Calidad]]="SI",detalle[[#This Row],[No Cumple]]-detalle[[#This Row],[Acepta]],"")</f>
        <v>0</v>
      </c>
      <c r="U272" s="34">
        <f>IF(detalle[[#This Row],[Aplica Calidad]]="SI",detalle[[#This Row],[No Acepta]]-detalle[[#This Row],[Se Mantiene]],"")</f>
        <v>0</v>
      </c>
      <c r="V2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2" s="36">
        <f>IF(detalle[[#This Row],[Aplica Calidad]]="SI",IF(detalle[[#This Row],[Cumple]]&lt;&gt;"",100%-IFERROR((detalle[[#This Row],[Acepta]]+detalle[[#This Row],[Se Mantiene]])/detalle[[#This Row],[Cantidad Muestra]],0),""),"")</f>
        <v>0.5</v>
      </c>
      <c r="X272" s="36">
        <f>IF(detalle[[#This Row],[Aplica Calidad]]="SI",VLOOKUP(detalle[[#This Row],[Sub_Proceso]],procesos[[#All],[Nombre_Subproceso]:[Peso_Calidad]],10,0),"")</f>
        <v>1</v>
      </c>
      <c r="Y272" s="36">
        <f>IF(detalle[[#This Row],[% Calidad Proceso]]&lt;&gt;"",detalle[[#This Row],[% Calidad Proceso]]*detalle[[#This Row],[% Peso para Calidad]],"")</f>
        <v>0.5</v>
      </c>
      <c r="AA272" s="34" t="str">
        <f>MID(detalle[[#This Row],[Identificador]],1,FIND("/",detalle[[#This Row],[Identificador]])-1)</f>
        <v>MANUEL ALEJANDRO SANTIZ CARVAJAL</v>
      </c>
      <c r="AB272" s="34" t="str">
        <f>MID(detalle[[#This Row],[Identificador]],LEN(detalle[[#This Row],[Persona]])+2,250)</f>
        <v xml:space="preserve">Personas Naturales /Auditoria Reclamaciones Personas Naturales </v>
      </c>
    </row>
    <row r="273" spans="1:28" ht="14.45" hidden="1">
      <c r="A273" s="34" t="s">
        <v>47</v>
      </c>
      <c r="B273" s="35">
        <v>45797</v>
      </c>
      <c r="C273" s="34">
        <f>VLOOKUP(detalle[[#This Row],[Identificador]],personas[#All],4,0)</f>
        <v>11</v>
      </c>
      <c r="D273" s="36">
        <f>VLOOKUP(detalle[[#This Row],[Identificador]],personas[#All],5,0)</f>
        <v>1</v>
      </c>
      <c r="E273" s="34">
        <v>11</v>
      </c>
      <c r="F273" s="34">
        <v>0</v>
      </c>
      <c r="G273" s="34" t="s">
        <v>148</v>
      </c>
      <c r="H273" s="37">
        <f>+SUM(detalle[[#This Row],[Cantidad]:[Cantidad Asumida]])/detalle[[#This Row],[Cantidad Objetivo]]</f>
        <v>1</v>
      </c>
      <c r="I273" s="37">
        <f>+detalle[[#This Row],[peso]]*detalle[[#This Row],[Desempeño]]</f>
        <v>1</v>
      </c>
      <c r="J273" s="34" t="s">
        <v>30</v>
      </c>
      <c r="K273" s="36">
        <f>+IF(detalle[[#This Row],[Oportunidad]]="Si", detalle[[#This Row],[peso]],0%)</f>
        <v>1</v>
      </c>
      <c r="L273" s="39" t="str">
        <f>VLOOKUP(detalle[[#This Row],[Sub_Proceso]],procesos[[#All],[Nombre_Subproceso]:[% Calidad]],8,0)</f>
        <v>SI</v>
      </c>
      <c r="M273" s="36">
        <f>VLOOKUP(detalle[[#This Row],[Sub_Proceso]],procesos[[#All],[Nombre_Subproceso]:[% Calidad]],9,0)</f>
        <v>0.3</v>
      </c>
      <c r="N273" s="34">
        <f>IF(detalle[[#This Row],[Aplica Calidad]]="SI",ROUNDUP(detalle[[#This Row],[Cantidad]]*detalle[[#This Row],[% Calidad]],0),"")</f>
        <v>4</v>
      </c>
      <c r="O273" s="34" t="s">
        <v>76</v>
      </c>
      <c r="P273" s="34">
        <v>4</v>
      </c>
      <c r="Q273" s="34">
        <f>IF(detalle[[#This Row],[Aplica Calidad]]="SI",detalle[[#This Row],[Cantidad Muestra]]-detalle[[#This Row],[Cumple]],"")</f>
        <v>0</v>
      </c>
      <c r="R273" s="34">
        <v>0</v>
      </c>
      <c r="S273" s="34">
        <f>IF(detalle[[#This Row],[Aplica Calidad]]="SI",detalle[[#This Row],[No Cumple]]-detalle[[#This Row],[Acepta]],"")</f>
        <v>0</v>
      </c>
      <c r="U273" s="34">
        <f>IF(detalle[[#This Row],[Aplica Calidad]]="SI",detalle[[#This Row],[No Acepta]]-detalle[[#This Row],[Se Mantiene]],"")</f>
        <v>0</v>
      </c>
      <c r="V27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73" s="36">
        <f>IF(detalle[[#This Row],[Aplica Calidad]]="SI",IF(detalle[[#This Row],[Cumple]]&lt;&gt;"",100%-IFERROR((detalle[[#This Row],[Acepta]]+detalle[[#This Row],[Se Mantiene]])/detalle[[#This Row],[Cantidad Muestra]],0),""),"")</f>
        <v>1</v>
      </c>
      <c r="X273" s="36">
        <f>IF(detalle[[#This Row],[Aplica Calidad]]="SI",VLOOKUP(detalle[[#This Row],[Sub_Proceso]],procesos[[#All],[Nombre_Subproceso]:[Peso_Calidad]],10,0),"")</f>
        <v>1</v>
      </c>
      <c r="Y273" s="36">
        <f>IF(detalle[[#This Row],[% Calidad Proceso]]&lt;&gt;"",detalle[[#This Row],[% Calidad Proceso]]*detalle[[#This Row],[% Peso para Calidad]],"")</f>
        <v>1</v>
      </c>
      <c r="AA273" s="34" t="str">
        <f>MID(detalle[[#This Row],[Identificador]],1,FIND("/",detalle[[#This Row],[Identificador]])-1)</f>
        <v>MANUEL ALEJANDRO SANTIZ CARVAJAL</v>
      </c>
      <c r="AB273" s="34" t="str">
        <f>MID(detalle[[#This Row],[Identificador]],LEN(detalle[[#This Row],[Persona]])+2,250)</f>
        <v xml:space="preserve">Personas Naturales /Auditoria Reclamaciones Personas Naturales </v>
      </c>
    </row>
    <row r="274" spans="1:28" ht="14.45" hidden="1">
      <c r="A274" s="34" t="s">
        <v>145</v>
      </c>
      <c r="B274" s="35">
        <v>45789</v>
      </c>
      <c r="C274" s="34">
        <f>VLOOKUP(detalle[[#This Row],[Identificador]],personas[#All],4,0)</f>
        <v>50</v>
      </c>
      <c r="D274" s="36">
        <f>VLOOKUP(detalle[[#This Row],[Identificador]],personas[#All],5,0)</f>
        <v>1</v>
      </c>
      <c r="E274" s="34">
        <v>62</v>
      </c>
      <c r="F274" s="34">
        <v>0</v>
      </c>
      <c r="G274" s="34" t="s">
        <v>185</v>
      </c>
      <c r="H274" s="37">
        <f>+SUM(detalle[[#This Row],[Cantidad]:[Cantidad Asumida]])/detalle[[#This Row],[Cantidad Objetivo]]</f>
        <v>1.24</v>
      </c>
      <c r="I274" s="37">
        <v>0.5</v>
      </c>
      <c r="J274" s="34" t="s">
        <v>46</v>
      </c>
      <c r="K274" s="36">
        <f>+IF(detalle[[#This Row],[Oportunidad]]="Si", detalle[[#This Row],[peso]],0%)</f>
        <v>0</v>
      </c>
      <c r="L274" s="39" t="str">
        <f>VLOOKUP(detalle[[#This Row],[Sub_Proceso]],procesos[[#All],[Nombre_Subproceso]:[% Calidad]],8,0)</f>
        <v>NO</v>
      </c>
      <c r="M274" s="36">
        <f>VLOOKUP(detalle[[#This Row],[Sub_Proceso]],procesos[[#All],[Nombre_Subproceso]:[% Calidad]],9,0)</f>
        <v>0</v>
      </c>
      <c r="N274" s="34" t="str">
        <f>IF(detalle[[#This Row],[Aplica Calidad]]="SI",ROUNDUP(detalle[[#This Row],[Cantidad]]*detalle[[#This Row],[% Calidad]],0),"")</f>
        <v/>
      </c>
      <c r="Q274" s="34" t="str">
        <f>IF(detalle[[#This Row],[Aplica Calidad]]="SI",detalle[[#This Row],[Cantidad Muestra]]-detalle[[#This Row],[Cumple]],"")</f>
        <v/>
      </c>
      <c r="S274" s="34" t="str">
        <f>IF(detalle[[#This Row],[Aplica Calidad]]="SI",detalle[[#This Row],[No Cumple]]-detalle[[#This Row],[Acepta]],"")</f>
        <v/>
      </c>
      <c r="U274" s="34" t="str">
        <f>IF(detalle[[#This Row],[Aplica Calidad]]="SI",detalle[[#This Row],[No Acepta]]-detalle[[#This Row],[Se Mantiene]],"")</f>
        <v/>
      </c>
      <c r="V2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4" s="36" t="str">
        <f>IF(detalle[[#This Row],[Aplica Calidad]]="SI",IF(detalle[[#This Row],[Cumple]]&lt;&gt;"",100%-IFERROR((detalle[[#This Row],[Acepta]]+detalle[[#This Row],[Se Mantiene]])/detalle[[#This Row],[Cantidad Muestra]],0),""),"")</f>
        <v/>
      </c>
      <c r="X274" s="36" t="str">
        <f>IF(detalle[[#This Row],[Aplica Calidad]]="SI",VLOOKUP(detalle[[#This Row],[Sub_Proceso]],procesos[[#All],[Nombre_Subproceso]:[Peso_Calidad]],10,0),"")</f>
        <v/>
      </c>
      <c r="Y274" s="36" t="str">
        <f>IF(detalle[[#This Row],[% Calidad Proceso]]&lt;&gt;"",detalle[[#This Row],[% Calidad Proceso]]*detalle[[#This Row],[% Peso para Calidad]],"")</f>
        <v/>
      </c>
      <c r="AA274" s="34" t="str">
        <f>MID(detalle[[#This Row],[Identificador]],1,FIND("/",detalle[[#This Row],[Identificador]])-1)</f>
        <v>ANA AUDREY BARRERO RONCANCIO</v>
      </c>
      <c r="AB274" s="34" t="str">
        <f>MID(detalle[[#This Row],[Identificador]],LEN(detalle[[#This Row],[Persona]])+2,250)</f>
        <v>Personas Naturales /Revision Comunicaciones de Resultados (Calidad)</v>
      </c>
    </row>
    <row r="275" spans="1:28" ht="14.45" hidden="1">
      <c r="A275" s="34" t="s">
        <v>107</v>
      </c>
      <c r="B275" s="35">
        <v>45790</v>
      </c>
      <c r="C275" s="34">
        <f>VLOOKUP(detalle[[#This Row],[Identificador]],personas[#All],4,0)</f>
        <v>1</v>
      </c>
      <c r="D275" s="36">
        <f>VLOOKUP(detalle[[#This Row],[Identificador]],personas[#All],5,0)</f>
        <v>0.5</v>
      </c>
      <c r="E275" s="34">
        <v>1</v>
      </c>
      <c r="F275" s="34">
        <v>0</v>
      </c>
      <c r="G275" s="34" t="s">
        <v>186</v>
      </c>
      <c r="H275" s="37">
        <f>+SUM(detalle[[#This Row],[Cantidad]:[Cantidad Asumida]])/detalle[[#This Row],[Cantidad Objetivo]]</f>
        <v>1</v>
      </c>
      <c r="I275" s="37">
        <f>+detalle[[#This Row],[peso]]*detalle[[#This Row],[Desempeño]]</f>
        <v>0.5</v>
      </c>
      <c r="J275" s="34" t="s">
        <v>46</v>
      </c>
      <c r="K275" s="36">
        <f>+IF(detalle[[#This Row],[Oportunidad]]="Si", detalle[[#This Row],[peso]],0%)</f>
        <v>0</v>
      </c>
      <c r="L275" s="39" t="str">
        <f>VLOOKUP(detalle[[#This Row],[Sub_Proceso]],procesos[[#All],[Nombre_Subproceso]:[% Calidad]],8,0)</f>
        <v>NO</v>
      </c>
      <c r="M275" s="36">
        <f>VLOOKUP(detalle[[#This Row],[Sub_Proceso]],procesos[[#All],[Nombre_Subproceso]:[% Calidad]],9,0)</f>
        <v>0</v>
      </c>
      <c r="N275" s="34" t="str">
        <f>IF(detalle[[#This Row],[Aplica Calidad]]="SI",ROUNDUP(detalle[[#This Row],[Cantidad]]*detalle[[#This Row],[% Calidad]],0),"")</f>
        <v/>
      </c>
      <c r="Q275" s="34" t="str">
        <f>IF(detalle[[#This Row],[Aplica Calidad]]="SI",detalle[[#This Row],[Cantidad Muestra]]-detalle[[#This Row],[Cumple]],"")</f>
        <v/>
      </c>
      <c r="S275" s="34" t="str">
        <f>IF(detalle[[#This Row],[Aplica Calidad]]="SI",detalle[[#This Row],[No Cumple]]-detalle[[#This Row],[Acepta]],"")</f>
        <v/>
      </c>
      <c r="U275" s="34" t="str">
        <f>IF(detalle[[#This Row],[Aplica Calidad]]="SI",detalle[[#This Row],[No Acepta]]-detalle[[#This Row],[Se Mantiene]],"")</f>
        <v/>
      </c>
      <c r="V2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5" s="36" t="str">
        <f>IF(detalle[[#This Row],[Aplica Calidad]]="SI",IF(detalle[[#This Row],[Cumple]]&lt;&gt;"",100%-IFERROR((detalle[[#This Row],[Acepta]]+detalle[[#This Row],[Se Mantiene]])/detalle[[#This Row],[Cantidad Muestra]],0),""),"")</f>
        <v/>
      </c>
      <c r="X275" s="36" t="str">
        <f>IF(detalle[[#This Row],[Aplica Calidad]]="SI",VLOOKUP(detalle[[#This Row],[Sub_Proceso]],procesos[[#All],[Nombre_Subproceso]:[Peso_Calidad]],10,0),"")</f>
        <v/>
      </c>
      <c r="Y275" s="36" t="str">
        <f>IF(detalle[[#This Row],[% Calidad Proceso]]&lt;&gt;"",detalle[[#This Row],[% Calidad Proceso]]*detalle[[#This Row],[% Peso para Calidad]],"")</f>
        <v/>
      </c>
      <c r="AA275" s="34" t="str">
        <f>MID(detalle[[#This Row],[Identificador]],1,FIND("/",detalle[[#This Row],[Identificador]])-1)</f>
        <v>ANA AUDREY BARRERO RONCANCIO</v>
      </c>
      <c r="AB275" s="34" t="str">
        <f>MID(detalle[[#This Row],[Identificador]],LEN(detalle[[#This Row],[Persona]])+2,250)</f>
        <v xml:space="preserve">Personas Naturales /Alistamiento plantilla de envio comunicaciones de resultados por paquete </v>
      </c>
    </row>
    <row r="276" spans="1:28" ht="14.45" hidden="1">
      <c r="A276" s="34" t="s">
        <v>91</v>
      </c>
      <c r="B276" s="35">
        <v>45791</v>
      </c>
      <c r="C276" s="34">
        <f>VLOOKUP(detalle[[#This Row],[Identificador]],personas[#All],4,0)</f>
        <v>50</v>
      </c>
      <c r="D276" s="36">
        <f>VLOOKUP(detalle[[#This Row],[Identificador]],personas[#All],5,0)</f>
        <v>1</v>
      </c>
      <c r="E276" s="34">
        <v>47</v>
      </c>
      <c r="F276" s="34">
        <v>3</v>
      </c>
      <c r="G276" s="34" t="s">
        <v>187</v>
      </c>
      <c r="H276" s="37">
        <f>+SUM(detalle[[#This Row],[Cantidad]:[Cantidad Asumida]])/detalle[[#This Row],[Cantidad Objetivo]]</f>
        <v>1</v>
      </c>
      <c r="I276" s="37">
        <f>+detalle[[#This Row],[peso]]*detalle[[#This Row],[Desempeño]]</f>
        <v>1</v>
      </c>
      <c r="J276" s="34" t="s">
        <v>30</v>
      </c>
      <c r="K276" s="36">
        <f>+IF(detalle[[#This Row],[Oportunidad]]="Si", detalle[[#This Row],[peso]],0%)</f>
        <v>1</v>
      </c>
      <c r="L276" s="39" t="str">
        <f>VLOOKUP(detalle[[#This Row],[Sub_Proceso]],procesos[[#All],[Nombre_Subproceso]:[% Calidad]],8,0)</f>
        <v>NO</v>
      </c>
      <c r="M276" s="36">
        <f>VLOOKUP(detalle[[#This Row],[Sub_Proceso]],procesos[[#All],[Nombre_Subproceso]:[% Calidad]],9,0)</f>
        <v>0</v>
      </c>
      <c r="N276" s="34" t="str">
        <f>IF(detalle[[#This Row],[Aplica Calidad]]="SI",ROUNDUP(detalle[[#This Row],[Cantidad]]*detalle[[#This Row],[% Calidad]],0),"")</f>
        <v/>
      </c>
      <c r="Q276" s="34" t="str">
        <f>IF(detalle[[#This Row],[Aplica Calidad]]="SI",detalle[[#This Row],[Cantidad Muestra]]-detalle[[#This Row],[Cumple]],"")</f>
        <v/>
      </c>
      <c r="S276" s="34" t="str">
        <f>IF(detalle[[#This Row],[Aplica Calidad]]="SI",detalle[[#This Row],[No Cumple]]-detalle[[#This Row],[Acepta]],"")</f>
        <v/>
      </c>
      <c r="U276" s="34" t="str">
        <f>IF(detalle[[#This Row],[Aplica Calidad]]="SI",detalle[[#This Row],[No Acepta]]-detalle[[#This Row],[Se Mantiene]],"")</f>
        <v/>
      </c>
      <c r="V2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6" s="36" t="str">
        <f>IF(detalle[[#This Row],[Aplica Calidad]]="SI",IF(detalle[[#This Row],[Cumple]]&lt;&gt;"",100%-IFERROR((detalle[[#This Row],[Acepta]]+detalle[[#This Row],[Se Mantiene]])/detalle[[#This Row],[Cantidad Muestra]],0),""),"")</f>
        <v/>
      </c>
      <c r="X276" s="36" t="str">
        <f>IF(detalle[[#This Row],[Aplica Calidad]]="SI",VLOOKUP(detalle[[#This Row],[Sub_Proceso]],procesos[[#All],[Nombre_Subproceso]:[Peso_Calidad]],10,0),"")</f>
        <v/>
      </c>
      <c r="Y276" s="36" t="str">
        <f>IF(detalle[[#This Row],[% Calidad Proceso]]&lt;&gt;"",detalle[[#This Row],[% Calidad Proceso]]*detalle[[#This Row],[% Peso para Calidad]],"")</f>
        <v/>
      </c>
      <c r="AA276" s="34" t="str">
        <f>MID(detalle[[#This Row],[Identificador]],1,FIND("/",detalle[[#This Row],[Identificador]])-1)</f>
        <v>ANA AUDREY BARRERO RONCANCIO</v>
      </c>
      <c r="AB276" s="34" t="str">
        <f>MID(detalle[[#This Row],[Identificador]],LEN(detalle[[#This Row],[Persona]])+2,250)</f>
        <v>Personas Naturales /Legibilidad_Verificar errores de captura_ Capturar dirección correos electronicos</v>
      </c>
    </row>
    <row r="277" spans="1:28" ht="14.45" hidden="1">
      <c r="A277" s="34" t="s">
        <v>85</v>
      </c>
      <c r="B277" s="35">
        <v>45792</v>
      </c>
      <c r="C277" s="34">
        <f>VLOOKUP(detalle[[#This Row],[Identificador]],personas[#All],4,0)</f>
        <v>1</v>
      </c>
      <c r="D277" s="36">
        <f>VLOOKUP(detalle[[#This Row],[Identificador]],personas[#All],5,0)</f>
        <v>1</v>
      </c>
      <c r="E277" s="34">
        <v>1</v>
      </c>
      <c r="F277" s="34">
        <v>0</v>
      </c>
      <c r="G277" s="34" t="s">
        <v>188</v>
      </c>
      <c r="H277" s="37">
        <f>+SUM(detalle[[#This Row],[Cantidad]:[Cantidad Asumida]])/detalle[[#This Row],[Cantidad Objetivo]]</f>
        <v>1</v>
      </c>
      <c r="I277" s="37">
        <f>+detalle[[#This Row],[peso]]*detalle[[#This Row],[Desempeño]]</f>
        <v>1</v>
      </c>
      <c r="J277" s="34" t="s">
        <v>46</v>
      </c>
      <c r="K277" s="36">
        <f>+IF(detalle[[#This Row],[Oportunidad]]="Si", detalle[[#This Row],[peso]],0%)</f>
        <v>0</v>
      </c>
      <c r="L277" s="39" t="str">
        <f>VLOOKUP(detalle[[#This Row],[Sub_Proceso]],procesos[[#All],[Nombre_Subproceso]:[% Calidad]],8,0)</f>
        <v>NO</v>
      </c>
      <c r="M277" s="36">
        <f>VLOOKUP(detalle[[#This Row],[Sub_Proceso]],procesos[[#All],[Nombre_Subproceso]:[% Calidad]],9,0)</f>
        <v>0</v>
      </c>
      <c r="N277" s="34" t="str">
        <f>IF(detalle[[#This Row],[Aplica Calidad]]="SI",ROUNDUP(detalle[[#This Row],[Cantidad]]*detalle[[#This Row],[% Calidad]],0),"")</f>
        <v/>
      </c>
      <c r="Q277" s="34" t="str">
        <f>IF(detalle[[#This Row],[Aplica Calidad]]="SI",detalle[[#This Row],[Cantidad Muestra]]-detalle[[#This Row],[Cumple]],"")</f>
        <v/>
      </c>
      <c r="S277" s="34" t="str">
        <f>IF(detalle[[#This Row],[Aplica Calidad]]="SI",detalle[[#This Row],[No Cumple]]-detalle[[#This Row],[Acepta]],"")</f>
        <v/>
      </c>
      <c r="U277" s="34" t="str">
        <f>IF(detalle[[#This Row],[Aplica Calidad]]="SI",detalle[[#This Row],[No Acepta]]-detalle[[#This Row],[Se Mantiene]],"")</f>
        <v/>
      </c>
      <c r="V2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7" s="36" t="str">
        <f>IF(detalle[[#This Row],[Aplica Calidad]]="SI",IF(detalle[[#This Row],[Cumple]]&lt;&gt;"",100%-IFERROR((detalle[[#This Row],[Acepta]]+detalle[[#This Row],[Se Mantiene]])/detalle[[#This Row],[Cantidad Muestra]],0),""),"")</f>
        <v/>
      </c>
      <c r="X277" s="36" t="str">
        <f>IF(detalle[[#This Row],[Aplica Calidad]]="SI",VLOOKUP(detalle[[#This Row],[Sub_Proceso]],procesos[[#All],[Nombre_Subproceso]:[Peso_Calidad]],10,0),"")</f>
        <v/>
      </c>
      <c r="Y277" s="36" t="str">
        <f>IF(detalle[[#This Row],[% Calidad Proceso]]&lt;&gt;"",detalle[[#This Row],[% Calidad Proceso]]*detalle[[#This Row],[% Peso para Calidad]],"")</f>
        <v/>
      </c>
      <c r="AA277" s="34" t="str">
        <f>MID(detalle[[#This Row],[Identificador]],1,FIND("/",detalle[[#This Row],[Identificador]])-1)</f>
        <v>ANA AUDREY BARRERO RONCANCIO</v>
      </c>
      <c r="AB277" s="34" t="str">
        <f>MID(detalle[[#This Row],[Identificador]],LEN(detalle[[#This Row],[Persona]])+2,250)</f>
        <v xml:space="preserve">Personas Naturales /Capacitacion e Induccion proceso de ingreso </v>
      </c>
    </row>
    <row r="278" spans="1:28" ht="14.45" hidden="1">
      <c r="A278" s="34" t="s">
        <v>89</v>
      </c>
      <c r="B278" s="35">
        <v>45793</v>
      </c>
      <c r="C278" s="34">
        <f>VLOOKUP(detalle[[#This Row],[Identificador]],personas[#All],4,0)</f>
        <v>30</v>
      </c>
      <c r="D278" s="36">
        <f>VLOOKUP(detalle[[#This Row],[Identificador]],personas[#All],5,0)</f>
        <v>1</v>
      </c>
      <c r="E278" s="34">
        <v>0</v>
      </c>
      <c r="F278" s="34">
        <v>0</v>
      </c>
      <c r="G278" s="34" t="s">
        <v>189</v>
      </c>
      <c r="H278" s="37">
        <f>+SUM(detalle[[#This Row],[Cantidad]:[Cantidad Asumida]])/detalle[[#This Row],[Cantidad Objetivo]]</f>
        <v>0</v>
      </c>
      <c r="I278" s="37">
        <f>+detalle[[#This Row],[peso]]*detalle[[#This Row],[Desempeño]]</f>
        <v>0</v>
      </c>
      <c r="J278" s="34" t="s">
        <v>46</v>
      </c>
      <c r="K278" s="36">
        <f>+IF(detalle[[#This Row],[Oportunidad]]="Si", detalle[[#This Row],[peso]],0%)</f>
        <v>0</v>
      </c>
      <c r="L278" s="39" t="s">
        <v>46</v>
      </c>
      <c r="M278" s="36">
        <f>VLOOKUP(detalle[[#This Row],[Sub_Proceso]],procesos[[#All],[Nombre_Subproceso]:[% Calidad]],9,0)</f>
        <v>1</v>
      </c>
      <c r="N278" s="34" t="str">
        <f>IF(detalle[[#This Row],[Aplica Calidad]]="SI",ROUNDUP(detalle[[#This Row],[Cantidad]]*detalle[[#This Row],[% Calidad]],0),"")</f>
        <v/>
      </c>
      <c r="Q278" s="34" t="str">
        <f>IF(detalle[[#This Row],[Aplica Calidad]]="SI",detalle[[#This Row],[Cantidad Muestra]]-detalle[[#This Row],[Cumple]],"")</f>
        <v/>
      </c>
      <c r="S278" s="34" t="str">
        <f>IF(detalle[[#This Row],[Aplica Calidad]]="SI",detalle[[#This Row],[No Cumple]]-detalle[[#This Row],[Acepta]],"")</f>
        <v/>
      </c>
      <c r="U278" s="34" t="str">
        <f>IF(detalle[[#This Row],[Aplica Calidad]]="SI",detalle[[#This Row],[No Acepta]]-detalle[[#This Row],[Se Mantiene]],"")</f>
        <v/>
      </c>
      <c r="V2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8" s="36" t="str">
        <f>IF(detalle[[#This Row],[Aplica Calidad]]="SI",IF(detalle[[#This Row],[Cumple]]&lt;&gt;"",100%-IFERROR((detalle[[#This Row],[Acepta]]+detalle[[#This Row],[Se Mantiene]])/detalle[[#This Row],[Cantidad Muestra]],0),""),"")</f>
        <v/>
      </c>
      <c r="X278" s="36" t="str">
        <f>IF(detalle[[#This Row],[Aplica Calidad]]="SI",VLOOKUP(detalle[[#This Row],[Sub_Proceso]],procesos[[#All],[Nombre_Subproceso]:[Peso_Calidad]],10,0),"")</f>
        <v/>
      </c>
      <c r="Y278" s="36" t="str">
        <f>IF(detalle[[#This Row],[% Calidad Proceso]]&lt;&gt;"",detalle[[#This Row],[% Calidad Proceso]]*detalle[[#This Row],[% Peso para Calidad]],"")</f>
        <v/>
      </c>
      <c r="AA278" s="34" t="str">
        <f>MID(detalle[[#This Row],[Identificador]],1,FIND("/",detalle[[#This Row],[Identificador]])-1)</f>
        <v>ANA AUDREY BARRERO RONCANCIO</v>
      </c>
      <c r="AB278" s="34" t="str">
        <f>MID(detalle[[#This Row],[Identificador]],LEN(detalle[[#This Row],[Persona]])+2,250)</f>
        <v>Personas Naturales /Elaboración de comunicaciones de veracidad /Combinación de Correspondencia.</v>
      </c>
    </row>
    <row r="279" spans="1:28" ht="14.45" hidden="1">
      <c r="A279" s="34" t="s">
        <v>190</v>
      </c>
      <c r="B279" s="35">
        <v>45796</v>
      </c>
      <c r="C279" s="34">
        <f>VLOOKUP(detalle[[#This Row],[Identificador]],personas[#All],4,0)</f>
        <v>1</v>
      </c>
      <c r="D279" s="36">
        <f>VLOOKUP(detalle[[#This Row],[Identificador]],personas[#All],5,0)</f>
        <v>1</v>
      </c>
      <c r="E279" s="34">
        <v>0.5</v>
      </c>
      <c r="F279" s="34">
        <v>0</v>
      </c>
      <c r="G279" s="34" t="s">
        <v>191</v>
      </c>
      <c r="H279" s="37">
        <f>+SUM(detalle[[#This Row],[Cantidad]:[Cantidad Asumida]])/detalle[[#This Row],[Cantidad Objetivo]]</f>
        <v>0.5</v>
      </c>
      <c r="I279" s="37">
        <f>+detalle[[#This Row],[peso]]*detalle[[#This Row],[Desempeño]]</f>
        <v>0.5</v>
      </c>
      <c r="J279" s="34" t="s">
        <v>46</v>
      </c>
      <c r="K279" s="36">
        <f>+IF(detalle[[#This Row],[Oportunidad]]="Si", detalle[[#This Row],[peso]],0%)</f>
        <v>0</v>
      </c>
      <c r="L279" s="39" t="str">
        <f>VLOOKUP(detalle[[#This Row],[Sub_Proceso]],procesos[[#All],[Nombre_Subproceso]:[% Calidad]],8,0)</f>
        <v>NO</v>
      </c>
      <c r="M279" s="36">
        <f>VLOOKUP(detalle[[#This Row],[Sub_Proceso]],procesos[[#All],[Nombre_Subproceso]:[% Calidad]],9,0)</f>
        <v>0</v>
      </c>
      <c r="N279" s="34" t="str">
        <f>IF(detalle[[#This Row],[Aplica Calidad]]="SI",ROUNDUP(detalle[[#This Row],[Cantidad]]*detalle[[#This Row],[% Calidad]],0),"")</f>
        <v/>
      </c>
      <c r="Q279" s="34" t="str">
        <f>IF(detalle[[#This Row],[Aplica Calidad]]="SI",detalle[[#This Row],[Cantidad Muestra]]-detalle[[#This Row],[Cumple]],"")</f>
        <v/>
      </c>
      <c r="S279" s="34" t="str">
        <f>IF(detalle[[#This Row],[Aplica Calidad]]="SI",detalle[[#This Row],[No Cumple]]-detalle[[#This Row],[Acepta]],"")</f>
        <v/>
      </c>
      <c r="U279" s="34" t="str">
        <f>IF(detalle[[#This Row],[Aplica Calidad]]="SI",detalle[[#This Row],[No Acepta]]-detalle[[#This Row],[Se Mantiene]],"")</f>
        <v/>
      </c>
      <c r="V2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79" s="36" t="str">
        <f>IF(detalle[[#This Row],[Aplica Calidad]]="SI",IF(detalle[[#This Row],[Cumple]]&lt;&gt;"",100%-IFERROR((detalle[[#This Row],[Acepta]]+detalle[[#This Row],[Se Mantiene]])/detalle[[#This Row],[Cantidad Muestra]],0),""),"")</f>
        <v/>
      </c>
      <c r="X279" s="36" t="str">
        <f>IF(detalle[[#This Row],[Aplica Calidad]]="SI",VLOOKUP(detalle[[#This Row],[Sub_Proceso]],procesos[[#All],[Nombre_Subproceso]:[Peso_Calidad]],10,0),"")</f>
        <v/>
      </c>
      <c r="Y279" s="36" t="str">
        <f>IF(detalle[[#This Row],[% Calidad Proceso]]&lt;&gt;"",detalle[[#This Row],[% Calidad Proceso]]*detalle[[#This Row],[% Peso para Calidad]],"")</f>
        <v/>
      </c>
      <c r="AA279" s="34" t="str">
        <f>MID(detalle[[#This Row],[Identificador]],1,FIND("/",detalle[[#This Row],[Identificador]])-1)</f>
        <v>ANA AUDREY BARRERO RONCANCIO</v>
      </c>
      <c r="AB279"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280" spans="1:28" ht="14.45" hidden="1">
      <c r="A280" s="34" t="s">
        <v>105</v>
      </c>
      <c r="B280" s="35">
        <v>45796</v>
      </c>
      <c r="C280" s="34">
        <f>VLOOKUP(detalle[[#This Row],[Identificador]],personas[#All],4,0)</f>
        <v>1</v>
      </c>
      <c r="D280" s="36">
        <f>VLOOKUP(detalle[[#This Row],[Identificador]],personas[#All],5,0)</f>
        <v>0.5</v>
      </c>
      <c r="E280" s="34">
        <v>1</v>
      </c>
      <c r="F280" s="34">
        <v>0</v>
      </c>
      <c r="G280" s="34" t="s">
        <v>192</v>
      </c>
      <c r="H280" s="37">
        <f>+SUM(detalle[[#This Row],[Cantidad]:[Cantidad Asumida]])/detalle[[#This Row],[Cantidad Objetivo]]</f>
        <v>1</v>
      </c>
      <c r="I280" s="37">
        <f>+detalle[[#This Row],[peso]]*detalle[[#This Row],[Desempeño]]</f>
        <v>0.5</v>
      </c>
      <c r="J280" s="34" t="s">
        <v>46</v>
      </c>
      <c r="K280" s="36">
        <f>+IF(detalle[[#This Row],[Oportunidad]]="Si", detalle[[#This Row],[peso]],0%)</f>
        <v>0</v>
      </c>
      <c r="L280" s="39" t="str">
        <f>VLOOKUP(detalle[[#This Row],[Sub_Proceso]],procesos[[#All],[Nombre_Subproceso]:[% Calidad]],8,0)</f>
        <v>NO</v>
      </c>
      <c r="M280" s="36">
        <f>VLOOKUP(detalle[[#This Row],[Sub_Proceso]],procesos[[#All],[Nombre_Subproceso]:[% Calidad]],9,0)</f>
        <v>0</v>
      </c>
      <c r="N280" s="34" t="str">
        <f>IF(detalle[[#This Row],[Aplica Calidad]]="SI",ROUNDUP(detalle[[#This Row],[Cantidad]]*detalle[[#This Row],[% Calidad]],0),"")</f>
        <v/>
      </c>
      <c r="Q280" s="34" t="str">
        <f>IF(detalle[[#This Row],[Aplica Calidad]]="SI",detalle[[#This Row],[Cantidad Muestra]]-detalle[[#This Row],[Cumple]],"")</f>
        <v/>
      </c>
      <c r="S280" s="34" t="str">
        <f>IF(detalle[[#This Row],[Aplica Calidad]]="SI",detalle[[#This Row],[No Cumple]]-detalle[[#This Row],[Acepta]],"")</f>
        <v/>
      </c>
      <c r="U280" s="34" t="str">
        <f>IF(detalle[[#This Row],[Aplica Calidad]]="SI",detalle[[#This Row],[No Acepta]]-detalle[[#This Row],[Se Mantiene]],"")</f>
        <v/>
      </c>
      <c r="V2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0" s="36" t="str">
        <f>IF(detalle[[#This Row],[Aplica Calidad]]="SI",IF(detalle[[#This Row],[Cumple]]&lt;&gt;"",100%-IFERROR((detalle[[#This Row],[Acepta]]+detalle[[#This Row],[Se Mantiene]])/detalle[[#This Row],[Cantidad Muestra]],0),""),"")</f>
        <v/>
      </c>
      <c r="X280" s="36" t="str">
        <f>IF(detalle[[#This Row],[Aplica Calidad]]="SI",VLOOKUP(detalle[[#This Row],[Sub_Proceso]],procesos[[#All],[Nombre_Subproceso]:[Peso_Calidad]],10,0),"")</f>
        <v/>
      </c>
      <c r="Y280" s="36" t="str">
        <f>IF(detalle[[#This Row],[% Calidad Proceso]]&lt;&gt;"",detalle[[#This Row],[% Calidad Proceso]]*detalle[[#This Row],[% Peso para Calidad]],"")</f>
        <v/>
      </c>
      <c r="AA280" s="34" t="str">
        <f>MID(detalle[[#This Row],[Identificador]],1,FIND("/",detalle[[#This Row],[Identificador]])-1)</f>
        <v>ANA AUDREY BARRERO RONCANCIO</v>
      </c>
      <c r="AB280" s="34" t="str">
        <f>MID(detalle[[#This Row],[Identificador]],LEN(detalle[[#This Row],[Persona]])+2,250)</f>
        <v xml:space="preserve">Personas Naturales /Ajuste de correos electronicos reportados por Envios y enviar nuevamente información </v>
      </c>
    </row>
    <row r="281" spans="1:28" ht="14.45" hidden="1">
      <c r="A281" s="34" t="s">
        <v>99</v>
      </c>
      <c r="B281" s="35">
        <v>45797</v>
      </c>
      <c r="C281" s="34">
        <v>139</v>
      </c>
      <c r="D281" s="36">
        <f>VLOOKUP(detalle[[#This Row],[Identificador]],personas[#All],5,0)</f>
        <v>1</v>
      </c>
      <c r="E281" s="34">
        <v>105</v>
      </c>
      <c r="F281" s="34">
        <v>0</v>
      </c>
      <c r="G281" s="34" t="s">
        <v>193</v>
      </c>
      <c r="H281" s="37">
        <f>+SUM(detalle[[#This Row],[Cantidad]:[Cantidad Asumida]])/detalle[[#This Row],[Cantidad Objetivo]]</f>
        <v>0.75539568345323738</v>
      </c>
      <c r="I281" s="37">
        <f>+detalle[[#This Row],[peso]]*detalle[[#This Row],[Desempeño]]</f>
        <v>0.75539568345323738</v>
      </c>
      <c r="J281" s="34" t="s">
        <v>30</v>
      </c>
      <c r="K281" s="36">
        <f>+IF(detalle[[#This Row],[Oportunidad]]="Si", detalle[[#This Row],[peso]],0%)</f>
        <v>1</v>
      </c>
      <c r="L281" s="39" t="str">
        <f>VLOOKUP(detalle[[#This Row],[Sub_Proceso]],procesos[[#All],[Nombre_Subproceso]:[% Calidad]],8,0)</f>
        <v>NO</v>
      </c>
      <c r="M281" s="36">
        <f>VLOOKUP(detalle[[#This Row],[Sub_Proceso]],procesos[[#All],[Nombre_Subproceso]:[% Calidad]],9,0)</f>
        <v>0</v>
      </c>
      <c r="N281" s="34" t="str">
        <f>IF(detalle[[#This Row],[Aplica Calidad]]="SI",ROUNDUP(detalle[[#This Row],[Cantidad]]*detalle[[#This Row],[% Calidad]],0),"")</f>
        <v/>
      </c>
      <c r="Q281" s="34" t="str">
        <f>IF(detalle[[#This Row],[Aplica Calidad]]="SI",detalle[[#This Row],[Cantidad Muestra]]-detalle[[#This Row],[Cumple]],"")</f>
        <v/>
      </c>
      <c r="S281" s="34" t="str">
        <f>IF(detalle[[#This Row],[Aplica Calidad]]="SI",detalle[[#This Row],[No Cumple]]-detalle[[#This Row],[Acepta]],"")</f>
        <v/>
      </c>
      <c r="U281" s="34" t="str">
        <f>IF(detalle[[#This Row],[Aplica Calidad]]="SI",detalle[[#This Row],[No Acepta]]-detalle[[#This Row],[Se Mantiene]],"")</f>
        <v/>
      </c>
      <c r="V2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1" s="36" t="str">
        <f>IF(detalle[[#This Row],[Aplica Calidad]]="SI",IF(detalle[[#This Row],[Cumple]]&lt;&gt;"",100%-IFERROR((detalle[[#This Row],[Acepta]]+detalle[[#This Row],[Se Mantiene]])/detalle[[#This Row],[Cantidad Muestra]],0),""),"")</f>
        <v/>
      </c>
      <c r="X281" s="36" t="str">
        <f>IF(detalle[[#This Row],[Aplica Calidad]]="SI",VLOOKUP(detalle[[#This Row],[Sub_Proceso]],procesos[[#All],[Nombre_Subproceso]:[Peso_Calidad]],10,0),"")</f>
        <v/>
      </c>
      <c r="Y281" s="36" t="str">
        <f>IF(detalle[[#This Row],[% Calidad Proceso]]&lt;&gt;"",detalle[[#This Row],[% Calidad Proceso]]*detalle[[#This Row],[% Peso para Calidad]],"")</f>
        <v/>
      </c>
      <c r="AA281" s="34" t="str">
        <f>MID(detalle[[#This Row],[Identificador]],1,FIND("/",detalle[[#This Row],[Identificador]])-1)</f>
        <v>ANA AUDREY BARRERO RONCANCIO</v>
      </c>
      <c r="AB281" s="34" t="str">
        <f>MID(detalle[[#This Row],[Identificador]],LEN(detalle[[#This Row],[Persona]])+2,250)</f>
        <v xml:space="preserve">Personas Naturales /Alistamiento y Revisión de Certificaciones Bancarias </v>
      </c>
    </row>
    <row r="282" spans="1:28" ht="14.45" hidden="1">
      <c r="A282" s="34" t="s">
        <v>54</v>
      </c>
      <c r="B282" s="35">
        <v>45791</v>
      </c>
      <c r="C282" s="34">
        <f>VLOOKUP(detalle[[#This Row],[Identificador]],personas[#All],4,0)</f>
        <v>11</v>
      </c>
      <c r="D282" s="36">
        <f>VLOOKUP(detalle[[#This Row],[Identificador]],personas[#All],5,0)</f>
        <v>1</v>
      </c>
      <c r="E282" s="34">
        <v>11</v>
      </c>
      <c r="F282" s="34">
        <v>0</v>
      </c>
      <c r="G282" s="34" t="s">
        <v>194</v>
      </c>
      <c r="H282" s="37">
        <f>+SUM(detalle[[#This Row],[Cantidad]:[Cantidad Asumida]])/detalle[[#This Row],[Cantidad Objetivo]]</f>
        <v>1</v>
      </c>
      <c r="I282" s="37">
        <f>+detalle[[#This Row],[peso]]*detalle[[#This Row],[Desempeño]]</f>
        <v>1</v>
      </c>
      <c r="J282" s="34" t="s">
        <v>30</v>
      </c>
      <c r="K282" s="36">
        <f>+IF(detalle[[#This Row],[Oportunidad]]="Si", detalle[[#This Row],[peso]],0%)</f>
        <v>1</v>
      </c>
      <c r="L282" s="39" t="str">
        <f>VLOOKUP(detalle[[#This Row],[Sub_Proceso]],procesos[[#All],[Nombre_Subproceso]:[% Calidad]],8,0)</f>
        <v>NO</v>
      </c>
      <c r="M282" s="36">
        <f>VLOOKUP(detalle[[#This Row],[Sub_Proceso]],procesos[[#All],[Nombre_Subproceso]:[% Calidad]],9,0)</f>
        <v>0</v>
      </c>
      <c r="N282" s="34" t="str">
        <f>IF(detalle[[#This Row],[Aplica Calidad]]="SI",ROUNDUP(detalle[[#This Row],[Cantidad]]*detalle[[#This Row],[% Calidad]],0),"")</f>
        <v/>
      </c>
      <c r="Q282" s="34" t="str">
        <f>IF(detalle[[#This Row],[Aplica Calidad]]="SI",detalle[[#This Row],[Cantidad Muestra]]-detalle[[#This Row],[Cumple]],"")</f>
        <v/>
      </c>
      <c r="S282" s="34" t="str">
        <f>IF(detalle[[#This Row],[Aplica Calidad]]="SI",detalle[[#This Row],[No Cumple]]-detalle[[#This Row],[Acepta]],"")</f>
        <v/>
      </c>
      <c r="U282" s="34" t="str">
        <f>IF(detalle[[#This Row],[Aplica Calidad]]="SI",detalle[[#This Row],[No Acepta]]-detalle[[#This Row],[Se Mantiene]],"")</f>
        <v/>
      </c>
      <c r="V2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2" s="36" t="str">
        <f>IF(detalle[[#This Row],[Aplica Calidad]]="SI",IF(detalle[[#This Row],[Cumple]]&lt;&gt;"",100%-IFERROR((detalle[[#This Row],[Acepta]]+detalle[[#This Row],[Se Mantiene]])/detalle[[#This Row],[Cantidad Muestra]],0),""),"")</f>
        <v/>
      </c>
      <c r="X282" s="36" t="str">
        <f>IF(detalle[[#This Row],[Aplica Calidad]]="SI",VLOOKUP(detalle[[#This Row],[Sub_Proceso]],procesos[[#All],[Nombre_Subproceso]:[Peso_Calidad]],10,0),"")</f>
        <v/>
      </c>
      <c r="Y282" s="36" t="str">
        <f>IF(detalle[[#This Row],[% Calidad Proceso]]&lt;&gt;"",detalle[[#This Row],[% Calidad Proceso]]*detalle[[#This Row],[% Peso para Calidad]],"")</f>
        <v/>
      </c>
      <c r="AA282" s="34" t="str">
        <f>MID(detalle[[#This Row],[Identificador]],1,FIND("/",detalle[[#This Row],[Identificador]])-1)</f>
        <v>DIEGO DAVID RESTREPO BARRIOS</v>
      </c>
      <c r="AB282" s="34" t="str">
        <f>MID(detalle[[#This Row],[Identificador]],LEN(detalle[[#This Row],[Persona]])+2,250)</f>
        <v xml:space="preserve">Personas Naturales /Auditoria Reclamaciones Personas Naturales Sin Calidad Interna </v>
      </c>
    </row>
    <row r="283" spans="1:28" ht="14.45" hidden="1">
      <c r="A283" s="34" t="s">
        <v>44</v>
      </c>
      <c r="B283" s="35">
        <v>45792</v>
      </c>
      <c r="C283" s="34">
        <f>VLOOKUP(detalle[[#This Row],[Identificador]],personas[#All],4,0)</f>
        <v>11</v>
      </c>
      <c r="D283" s="36">
        <f>VLOOKUP(detalle[[#This Row],[Identificador]],personas[#All],5,0)</f>
        <v>1</v>
      </c>
      <c r="E283" s="34">
        <v>11</v>
      </c>
      <c r="F283" s="34">
        <v>0</v>
      </c>
      <c r="G283" s="34" t="s">
        <v>194</v>
      </c>
      <c r="H283" s="37">
        <f>+SUM(detalle[[#This Row],[Cantidad]:[Cantidad Asumida]])/detalle[[#This Row],[Cantidad Objetivo]]</f>
        <v>1</v>
      </c>
      <c r="I283" s="37">
        <f>+detalle[[#This Row],[peso]]*detalle[[#This Row],[Desempeño]]</f>
        <v>1</v>
      </c>
      <c r="J283" s="34" t="s">
        <v>30</v>
      </c>
      <c r="K283" s="36">
        <f>+IF(detalle[[#This Row],[Oportunidad]]="Si", detalle[[#This Row],[peso]],0%)</f>
        <v>1</v>
      </c>
      <c r="L283" s="39" t="str">
        <f>VLOOKUP(detalle[[#This Row],[Sub_Proceso]],procesos[[#All],[Nombre_Subproceso]:[% Calidad]],8,0)</f>
        <v>SI</v>
      </c>
      <c r="M283" s="36">
        <f>VLOOKUP(detalle[[#This Row],[Sub_Proceso]],procesos[[#All],[Nombre_Subproceso]:[% Calidad]],9,0)</f>
        <v>0.3</v>
      </c>
      <c r="N283" s="34">
        <f>IF(detalle[[#This Row],[Aplica Calidad]]="SI",ROUNDUP(detalle[[#This Row],[Cantidad]]*detalle[[#This Row],[% Calidad]],0),"")</f>
        <v>4</v>
      </c>
      <c r="O283" s="34" t="s">
        <v>76</v>
      </c>
      <c r="P283" s="34">
        <v>2</v>
      </c>
      <c r="Q283" s="34">
        <f>IF(detalle[[#This Row],[Aplica Calidad]]="SI",detalle[[#This Row],[Cantidad Muestra]]-detalle[[#This Row],[Cumple]],"")</f>
        <v>2</v>
      </c>
      <c r="R283" s="34">
        <v>2</v>
      </c>
      <c r="S283" s="34">
        <f>IF(detalle[[#This Row],[Aplica Calidad]]="SI",detalle[[#This Row],[No Cumple]]-detalle[[#This Row],[Acepta]],"")</f>
        <v>0</v>
      </c>
      <c r="U283" s="34">
        <f>IF(detalle[[#This Row],[Aplica Calidad]]="SI",detalle[[#This Row],[No Acepta]]-detalle[[#This Row],[Se Mantiene]],"")</f>
        <v>0</v>
      </c>
      <c r="V2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3" s="36">
        <f>IF(detalle[[#This Row],[Aplica Calidad]]="SI",IF(detalle[[#This Row],[Cumple]]&lt;&gt;"",100%-IFERROR((detalle[[#This Row],[Acepta]]+detalle[[#This Row],[Se Mantiene]])/detalle[[#This Row],[Cantidad Muestra]],0),""),"")</f>
        <v>0.5</v>
      </c>
      <c r="X283" s="36">
        <f>IF(detalle[[#This Row],[Aplica Calidad]]="SI",VLOOKUP(detalle[[#This Row],[Sub_Proceso]],procesos[[#All],[Nombre_Subproceso]:[Peso_Calidad]],10,0),"")</f>
        <v>1</v>
      </c>
      <c r="Y283" s="36">
        <f>IF(detalle[[#This Row],[% Calidad Proceso]]&lt;&gt;"",detalle[[#This Row],[% Calidad Proceso]]*detalle[[#This Row],[% Peso para Calidad]],"")</f>
        <v>0.5</v>
      </c>
      <c r="AA283" s="34" t="str">
        <f>MID(detalle[[#This Row],[Identificador]],1,FIND("/",detalle[[#This Row],[Identificador]])-1)</f>
        <v>DIEGO DAVID RESTREPO BARRIOS</v>
      </c>
      <c r="AB283" s="34" t="str">
        <f>MID(detalle[[#This Row],[Identificador]],LEN(detalle[[#This Row],[Persona]])+2,250)</f>
        <v xml:space="preserve">Personas Naturales /Auditoria Reclamaciones Personas Naturales </v>
      </c>
    </row>
    <row r="284" spans="1:28" ht="14.45" hidden="1">
      <c r="A284" s="34" t="s">
        <v>44</v>
      </c>
      <c r="B284" s="35">
        <v>45793</v>
      </c>
      <c r="C284" s="34">
        <f>VLOOKUP(detalle[[#This Row],[Identificador]],personas[#All],4,0)</f>
        <v>11</v>
      </c>
      <c r="D284" s="36">
        <f>VLOOKUP(detalle[[#This Row],[Identificador]],personas[#All],5,0)</f>
        <v>1</v>
      </c>
      <c r="E284" s="34">
        <v>11</v>
      </c>
      <c r="F284" s="34">
        <v>0</v>
      </c>
      <c r="G284" s="34" t="s">
        <v>195</v>
      </c>
      <c r="H284" s="37">
        <f>+SUM(detalle[[#This Row],[Cantidad]:[Cantidad Asumida]])/detalle[[#This Row],[Cantidad Objetivo]]</f>
        <v>1</v>
      </c>
      <c r="I284" s="37">
        <f>+detalle[[#This Row],[peso]]*detalle[[#This Row],[Desempeño]]</f>
        <v>1</v>
      </c>
      <c r="J284" s="34" t="s">
        <v>30</v>
      </c>
      <c r="K284" s="36">
        <f>+IF(detalle[[#This Row],[Oportunidad]]="Si", detalle[[#This Row],[peso]],0%)</f>
        <v>1</v>
      </c>
      <c r="L284" s="39" t="str">
        <f>VLOOKUP(detalle[[#This Row],[Sub_Proceso]],procesos[[#All],[Nombre_Subproceso]:[% Calidad]],8,0)</f>
        <v>SI</v>
      </c>
      <c r="M284" s="36">
        <f>VLOOKUP(detalle[[#This Row],[Sub_Proceso]],procesos[[#All],[Nombre_Subproceso]:[% Calidad]],9,0)</f>
        <v>0.3</v>
      </c>
      <c r="N284" s="34">
        <f>IF(detalle[[#This Row],[Aplica Calidad]]="SI",ROUNDUP(detalle[[#This Row],[Cantidad]]*detalle[[#This Row],[% Calidad]],0),"")</f>
        <v>4</v>
      </c>
      <c r="O284" s="34" t="s">
        <v>76</v>
      </c>
      <c r="P284" s="34">
        <v>3</v>
      </c>
      <c r="Q284" s="34">
        <f>IF(detalle[[#This Row],[Aplica Calidad]]="SI",detalle[[#This Row],[Cantidad Muestra]]-detalle[[#This Row],[Cumple]],"")</f>
        <v>1</v>
      </c>
      <c r="R284" s="34">
        <v>1</v>
      </c>
      <c r="S284" s="34">
        <f>IF(detalle[[#This Row],[Aplica Calidad]]="SI",detalle[[#This Row],[No Cumple]]-detalle[[#This Row],[Acepta]],"")</f>
        <v>0</v>
      </c>
      <c r="U284" s="34">
        <v>0</v>
      </c>
      <c r="V2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4" s="36">
        <f>IF(detalle[[#This Row],[Aplica Calidad]]="SI",IF(detalle[[#This Row],[Cumple]]&lt;&gt;"",100%-IFERROR((detalle[[#This Row],[Acepta]]+detalle[[#This Row],[Se Mantiene]])/detalle[[#This Row],[Cantidad Muestra]],0),""),"")</f>
        <v>0.75</v>
      </c>
      <c r="X284" s="36">
        <f>IF(detalle[[#This Row],[Aplica Calidad]]="SI",VLOOKUP(detalle[[#This Row],[Sub_Proceso]],procesos[[#All],[Nombre_Subproceso]:[Peso_Calidad]],10,0),"")</f>
        <v>1</v>
      </c>
      <c r="Y284" s="36">
        <f>IF(detalle[[#This Row],[% Calidad Proceso]]&lt;&gt;"",detalle[[#This Row],[% Calidad Proceso]]*detalle[[#This Row],[% Peso para Calidad]],"")</f>
        <v>0.75</v>
      </c>
      <c r="AA284" s="34" t="str">
        <f>MID(detalle[[#This Row],[Identificador]],1,FIND("/",detalle[[#This Row],[Identificador]])-1)</f>
        <v>DIEGO DAVID RESTREPO BARRIOS</v>
      </c>
      <c r="AB284" s="34" t="str">
        <f>MID(detalle[[#This Row],[Identificador]],LEN(detalle[[#This Row],[Persona]])+2,250)</f>
        <v xml:space="preserve">Personas Naturales /Auditoria Reclamaciones Personas Naturales </v>
      </c>
    </row>
    <row r="285" spans="1:28" ht="14.45" hidden="1">
      <c r="A285" s="34" t="s">
        <v>44</v>
      </c>
      <c r="B285" s="35">
        <v>45796</v>
      </c>
      <c r="C285" s="34">
        <f>VLOOKUP(detalle[[#This Row],[Identificador]],personas[#All],4,0)</f>
        <v>11</v>
      </c>
      <c r="D285" s="36">
        <f>VLOOKUP(detalle[[#This Row],[Identificador]],personas[#All],5,0)</f>
        <v>1</v>
      </c>
      <c r="E285" s="34">
        <v>11</v>
      </c>
      <c r="F285" s="34">
        <v>0</v>
      </c>
      <c r="G285" s="34" t="s">
        <v>196</v>
      </c>
      <c r="H285" s="37">
        <f>+SUM(detalle[[#This Row],[Cantidad]:[Cantidad Asumida]])/detalle[[#This Row],[Cantidad Objetivo]]</f>
        <v>1</v>
      </c>
      <c r="I285" s="37">
        <f>+detalle[[#This Row],[peso]]*detalle[[#This Row],[Desempeño]]</f>
        <v>1</v>
      </c>
      <c r="J285" s="34" t="s">
        <v>30</v>
      </c>
      <c r="K285" s="36">
        <f>+IF(detalle[[#This Row],[Oportunidad]]="Si", detalle[[#This Row],[peso]],0%)</f>
        <v>1</v>
      </c>
      <c r="L285" s="39" t="str">
        <f>VLOOKUP(detalle[[#This Row],[Sub_Proceso]],procesos[[#All],[Nombre_Subproceso]:[% Calidad]],8,0)</f>
        <v>SI</v>
      </c>
      <c r="M285" s="36">
        <f>VLOOKUP(detalle[[#This Row],[Sub_Proceso]],procesos[[#All],[Nombre_Subproceso]:[% Calidad]],9,0)</f>
        <v>0.3</v>
      </c>
      <c r="N285" s="34">
        <f>IF(detalle[[#This Row],[Aplica Calidad]]="SI",ROUNDUP(detalle[[#This Row],[Cantidad]]*detalle[[#This Row],[% Calidad]],0),"")</f>
        <v>4</v>
      </c>
      <c r="O285" s="34" t="s">
        <v>76</v>
      </c>
      <c r="P285" s="34">
        <v>4</v>
      </c>
      <c r="Q285" s="34">
        <f>IF(detalle[[#This Row],[Aplica Calidad]]="SI",detalle[[#This Row],[Cantidad Muestra]]-detalle[[#This Row],[Cumple]],"")</f>
        <v>0</v>
      </c>
      <c r="R285" s="34">
        <v>0</v>
      </c>
      <c r="S285" s="34">
        <f>IF(detalle[[#This Row],[Aplica Calidad]]="SI",detalle[[#This Row],[No Cumple]]-detalle[[#This Row],[Acepta]],"")</f>
        <v>0</v>
      </c>
      <c r="U285" s="34">
        <f>IF(detalle[[#This Row],[Aplica Calidad]]="SI",detalle[[#This Row],[No Acepta]]-detalle[[#This Row],[Se Mantiene]],"")</f>
        <v>0</v>
      </c>
      <c r="V28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85" s="36">
        <f>IF(detalle[[#This Row],[Aplica Calidad]]="SI",IF(detalle[[#This Row],[Cumple]]&lt;&gt;"",100%-IFERROR((detalle[[#This Row],[Acepta]]+detalle[[#This Row],[Se Mantiene]])/detalle[[#This Row],[Cantidad Muestra]],0),""),"")</f>
        <v>1</v>
      </c>
      <c r="X285" s="36">
        <f>IF(detalle[[#This Row],[Aplica Calidad]]="SI",VLOOKUP(detalle[[#This Row],[Sub_Proceso]],procesos[[#All],[Nombre_Subproceso]:[Peso_Calidad]],10,0),"")</f>
        <v>1</v>
      </c>
      <c r="Y285" s="36">
        <f>IF(detalle[[#This Row],[% Calidad Proceso]]&lt;&gt;"",detalle[[#This Row],[% Calidad Proceso]]*detalle[[#This Row],[% Peso para Calidad]],"")</f>
        <v>1</v>
      </c>
      <c r="AA285" s="34" t="str">
        <f>MID(detalle[[#This Row],[Identificador]],1,FIND("/",detalle[[#This Row],[Identificador]])-1)</f>
        <v>DIEGO DAVID RESTREPO BARRIOS</v>
      </c>
      <c r="AB285" s="34" t="str">
        <f>MID(detalle[[#This Row],[Identificador]],LEN(detalle[[#This Row],[Persona]])+2,250)</f>
        <v xml:space="preserve">Personas Naturales /Auditoria Reclamaciones Personas Naturales </v>
      </c>
    </row>
    <row r="286" spans="1:28" ht="14.45" hidden="1">
      <c r="A286" s="34" t="s">
        <v>44</v>
      </c>
      <c r="B286" s="35">
        <v>45797</v>
      </c>
      <c r="C286" s="34">
        <f>VLOOKUP(detalle[[#This Row],[Identificador]],personas[#All],4,0)</f>
        <v>11</v>
      </c>
      <c r="D286" s="36">
        <f>VLOOKUP(detalle[[#This Row],[Identificador]],personas[#All],5,0)</f>
        <v>1</v>
      </c>
      <c r="E286" s="34">
        <v>11</v>
      </c>
      <c r="F286" s="34">
        <v>0</v>
      </c>
      <c r="G286" s="34" t="s">
        <v>195</v>
      </c>
      <c r="H286" s="37">
        <f>+SUM(detalle[[#This Row],[Cantidad]:[Cantidad Asumida]])/detalle[[#This Row],[Cantidad Objetivo]]</f>
        <v>1</v>
      </c>
      <c r="I286" s="37">
        <f>+detalle[[#This Row],[peso]]*detalle[[#This Row],[Desempeño]]</f>
        <v>1</v>
      </c>
      <c r="J286" s="34" t="s">
        <v>30</v>
      </c>
      <c r="K286" s="36">
        <f>+IF(detalle[[#This Row],[Oportunidad]]="Si", detalle[[#This Row],[peso]],0%)</f>
        <v>1</v>
      </c>
      <c r="L286" s="39" t="str">
        <f>VLOOKUP(detalle[[#This Row],[Sub_Proceso]],procesos[[#All],[Nombre_Subproceso]:[% Calidad]],8,0)</f>
        <v>SI</v>
      </c>
      <c r="M286" s="36">
        <f>VLOOKUP(detalle[[#This Row],[Sub_Proceso]],procesos[[#All],[Nombre_Subproceso]:[% Calidad]],9,0)</f>
        <v>0.3</v>
      </c>
      <c r="N286" s="34">
        <f>IF(detalle[[#This Row],[Aplica Calidad]]="SI",ROUNDUP(detalle[[#This Row],[Cantidad]]*detalle[[#This Row],[% Calidad]],0),"")</f>
        <v>4</v>
      </c>
      <c r="O286" s="34" t="s">
        <v>76</v>
      </c>
      <c r="P286" s="34">
        <v>4</v>
      </c>
      <c r="Q286" s="34">
        <f>IF(detalle[[#This Row],[Aplica Calidad]]="SI",detalle[[#This Row],[Cantidad Muestra]]-detalle[[#This Row],[Cumple]],"")</f>
        <v>0</v>
      </c>
      <c r="R286" s="34">
        <v>0</v>
      </c>
      <c r="S286" s="34">
        <f>IF(detalle[[#This Row],[Aplica Calidad]]="SI",detalle[[#This Row],[No Cumple]]-detalle[[#This Row],[Acepta]],"")</f>
        <v>0</v>
      </c>
      <c r="U286" s="34">
        <f>IF(detalle[[#This Row],[Aplica Calidad]]="SI",detalle[[#This Row],[No Acepta]]-detalle[[#This Row],[Se Mantiene]],"")</f>
        <v>0</v>
      </c>
      <c r="V28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86" s="36">
        <f>IF(detalle[[#This Row],[Aplica Calidad]]="SI",IF(detalle[[#This Row],[Cumple]]&lt;&gt;"",100%-IFERROR((detalle[[#This Row],[Acepta]]+detalle[[#This Row],[Se Mantiene]])/detalle[[#This Row],[Cantidad Muestra]],0),""),"")</f>
        <v>1</v>
      </c>
      <c r="X286" s="36">
        <f>IF(detalle[[#This Row],[Aplica Calidad]]="SI",VLOOKUP(detalle[[#This Row],[Sub_Proceso]],procesos[[#All],[Nombre_Subproceso]:[Peso_Calidad]],10,0),"")</f>
        <v>1</v>
      </c>
      <c r="Y286" s="36">
        <f>IF(detalle[[#This Row],[% Calidad Proceso]]&lt;&gt;"",detalle[[#This Row],[% Calidad Proceso]]*detalle[[#This Row],[% Peso para Calidad]],"")</f>
        <v>1</v>
      </c>
      <c r="AA286" s="34" t="str">
        <f>MID(detalle[[#This Row],[Identificador]],1,FIND("/",detalle[[#This Row],[Identificador]])-1)</f>
        <v>DIEGO DAVID RESTREPO BARRIOS</v>
      </c>
      <c r="AB286" s="34" t="str">
        <f>MID(detalle[[#This Row],[Identificador]],LEN(detalle[[#This Row],[Persona]])+2,250)</f>
        <v xml:space="preserve">Personas Naturales /Auditoria Reclamaciones Personas Naturales </v>
      </c>
    </row>
    <row r="287" spans="1:28" ht="14.45" hidden="1">
      <c r="A287" s="34" t="s">
        <v>64</v>
      </c>
      <c r="B287" s="35">
        <v>45789</v>
      </c>
      <c r="C287" s="34">
        <f>VLOOKUP(detalle[[#This Row],[Identificador]],personas[#All],4,0)</f>
        <v>1</v>
      </c>
      <c r="D287" s="36">
        <f>VLOOKUP(detalle[[#This Row],[Identificador]],personas[#All],5,0)</f>
        <v>1</v>
      </c>
      <c r="E287" s="34">
        <v>1</v>
      </c>
      <c r="F287" s="34">
        <v>0</v>
      </c>
      <c r="G287" s="34" t="s">
        <v>197</v>
      </c>
      <c r="H287" s="37">
        <f>+SUM(detalle[[#This Row],[Cantidad]:[Cantidad Asumida]])/detalle[[#This Row],[Cantidad Objetivo]]</f>
        <v>1</v>
      </c>
      <c r="I287" s="37">
        <f>+detalle[[#This Row],[peso]]*detalle[[#This Row],[Desempeño]]</f>
        <v>1</v>
      </c>
      <c r="J287" s="34" t="s">
        <v>30</v>
      </c>
      <c r="K287" s="36">
        <f>+IF(detalle[[#This Row],[Oportunidad]]="Si", detalle[[#This Row],[peso]],0%)</f>
        <v>1</v>
      </c>
      <c r="L287" s="39" t="str">
        <f>VLOOKUP(detalle[[#This Row],[Sub_Proceso]],procesos[[#All],[Nombre_Subproceso]:[% Calidad]],8,0)</f>
        <v>NO</v>
      </c>
      <c r="M287" s="36">
        <f>VLOOKUP(detalle[[#This Row],[Sub_Proceso]],procesos[[#All],[Nombre_Subproceso]:[% Calidad]],9,0)</f>
        <v>0</v>
      </c>
      <c r="N287" s="34" t="str">
        <f>IF(detalle[[#This Row],[Aplica Calidad]]="SI",ROUNDUP(detalle[[#This Row],[Cantidad]]*detalle[[#This Row],[% Calidad]],0),"")</f>
        <v/>
      </c>
      <c r="Q287" s="34" t="str">
        <f>IF(detalle[[#This Row],[Aplica Calidad]]="SI",detalle[[#This Row],[Cantidad Muestra]]-detalle[[#This Row],[Cumple]],"")</f>
        <v/>
      </c>
      <c r="S287" s="34" t="str">
        <f>IF(detalle[[#This Row],[Aplica Calidad]]="SI",detalle[[#This Row],[No Cumple]]-detalle[[#This Row],[Acepta]],"")</f>
        <v/>
      </c>
      <c r="U287" s="34" t="str">
        <f>IF(detalle[[#This Row],[Aplica Calidad]]="SI",detalle[[#This Row],[No Acepta]]-detalle[[#This Row],[Se Mantiene]],"")</f>
        <v/>
      </c>
      <c r="V2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7" s="36" t="str">
        <f>IF(detalle[[#This Row],[Aplica Calidad]]="SI",IF(detalle[[#This Row],[Cumple]]&lt;&gt;"",100%-IFERROR((detalle[[#This Row],[Acepta]]+detalle[[#This Row],[Se Mantiene]])/detalle[[#This Row],[Cantidad Muestra]],0),""),"")</f>
        <v/>
      </c>
      <c r="X287" s="36" t="str">
        <f>IF(detalle[[#This Row],[Aplica Calidad]]="SI",VLOOKUP(detalle[[#This Row],[Sub_Proceso]],procesos[[#All],[Nombre_Subproceso]:[Peso_Calidad]],10,0),"")</f>
        <v/>
      </c>
      <c r="Y287" s="36" t="str">
        <f>IF(detalle[[#This Row],[% Calidad Proceso]]&lt;&gt;"",detalle[[#This Row],[% Calidad Proceso]]*detalle[[#This Row],[% Peso para Calidad]],"")</f>
        <v/>
      </c>
      <c r="AA287" s="34" t="str">
        <f>MID(detalle[[#This Row],[Identificador]],1,FIND("/",detalle[[#This Row],[Identificador]])-1)</f>
        <v>SERGIO ALEJANDRO ARDILA VERGARA</v>
      </c>
      <c r="AB287" s="34" t="str">
        <f>MID(detalle[[#This Row],[Identificador]],LEN(detalle[[#This Row],[Persona]])+2,250)</f>
        <v xml:space="preserve">Personas Naturales /Validaciones Ajuste de Matriz Vs Aplicativo final de auditoria Periodo de radicación.  </v>
      </c>
    </row>
    <row r="288" spans="1:28" ht="14.45" hidden="1">
      <c r="A288" s="34" t="s">
        <v>34</v>
      </c>
      <c r="B288" s="35">
        <v>45790</v>
      </c>
      <c r="C288" s="34">
        <f>VLOOKUP(detalle[[#This Row],[Identificador]],personas[#All],4,0)</f>
        <v>50</v>
      </c>
      <c r="D288" s="36">
        <f>VLOOKUP(detalle[[#This Row],[Identificador]],personas[#All],5,0)</f>
        <v>1</v>
      </c>
      <c r="E288" s="34">
        <v>53</v>
      </c>
      <c r="F288" s="34">
        <v>0</v>
      </c>
      <c r="G288" s="34" t="s">
        <v>198</v>
      </c>
      <c r="H288" s="37">
        <f>+SUM(detalle[[#This Row],[Cantidad]:[Cantidad Asumida]])/detalle[[#This Row],[Cantidad Objetivo]]</f>
        <v>1.06</v>
      </c>
      <c r="I288" s="37">
        <f>+detalle[[#This Row],[peso]]*detalle[[#This Row],[Desempeño]]</f>
        <v>1.06</v>
      </c>
      <c r="J288" s="34" t="s">
        <v>30</v>
      </c>
      <c r="K288" s="36">
        <f>+IF(detalle[[#This Row],[Oportunidad]]="Si", detalle[[#This Row],[peso]],0%)</f>
        <v>1</v>
      </c>
      <c r="L288" s="39" t="str">
        <f>VLOOKUP(detalle[[#This Row],[Sub_Proceso]],procesos[[#All],[Nombre_Subproceso]:[% Calidad]],8,0)</f>
        <v>NO</v>
      </c>
      <c r="M288" s="36">
        <f>VLOOKUP(detalle[[#This Row],[Sub_Proceso]],procesos[[#All],[Nombre_Subproceso]:[% Calidad]],9,0)</f>
        <v>0</v>
      </c>
      <c r="N288" s="34" t="str">
        <f>IF(detalle[[#This Row],[Aplica Calidad]]="SI",ROUNDUP(detalle[[#This Row],[Cantidad]]*detalle[[#This Row],[% Calidad]],0),"")</f>
        <v/>
      </c>
      <c r="Q288" s="34" t="str">
        <f>IF(detalle[[#This Row],[Aplica Calidad]]="SI",detalle[[#This Row],[Cantidad Muestra]]-detalle[[#This Row],[Cumple]],"")</f>
        <v/>
      </c>
      <c r="S288" s="34" t="str">
        <f>IF(detalle[[#This Row],[Aplica Calidad]]="SI",detalle[[#This Row],[No Cumple]]-detalle[[#This Row],[Acepta]],"")</f>
        <v/>
      </c>
      <c r="U288" s="34" t="str">
        <f>IF(detalle[[#This Row],[Aplica Calidad]]="SI",detalle[[#This Row],[No Acepta]]-detalle[[#This Row],[Se Mantiene]],"")</f>
        <v/>
      </c>
      <c r="V2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8" s="36" t="str">
        <f>IF(detalle[[#This Row],[Aplica Calidad]]="SI",IF(detalle[[#This Row],[Cumple]]&lt;&gt;"",100%-IFERROR((detalle[[#This Row],[Acepta]]+detalle[[#This Row],[Se Mantiene]])/detalle[[#This Row],[Cantidad Muestra]],0),""),"")</f>
        <v/>
      </c>
      <c r="X288" s="36" t="str">
        <f>IF(detalle[[#This Row],[Aplica Calidad]]="SI",VLOOKUP(detalle[[#This Row],[Sub_Proceso]],procesos[[#All],[Nombre_Subproceso]:[Peso_Calidad]],10,0),"")</f>
        <v/>
      </c>
      <c r="Y288" s="36" t="str">
        <f>IF(detalle[[#This Row],[% Calidad Proceso]]&lt;&gt;"",detalle[[#This Row],[% Calidad Proceso]]*detalle[[#This Row],[% Peso para Calidad]],"")</f>
        <v/>
      </c>
      <c r="AA288" s="34" t="str">
        <f>MID(detalle[[#This Row],[Identificador]],1,FIND("/",detalle[[#This Row],[Identificador]])-1)</f>
        <v>SERGIO ALEJANDRO ARDILA VERGARA</v>
      </c>
      <c r="AB288" s="34" t="str">
        <f>MID(detalle[[#This Row],[Identificador]],LEN(detalle[[#This Row],[Persona]])+2,250)</f>
        <v>Personas Naturales /Legibilidad_Verificar errores de captura_ Capturar dirección correos electronicos</v>
      </c>
    </row>
    <row r="289" spans="1:28" ht="14.45" hidden="1">
      <c r="A289" s="34" t="s">
        <v>55</v>
      </c>
      <c r="B289" s="35">
        <v>45791</v>
      </c>
      <c r="C289" s="34">
        <f>VLOOKUP(detalle[[#This Row],[Identificador]],personas[#All],4,0)</f>
        <v>11</v>
      </c>
      <c r="D289" s="36">
        <f>VLOOKUP(detalle[[#This Row],[Identificador]],personas[#All],5,0)</f>
        <v>1</v>
      </c>
      <c r="E289" s="34">
        <v>11</v>
      </c>
      <c r="F289" s="34">
        <v>0</v>
      </c>
      <c r="G289" s="34" t="s">
        <v>199</v>
      </c>
      <c r="H289" s="37">
        <f>+SUM(detalle[[#This Row],[Cantidad]:[Cantidad Asumida]])/detalle[[#This Row],[Cantidad Objetivo]]</f>
        <v>1</v>
      </c>
      <c r="I289" s="37">
        <f>+detalle[[#This Row],[peso]]*detalle[[#This Row],[Desempeño]]</f>
        <v>1</v>
      </c>
      <c r="J289" s="34" t="s">
        <v>30</v>
      </c>
      <c r="K289" s="36">
        <f>+IF(detalle[[#This Row],[Oportunidad]]="Si", detalle[[#This Row],[peso]],0%)</f>
        <v>1</v>
      </c>
      <c r="L289" s="39" t="str">
        <f>VLOOKUP(detalle[[#This Row],[Sub_Proceso]],procesos[[#All],[Nombre_Subproceso]:[% Calidad]],8,0)</f>
        <v>NO</v>
      </c>
      <c r="M289" s="36">
        <f>VLOOKUP(detalle[[#This Row],[Sub_Proceso]],procesos[[#All],[Nombre_Subproceso]:[% Calidad]],9,0)</f>
        <v>0</v>
      </c>
      <c r="N289" s="34" t="str">
        <f>IF(detalle[[#This Row],[Aplica Calidad]]="SI",ROUNDUP(detalle[[#This Row],[Cantidad]]*detalle[[#This Row],[% Calidad]],0),"")</f>
        <v/>
      </c>
      <c r="Q289" s="34" t="str">
        <f>IF(detalle[[#This Row],[Aplica Calidad]]="SI",detalle[[#This Row],[Cantidad Muestra]]-detalle[[#This Row],[Cumple]],"")</f>
        <v/>
      </c>
      <c r="S289" s="34" t="str">
        <f>IF(detalle[[#This Row],[Aplica Calidad]]="SI",detalle[[#This Row],[No Cumple]]-detalle[[#This Row],[Acepta]],"")</f>
        <v/>
      </c>
      <c r="U289" s="34" t="str">
        <f>IF(detalle[[#This Row],[Aplica Calidad]]="SI",detalle[[#This Row],[No Acepta]]-detalle[[#This Row],[Se Mantiene]],"")</f>
        <v/>
      </c>
      <c r="V2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89" s="36" t="str">
        <f>IF(detalle[[#This Row],[Aplica Calidad]]="SI",IF(detalle[[#This Row],[Cumple]]&lt;&gt;"",100%-IFERROR((detalle[[#This Row],[Acepta]]+detalle[[#This Row],[Se Mantiene]])/detalle[[#This Row],[Cantidad Muestra]],0),""),"")</f>
        <v/>
      </c>
      <c r="X289" s="36" t="str">
        <f>IF(detalle[[#This Row],[Aplica Calidad]]="SI",VLOOKUP(detalle[[#This Row],[Sub_Proceso]],procesos[[#All],[Nombre_Subproceso]:[Peso_Calidad]],10,0),"")</f>
        <v/>
      </c>
      <c r="Y289" s="36" t="str">
        <f>IF(detalle[[#This Row],[% Calidad Proceso]]&lt;&gt;"",detalle[[#This Row],[% Calidad Proceso]]*detalle[[#This Row],[% Peso para Calidad]],"")</f>
        <v/>
      </c>
      <c r="AA289" s="34" t="str">
        <f>MID(detalle[[#This Row],[Identificador]],1,FIND("/",detalle[[#This Row],[Identificador]])-1)</f>
        <v>SERGIO ALEJANDRO ARDILA VERGARA</v>
      </c>
      <c r="AB289" s="34" t="str">
        <f>MID(detalle[[#This Row],[Identificador]],LEN(detalle[[#This Row],[Persona]])+2,250)</f>
        <v xml:space="preserve">Personas Naturales /Auditoria Reclamaciones Personas Naturales Sin Calidad Interna </v>
      </c>
    </row>
    <row r="290" spans="1:28" ht="14.45" hidden="1">
      <c r="A290" s="34" t="s">
        <v>45</v>
      </c>
      <c r="B290" s="35">
        <v>45792</v>
      </c>
      <c r="C290" s="34">
        <f>VLOOKUP(detalle[[#This Row],[Identificador]],personas[#All],4,0)</f>
        <v>11</v>
      </c>
      <c r="D290" s="36">
        <f>VLOOKUP(detalle[[#This Row],[Identificador]],personas[#All],5,0)</f>
        <v>1</v>
      </c>
      <c r="E290" s="34">
        <v>11</v>
      </c>
      <c r="F290" s="34">
        <v>0</v>
      </c>
      <c r="G290" s="34" t="s">
        <v>199</v>
      </c>
      <c r="H290" s="37">
        <f>+SUM(detalle[[#This Row],[Cantidad]:[Cantidad Asumida]])/detalle[[#This Row],[Cantidad Objetivo]]</f>
        <v>1</v>
      </c>
      <c r="I290" s="37">
        <f>+detalle[[#This Row],[peso]]*detalle[[#This Row],[Desempeño]]</f>
        <v>1</v>
      </c>
      <c r="J290" s="34" t="s">
        <v>30</v>
      </c>
      <c r="K290" s="36">
        <f>+IF(detalle[[#This Row],[Oportunidad]]="Si", detalle[[#This Row],[peso]],0%)</f>
        <v>1</v>
      </c>
      <c r="L290" s="39" t="str">
        <f>VLOOKUP(detalle[[#This Row],[Sub_Proceso]],procesos[[#All],[Nombre_Subproceso]:[% Calidad]],8,0)</f>
        <v>SI</v>
      </c>
      <c r="M290" s="36">
        <f>VLOOKUP(detalle[[#This Row],[Sub_Proceso]],procesos[[#All],[Nombre_Subproceso]:[% Calidad]],9,0)</f>
        <v>0.3</v>
      </c>
      <c r="N290" s="34">
        <f>IF(detalle[[#This Row],[Aplica Calidad]]="SI",ROUNDUP(detalle[[#This Row],[Cantidad]]*detalle[[#This Row],[% Calidad]],0),"")</f>
        <v>4</v>
      </c>
      <c r="O290" s="34" t="s">
        <v>76</v>
      </c>
      <c r="P290" s="34">
        <v>4</v>
      </c>
      <c r="Q290" s="34">
        <f>IF(detalle[[#This Row],[Aplica Calidad]]="SI",detalle[[#This Row],[Cantidad Muestra]]-detalle[[#This Row],[Cumple]],"")</f>
        <v>0</v>
      </c>
      <c r="S290" s="34">
        <f>IF(detalle[[#This Row],[Aplica Calidad]]="SI",detalle[[#This Row],[No Cumple]]-detalle[[#This Row],[Acepta]],"")</f>
        <v>0</v>
      </c>
      <c r="U290" s="34">
        <f>IF(detalle[[#This Row],[Aplica Calidad]]="SI",detalle[[#This Row],[No Acepta]]-detalle[[#This Row],[Se Mantiene]],"")</f>
        <v>0</v>
      </c>
      <c r="V29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90" s="36">
        <f>IF(detalle[[#This Row],[Aplica Calidad]]="SI",IF(detalle[[#This Row],[Cumple]]&lt;&gt;"",100%-IFERROR((detalle[[#This Row],[Acepta]]+detalle[[#This Row],[Se Mantiene]])/detalle[[#This Row],[Cantidad Muestra]],0),""),"")</f>
        <v>1</v>
      </c>
      <c r="X290" s="36">
        <f>IF(detalle[[#This Row],[Aplica Calidad]]="SI",VLOOKUP(detalle[[#This Row],[Sub_Proceso]],procesos[[#All],[Nombre_Subproceso]:[Peso_Calidad]],10,0),"")</f>
        <v>1</v>
      </c>
      <c r="Y290" s="36">
        <f>IF(detalle[[#This Row],[% Calidad Proceso]]&lt;&gt;"",detalle[[#This Row],[% Calidad Proceso]]*detalle[[#This Row],[% Peso para Calidad]],"")</f>
        <v>1</v>
      </c>
      <c r="AA290" s="34" t="str">
        <f>MID(detalle[[#This Row],[Identificador]],1,FIND("/",detalle[[#This Row],[Identificador]])-1)</f>
        <v>SERGIO ALEJANDRO ARDILA VERGARA</v>
      </c>
      <c r="AB290" s="34" t="str">
        <f>MID(detalle[[#This Row],[Identificador]],LEN(detalle[[#This Row],[Persona]])+2,250)</f>
        <v xml:space="preserve">Personas Naturales /Auditoria Reclamaciones Personas Naturales </v>
      </c>
    </row>
    <row r="291" spans="1:28" ht="14.45" hidden="1">
      <c r="A291" s="34" t="s">
        <v>55</v>
      </c>
      <c r="B291" s="35">
        <v>45793</v>
      </c>
      <c r="C291" s="34">
        <f>VLOOKUP(detalle[[#This Row],[Identificador]],personas[#All],4,0)</f>
        <v>11</v>
      </c>
      <c r="D291" s="36">
        <f>VLOOKUP(detalle[[#This Row],[Identificador]],personas[#All],5,0)</f>
        <v>1</v>
      </c>
      <c r="E291" s="34">
        <v>11</v>
      </c>
      <c r="F291" s="34">
        <v>0</v>
      </c>
      <c r="G291" s="34" t="s">
        <v>199</v>
      </c>
      <c r="H291" s="37">
        <f>+SUM(detalle[[#This Row],[Cantidad]:[Cantidad Asumida]])/detalle[[#This Row],[Cantidad Objetivo]]</f>
        <v>1</v>
      </c>
      <c r="I291" s="37">
        <f>+detalle[[#This Row],[peso]]*detalle[[#This Row],[Desempeño]]</f>
        <v>1</v>
      </c>
      <c r="J291" s="34" t="s">
        <v>30</v>
      </c>
      <c r="K291" s="36">
        <f>+IF(detalle[[#This Row],[Oportunidad]]="Si", detalle[[#This Row],[peso]],0%)</f>
        <v>1</v>
      </c>
      <c r="L291" s="39" t="str">
        <f>VLOOKUP(detalle[[#This Row],[Sub_Proceso]],procesos[[#All],[Nombre_Subproceso]:[% Calidad]],8,0)</f>
        <v>NO</v>
      </c>
      <c r="M291" s="36">
        <f>VLOOKUP(detalle[[#This Row],[Sub_Proceso]],procesos[[#All],[Nombre_Subproceso]:[% Calidad]],9,0)</f>
        <v>0</v>
      </c>
      <c r="N291" s="34" t="str">
        <f>IF(detalle[[#This Row],[Aplica Calidad]]="SI",ROUNDUP(detalle[[#This Row],[Cantidad]]*detalle[[#This Row],[% Calidad]],0),"")</f>
        <v/>
      </c>
      <c r="Q291" s="34" t="str">
        <f>IF(detalle[[#This Row],[Aplica Calidad]]="SI",detalle[[#This Row],[Cantidad Muestra]]-detalle[[#This Row],[Cumple]],"")</f>
        <v/>
      </c>
      <c r="S291" s="34" t="str">
        <f>IF(detalle[[#This Row],[Aplica Calidad]]="SI",detalle[[#This Row],[No Cumple]]-detalle[[#This Row],[Acepta]],"")</f>
        <v/>
      </c>
      <c r="U291" s="34" t="str">
        <f>IF(detalle[[#This Row],[Aplica Calidad]]="SI",detalle[[#This Row],[No Acepta]]-detalle[[#This Row],[Se Mantiene]],"")</f>
        <v/>
      </c>
      <c r="V2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1" s="36" t="str">
        <f>IF(detalle[[#This Row],[Aplica Calidad]]="SI",IF(detalle[[#This Row],[Cumple]]&lt;&gt;"",100%-IFERROR((detalle[[#This Row],[Acepta]]+detalle[[#This Row],[Se Mantiene]])/detalle[[#This Row],[Cantidad Muestra]],0),""),"")</f>
        <v/>
      </c>
      <c r="X291" s="36" t="str">
        <f>IF(detalle[[#This Row],[Aplica Calidad]]="SI",VLOOKUP(detalle[[#This Row],[Sub_Proceso]],procesos[[#All],[Nombre_Subproceso]:[Peso_Calidad]],10,0),"")</f>
        <v/>
      </c>
      <c r="Y291" s="36" t="str">
        <f>IF(detalle[[#This Row],[% Calidad Proceso]]&lt;&gt;"",detalle[[#This Row],[% Calidad Proceso]]*detalle[[#This Row],[% Peso para Calidad]],"")</f>
        <v/>
      </c>
      <c r="AA291" s="34" t="str">
        <f>MID(detalle[[#This Row],[Identificador]],1,FIND("/",detalle[[#This Row],[Identificador]])-1)</f>
        <v>SERGIO ALEJANDRO ARDILA VERGARA</v>
      </c>
      <c r="AB291" s="34" t="str">
        <f>MID(detalle[[#This Row],[Identificador]],LEN(detalle[[#This Row],[Persona]])+2,250)</f>
        <v xml:space="preserve">Personas Naturales /Auditoria Reclamaciones Personas Naturales Sin Calidad Interna </v>
      </c>
    </row>
    <row r="292" spans="1:28" ht="14.45" hidden="1">
      <c r="A292" s="34" t="s">
        <v>45</v>
      </c>
      <c r="B292" s="35">
        <v>45796</v>
      </c>
      <c r="C292" s="34">
        <f>VLOOKUP(detalle[[#This Row],[Identificador]],personas[#All],4,0)</f>
        <v>11</v>
      </c>
      <c r="D292" s="36">
        <f>VLOOKUP(detalle[[#This Row],[Identificador]],personas[#All],5,0)</f>
        <v>1</v>
      </c>
      <c r="E292" s="34">
        <v>11</v>
      </c>
      <c r="F292" s="34">
        <v>0</v>
      </c>
      <c r="G292" s="34" t="s">
        <v>200</v>
      </c>
      <c r="H292" s="37">
        <f>+SUM(detalle[[#This Row],[Cantidad]:[Cantidad Asumida]])/detalle[[#This Row],[Cantidad Objetivo]]</f>
        <v>1</v>
      </c>
      <c r="I292" s="37">
        <f>+detalle[[#This Row],[peso]]*detalle[[#This Row],[Desempeño]]</f>
        <v>1</v>
      </c>
      <c r="J292" s="34" t="s">
        <v>30</v>
      </c>
      <c r="K292" s="36">
        <f>+IF(detalle[[#This Row],[Oportunidad]]="Si", detalle[[#This Row],[peso]],0%)</f>
        <v>1</v>
      </c>
      <c r="L292" s="39" t="str">
        <f>VLOOKUP(detalle[[#This Row],[Sub_Proceso]],procesos[[#All],[Nombre_Subproceso]:[% Calidad]],8,0)</f>
        <v>SI</v>
      </c>
      <c r="M292" s="36">
        <f>VLOOKUP(detalle[[#This Row],[Sub_Proceso]],procesos[[#All],[Nombre_Subproceso]:[% Calidad]],9,0)</f>
        <v>0.3</v>
      </c>
      <c r="N292" s="34">
        <f>IF(detalle[[#This Row],[Aplica Calidad]]="SI",ROUNDUP(detalle[[#This Row],[Cantidad]]*detalle[[#This Row],[% Calidad]],0),"")</f>
        <v>4</v>
      </c>
      <c r="O292" s="34" t="s">
        <v>76</v>
      </c>
      <c r="P292" s="34">
        <v>3</v>
      </c>
      <c r="Q292" s="34">
        <f>IF(detalle[[#This Row],[Aplica Calidad]]="SI",detalle[[#This Row],[Cantidad Muestra]]-detalle[[#This Row],[Cumple]],"")</f>
        <v>1</v>
      </c>
      <c r="R292" s="34">
        <v>1</v>
      </c>
      <c r="S292" s="34">
        <v>0</v>
      </c>
      <c r="U292" s="34">
        <f>IF(detalle[[#This Row],[Aplica Calidad]]="SI",detalle[[#This Row],[No Acepta]]-detalle[[#This Row],[Se Mantiene]],"")</f>
        <v>0</v>
      </c>
      <c r="V2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2" s="36">
        <f>IF(detalle[[#This Row],[Aplica Calidad]]="SI",IF(detalle[[#This Row],[Cumple]]&lt;&gt;"",100%-IFERROR((detalle[[#This Row],[Acepta]]+detalle[[#This Row],[Se Mantiene]])/detalle[[#This Row],[Cantidad Muestra]],0),""),"")</f>
        <v>0.75</v>
      </c>
      <c r="X292" s="36">
        <f>IF(detalle[[#This Row],[Aplica Calidad]]="SI",VLOOKUP(detalle[[#This Row],[Sub_Proceso]],procesos[[#All],[Nombre_Subproceso]:[Peso_Calidad]],10,0),"")</f>
        <v>1</v>
      </c>
      <c r="Y292" s="36">
        <f>IF(detalle[[#This Row],[% Calidad Proceso]]&lt;&gt;"",detalle[[#This Row],[% Calidad Proceso]]*detalle[[#This Row],[% Peso para Calidad]],"")</f>
        <v>0.75</v>
      </c>
      <c r="AA292" s="34" t="str">
        <f>MID(detalle[[#This Row],[Identificador]],1,FIND("/",detalle[[#This Row],[Identificador]])-1)</f>
        <v>SERGIO ALEJANDRO ARDILA VERGARA</v>
      </c>
      <c r="AB292" s="34" t="str">
        <f>MID(detalle[[#This Row],[Identificador]],LEN(detalle[[#This Row],[Persona]])+2,250)</f>
        <v xml:space="preserve">Personas Naturales /Auditoria Reclamaciones Personas Naturales </v>
      </c>
    </row>
    <row r="293" spans="1:28" ht="14.45" hidden="1">
      <c r="A293" s="34" t="s">
        <v>45</v>
      </c>
      <c r="B293" s="35">
        <v>45797</v>
      </c>
      <c r="C293" s="34">
        <f>VLOOKUP(detalle[[#This Row],[Identificador]],personas[#All],4,0)</f>
        <v>11</v>
      </c>
      <c r="D293" s="36">
        <f>VLOOKUP(detalle[[#This Row],[Identificador]],personas[#All],5,0)</f>
        <v>1</v>
      </c>
      <c r="E293" s="34">
        <v>11</v>
      </c>
      <c r="F293" s="34">
        <v>0</v>
      </c>
      <c r="G293" s="34" t="s">
        <v>201</v>
      </c>
      <c r="H293" s="37">
        <f>+SUM(detalle[[#This Row],[Cantidad]:[Cantidad Asumida]])/detalle[[#This Row],[Cantidad Objetivo]]</f>
        <v>1</v>
      </c>
      <c r="I293" s="37">
        <f>+detalle[[#This Row],[peso]]*detalle[[#This Row],[Desempeño]]</f>
        <v>1</v>
      </c>
      <c r="J293" s="34" t="s">
        <v>30</v>
      </c>
      <c r="K293" s="36">
        <f>+IF(detalle[[#This Row],[Oportunidad]]="Si", detalle[[#This Row],[peso]],0%)</f>
        <v>1</v>
      </c>
      <c r="L293" s="39" t="str">
        <f>VLOOKUP(detalle[[#This Row],[Sub_Proceso]],procesos[[#All],[Nombre_Subproceso]:[% Calidad]],8,0)</f>
        <v>SI</v>
      </c>
      <c r="M293" s="36">
        <f>VLOOKUP(detalle[[#This Row],[Sub_Proceso]],procesos[[#All],[Nombre_Subproceso]:[% Calidad]],9,0)</f>
        <v>0.3</v>
      </c>
      <c r="N293" s="34">
        <f>IF(detalle[[#This Row],[Aplica Calidad]]="SI",ROUNDUP(detalle[[#This Row],[Cantidad]]*detalle[[#This Row],[% Calidad]],0),"")</f>
        <v>4</v>
      </c>
      <c r="O293" s="34" t="s">
        <v>76</v>
      </c>
      <c r="P293" s="34">
        <v>4</v>
      </c>
      <c r="Q293" s="34">
        <f>IF(detalle[[#This Row],[Aplica Calidad]]="SI",detalle[[#This Row],[Cantidad Muestra]]-detalle[[#This Row],[Cumple]],"")</f>
        <v>0</v>
      </c>
      <c r="S293" s="34">
        <f>IF(detalle[[#This Row],[Aplica Calidad]]="SI",detalle[[#This Row],[No Cumple]]-detalle[[#This Row],[Acepta]],"")</f>
        <v>0</v>
      </c>
      <c r="U293" s="34">
        <f>IF(detalle[[#This Row],[Aplica Calidad]]="SI",detalle[[#This Row],[No Acepta]]-detalle[[#This Row],[Se Mantiene]],"")</f>
        <v>0</v>
      </c>
      <c r="V29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293" s="36">
        <f>IF(detalle[[#This Row],[Aplica Calidad]]="SI",IF(detalle[[#This Row],[Cumple]]&lt;&gt;"",100%-IFERROR((detalle[[#This Row],[Acepta]]+detalle[[#This Row],[Se Mantiene]])/detalle[[#This Row],[Cantidad Muestra]],0),""),"")</f>
        <v>1</v>
      </c>
      <c r="X293" s="36">
        <f>IF(detalle[[#This Row],[Aplica Calidad]]="SI",VLOOKUP(detalle[[#This Row],[Sub_Proceso]],procesos[[#All],[Nombre_Subproceso]:[Peso_Calidad]],10,0),"")</f>
        <v>1</v>
      </c>
      <c r="Y293" s="36">
        <f>IF(detalle[[#This Row],[% Calidad Proceso]]&lt;&gt;"",detalle[[#This Row],[% Calidad Proceso]]*detalle[[#This Row],[% Peso para Calidad]],"")</f>
        <v>1</v>
      </c>
      <c r="AA293" s="34" t="str">
        <f>MID(detalle[[#This Row],[Identificador]],1,FIND("/",detalle[[#This Row],[Identificador]])-1)</f>
        <v>SERGIO ALEJANDRO ARDILA VERGARA</v>
      </c>
      <c r="AB293" s="34" t="str">
        <f>MID(detalle[[#This Row],[Identificador]],LEN(detalle[[#This Row],[Persona]])+2,250)</f>
        <v xml:space="preserve">Personas Naturales /Auditoria Reclamaciones Personas Naturales </v>
      </c>
    </row>
    <row r="294" spans="1:28" ht="14.45" hidden="1">
      <c r="A294" s="34" t="s">
        <v>99</v>
      </c>
      <c r="B294" s="35">
        <v>45798</v>
      </c>
      <c r="C294" s="34">
        <f>VLOOKUP(detalle[[#This Row],[Identificador]],personas[#All],4,0)</f>
        <v>1</v>
      </c>
      <c r="D294" s="36">
        <f>VLOOKUP(detalle[[#This Row],[Identificador]],personas[#All],5,0)</f>
        <v>1</v>
      </c>
      <c r="E294" s="34">
        <v>0.5</v>
      </c>
      <c r="F294" s="34">
        <v>0</v>
      </c>
      <c r="G294" s="34" t="s">
        <v>202</v>
      </c>
      <c r="H294" s="37">
        <f>+SUM(detalle[[#This Row],[Cantidad]:[Cantidad Asumida]])/detalle[[#This Row],[Cantidad Objetivo]]</f>
        <v>0.5</v>
      </c>
      <c r="I294" s="37">
        <f>+detalle[[#This Row],[peso]]*detalle[[#This Row],[Desempeño]]</f>
        <v>0.5</v>
      </c>
      <c r="J294" s="34" t="s">
        <v>46</v>
      </c>
      <c r="K294" s="36">
        <f>+IF(detalle[[#This Row],[Oportunidad]]="Si", detalle[[#This Row],[peso]],0%)</f>
        <v>0</v>
      </c>
      <c r="L294" s="39" t="str">
        <f>VLOOKUP(detalle[[#This Row],[Sub_Proceso]],procesos[[#All],[Nombre_Subproceso]:[% Calidad]],8,0)</f>
        <v>NO</v>
      </c>
      <c r="M294" s="36">
        <f>VLOOKUP(detalle[[#This Row],[Sub_Proceso]],procesos[[#All],[Nombre_Subproceso]:[% Calidad]],9,0)</f>
        <v>0</v>
      </c>
      <c r="N294" s="34" t="str">
        <f>IF(detalle[[#This Row],[Aplica Calidad]]="SI",ROUNDUP(detalle[[#This Row],[Cantidad]]*detalle[[#This Row],[% Calidad]],0),"")</f>
        <v/>
      </c>
      <c r="Q294" s="34" t="str">
        <f>IF(detalle[[#This Row],[Aplica Calidad]]="SI",detalle[[#This Row],[Cantidad Muestra]]-detalle[[#This Row],[Cumple]],"")</f>
        <v/>
      </c>
      <c r="S294" s="34" t="str">
        <f>IF(detalle[[#This Row],[Aplica Calidad]]="SI",detalle[[#This Row],[No Cumple]]-detalle[[#This Row],[Acepta]],"")</f>
        <v/>
      </c>
      <c r="U294" s="34" t="str">
        <f>IF(detalle[[#This Row],[Aplica Calidad]]="SI",detalle[[#This Row],[No Acepta]]-detalle[[#This Row],[Se Mantiene]],"")</f>
        <v/>
      </c>
      <c r="V2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4" s="36" t="str">
        <f>IF(detalle[[#This Row],[Aplica Calidad]]="SI",IF(detalle[[#This Row],[Cumple]]&lt;&gt;"",100%-IFERROR((detalle[[#This Row],[Acepta]]+detalle[[#This Row],[Se Mantiene]])/detalle[[#This Row],[Cantidad Muestra]],0),""),"")</f>
        <v/>
      </c>
      <c r="X294" s="36" t="str">
        <f>IF(detalle[[#This Row],[Aplica Calidad]]="SI",VLOOKUP(detalle[[#This Row],[Sub_Proceso]],procesos[[#All],[Nombre_Subproceso]:[Peso_Calidad]],10,0),"")</f>
        <v/>
      </c>
      <c r="Y294" s="36" t="str">
        <f>IF(detalle[[#This Row],[% Calidad Proceso]]&lt;&gt;"",detalle[[#This Row],[% Calidad Proceso]]*detalle[[#This Row],[% Peso para Calidad]],"")</f>
        <v/>
      </c>
      <c r="AA294" s="34" t="str">
        <f>MID(detalle[[#This Row],[Identificador]],1,FIND("/",detalle[[#This Row],[Identificador]])-1)</f>
        <v>ANA AUDREY BARRERO RONCANCIO</v>
      </c>
      <c r="AB294" s="34" t="str">
        <f>MID(detalle[[#This Row],[Identificador]],LEN(detalle[[#This Row],[Persona]])+2,250)</f>
        <v xml:space="preserve">Personas Naturales /Alistamiento y Revisión de Certificaciones Bancarias </v>
      </c>
    </row>
    <row r="295" spans="1:28" ht="14.45" hidden="1">
      <c r="A295" s="34" t="s">
        <v>95</v>
      </c>
      <c r="B295" s="35">
        <v>45799</v>
      </c>
      <c r="C295" s="34">
        <f>VLOOKUP(detalle[[#This Row],[Identificador]],personas[#All],4,0)</f>
        <v>1</v>
      </c>
      <c r="D295" s="36">
        <f>VLOOKUP(detalle[[#This Row],[Identificador]],personas[#All],5,0)</f>
        <v>1</v>
      </c>
      <c r="E295" s="34">
        <v>1</v>
      </c>
      <c r="F295" s="34">
        <v>0</v>
      </c>
      <c r="G295" s="34" t="s">
        <v>203</v>
      </c>
      <c r="H295" s="37">
        <f>+SUM(detalle[[#This Row],[Cantidad]:[Cantidad Asumida]])/detalle[[#This Row],[Cantidad Objetivo]]</f>
        <v>1</v>
      </c>
      <c r="I295" s="37">
        <f>+detalle[[#This Row],[peso]]*detalle[[#This Row],[Desempeño]]</f>
        <v>1</v>
      </c>
      <c r="J295" s="34" t="s">
        <v>30</v>
      </c>
      <c r="K295" s="36">
        <f>+IF(detalle[[#This Row],[Oportunidad]]="Si", detalle[[#This Row],[peso]],0%)</f>
        <v>1</v>
      </c>
      <c r="L295" s="39" t="s">
        <v>46</v>
      </c>
      <c r="M295" s="36">
        <f>VLOOKUP(detalle[[#This Row],[Sub_Proceso]],procesos[[#All],[Nombre_Subproceso]:[% Calidad]],9,0)</f>
        <v>1</v>
      </c>
      <c r="N295" s="34" t="str">
        <f>IF(detalle[[#This Row],[Aplica Calidad]]="SI",ROUNDUP(detalle[[#This Row],[Cantidad]]*detalle[[#This Row],[% Calidad]],0),"")</f>
        <v/>
      </c>
      <c r="Q295" s="34" t="str">
        <f>IF(detalle[[#This Row],[Aplica Calidad]]="SI",detalle[[#This Row],[Cantidad Muestra]]-detalle[[#This Row],[Cumple]],"")</f>
        <v/>
      </c>
      <c r="R295" s="34">
        <v>0</v>
      </c>
      <c r="S295" s="34" t="str">
        <f>IF(detalle[[#This Row],[Aplica Calidad]]="SI",detalle[[#This Row],[No Cumple]]-detalle[[#This Row],[Acepta]],"")</f>
        <v/>
      </c>
      <c r="T295" s="34">
        <v>0</v>
      </c>
      <c r="U295" s="34" t="str">
        <f>IF(detalle[[#This Row],[Aplica Calidad]]="SI",detalle[[#This Row],[No Acepta]]-detalle[[#This Row],[Se Mantiene]],"")</f>
        <v/>
      </c>
      <c r="V2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5" s="36" t="str">
        <f>IF(detalle[[#This Row],[Aplica Calidad]]="SI",IF(detalle[[#This Row],[Cumple]]&lt;&gt;"",100%-IFERROR((detalle[[#This Row],[Acepta]]+detalle[[#This Row],[Se Mantiene]])/detalle[[#This Row],[Cantidad Muestra]],0),""),"")</f>
        <v/>
      </c>
      <c r="X295" s="36" t="str">
        <f>IF(detalle[[#This Row],[Aplica Calidad]]="SI",VLOOKUP(detalle[[#This Row],[Sub_Proceso]],procesos[[#All],[Nombre_Subproceso]:[Peso_Calidad]],10,0),"")</f>
        <v/>
      </c>
      <c r="Y295" s="36" t="str">
        <f>IF(detalle[[#This Row],[% Calidad Proceso]]&lt;&gt;"",detalle[[#This Row],[% Calidad Proceso]]*detalle[[#This Row],[% Peso para Calidad]],"")</f>
        <v/>
      </c>
      <c r="AA295" s="34" t="str">
        <f>MID(detalle[[#This Row],[Identificador]],1,FIND("/",detalle[[#This Row],[Identificador]])-1)</f>
        <v>ANA AUDREY BARRERO RONCANCIO</v>
      </c>
      <c r="AB295" s="34" t="str">
        <f>MID(detalle[[#This Row],[Identificador]],LEN(detalle[[#This Row],[Persona]])+2,250)</f>
        <v>Personas Naturales /Elaboración de comunicaciones de resultados (Masivas)</v>
      </c>
    </row>
    <row r="296" spans="1:28" ht="14.45" hidden="1">
      <c r="A296" s="34" t="s">
        <v>95</v>
      </c>
      <c r="B296" s="35">
        <v>45800</v>
      </c>
      <c r="C296" s="34">
        <f>VLOOKUP(detalle[[#This Row],[Identificador]],personas[#All],4,0)</f>
        <v>1</v>
      </c>
      <c r="D296" s="36">
        <f>VLOOKUP(detalle[[#This Row],[Identificador]],personas[#All],5,0)</f>
        <v>1</v>
      </c>
      <c r="E296" s="34">
        <v>0</v>
      </c>
      <c r="F296" s="34">
        <v>0</v>
      </c>
      <c r="G296" s="34" t="s">
        <v>204</v>
      </c>
      <c r="H296" s="37">
        <f>+SUM(detalle[[#This Row],[Cantidad]:[Cantidad Asumida]])/detalle[[#This Row],[Cantidad Objetivo]]</f>
        <v>0</v>
      </c>
      <c r="I296" s="37">
        <f>+detalle[[#This Row],[peso]]*detalle[[#This Row],[Desempeño]]</f>
        <v>0</v>
      </c>
      <c r="J296" s="34" t="s">
        <v>46</v>
      </c>
      <c r="K296" s="36">
        <f>+IF(detalle[[#This Row],[Oportunidad]]="Si", detalle[[#This Row],[peso]],0%)</f>
        <v>0</v>
      </c>
      <c r="L296" s="39" t="s">
        <v>46</v>
      </c>
      <c r="M296" s="36">
        <f>VLOOKUP(detalle[[#This Row],[Sub_Proceso]],procesos[[#All],[Nombre_Subproceso]:[% Calidad]],9,0)</f>
        <v>1</v>
      </c>
      <c r="N296" s="34" t="str">
        <f>IF(detalle[[#This Row],[Aplica Calidad]]="SI",ROUNDUP(detalle[[#This Row],[Cantidad]]*detalle[[#This Row],[% Calidad]],0),"")</f>
        <v/>
      </c>
      <c r="R296" s="34">
        <v>1</v>
      </c>
      <c r="S296" s="34" t="str">
        <f>IF(detalle[[#This Row],[Aplica Calidad]]="SI",detalle[[#This Row],[No Cumple]]-detalle[[#This Row],[Acepta]],"")</f>
        <v/>
      </c>
      <c r="T296" s="34">
        <v>1</v>
      </c>
      <c r="U296" s="34">
        <v>0</v>
      </c>
      <c r="V2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6" s="36" t="str">
        <f>IF(detalle[[#This Row],[Aplica Calidad]]="SI",IF(detalle[[#This Row],[Cumple]]&lt;&gt;"",100%-IFERROR((detalle[[#This Row],[Acepta]]+detalle[[#This Row],[Se Mantiene]])/detalle[[#This Row],[Cantidad Muestra]],0),""),"")</f>
        <v/>
      </c>
      <c r="X296" s="36" t="str">
        <f>IF(detalle[[#This Row],[Aplica Calidad]]="SI",VLOOKUP(detalle[[#This Row],[Sub_Proceso]],procesos[[#All],[Nombre_Subproceso]:[Peso_Calidad]],10,0),"")</f>
        <v/>
      </c>
      <c r="Y296" s="36" t="str">
        <f>IF(detalle[[#This Row],[% Calidad Proceso]]&lt;&gt;"",detalle[[#This Row],[% Calidad Proceso]]*detalle[[#This Row],[% Peso para Calidad]],"")</f>
        <v/>
      </c>
      <c r="AA296" s="34" t="str">
        <f>MID(detalle[[#This Row],[Identificador]],1,FIND("/",detalle[[#This Row],[Identificador]])-1)</f>
        <v>ANA AUDREY BARRERO RONCANCIO</v>
      </c>
      <c r="AB296" s="34" t="str">
        <f>MID(detalle[[#This Row],[Identificador]],LEN(detalle[[#This Row],[Persona]])+2,250)</f>
        <v>Personas Naturales /Elaboración de comunicaciones de resultados (Masivas)</v>
      </c>
    </row>
    <row r="297" spans="1:28" ht="14.45" hidden="1">
      <c r="A297" s="34" t="s">
        <v>95</v>
      </c>
      <c r="B297" s="35">
        <v>45803</v>
      </c>
      <c r="C297" s="34">
        <f>VLOOKUP(detalle[[#This Row],[Identificador]],personas[#All],4,0)</f>
        <v>1</v>
      </c>
      <c r="D297" s="36">
        <f>VLOOKUP(detalle[[#This Row],[Identificador]],personas[#All],5,0)</f>
        <v>1</v>
      </c>
      <c r="E297" s="34">
        <v>0</v>
      </c>
      <c r="F297" s="34">
        <v>0</v>
      </c>
      <c r="G297" s="34" t="s">
        <v>205</v>
      </c>
      <c r="H297" s="37">
        <f>+SUM(detalle[[#This Row],[Cantidad]:[Cantidad Asumida]])/detalle[[#This Row],[Cantidad Objetivo]]</f>
        <v>0</v>
      </c>
      <c r="I297" s="37">
        <f>+detalle[[#This Row],[peso]]*detalle[[#This Row],[Desempeño]]</f>
        <v>0</v>
      </c>
      <c r="J297" s="34" t="s">
        <v>46</v>
      </c>
      <c r="K297" s="36">
        <f>+IF(detalle[[#This Row],[Oportunidad]]="Si", detalle[[#This Row],[peso]],0%)</f>
        <v>0</v>
      </c>
      <c r="L297" s="39" t="s">
        <v>46</v>
      </c>
      <c r="M297" s="36">
        <f>VLOOKUP(detalle[[#This Row],[Sub_Proceso]],procesos[[#All],[Nombre_Subproceso]:[% Calidad]],9,0)</f>
        <v>1</v>
      </c>
      <c r="N297" s="34" t="str">
        <f>IF(detalle[[#This Row],[Aplica Calidad]]="SI",ROUNDUP(detalle[[#This Row],[Cantidad]]*detalle[[#This Row],[% Calidad]],0),"")</f>
        <v/>
      </c>
      <c r="Q297" s="34" t="str">
        <f>IF(detalle[[#This Row],[Aplica Calidad]]="SI",detalle[[#This Row],[Cantidad Muestra]]-detalle[[#This Row],[Cumple]],"")</f>
        <v/>
      </c>
      <c r="S297" s="34" t="str">
        <f>IF(detalle[[#This Row],[Aplica Calidad]]="SI",detalle[[#This Row],[No Cumple]]-detalle[[#This Row],[Acepta]],"")</f>
        <v/>
      </c>
      <c r="T297" s="34">
        <v>0</v>
      </c>
      <c r="U297" s="34" t="str">
        <f>IF(detalle[[#This Row],[Aplica Calidad]]="SI",detalle[[#This Row],[No Acepta]]-detalle[[#This Row],[Se Mantiene]],"")</f>
        <v/>
      </c>
      <c r="V297" s="38">
        <v>0</v>
      </c>
      <c r="W297" s="36" t="str">
        <f>IF(detalle[[#This Row],[Aplica Calidad]]="SI",IF(detalle[[#This Row],[Cumple]]&lt;&gt;"",100%-IFERROR((detalle[[#This Row],[Acepta]]+detalle[[#This Row],[Se Mantiene]])/detalle[[#This Row],[Cantidad Muestra]],0),""),"")</f>
        <v/>
      </c>
      <c r="X297" s="36" t="str">
        <f>IF(detalle[[#This Row],[Aplica Calidad]]="SI",VLOOKUP(detalle[[#This Row],[Sub_Proceso]],procesos[[#All],[Nombre_Subproceso]:[Peso_Calidad]],10,0),"")</f>
        <v/>
      </c>
      <c r="Y297" s="36" t="str">
        <f>IF(detalle[[#This Row],[% Calidad Proceso]]&lt;&gt;"",detalle[[#This Row],[% Calidad Proceso]]*detalle[[#This Row],[% Peso para Calidad]],"")</f>
        <v/>
      </c>
      <c r="AA297" s="34" t="str">
        <f>MID(detalle[[#This Row],[Identificador]],1,FIND("/",detalle[[#This Row],[Identificador]])-1)</f>
        <v>ANA AUDREY BARRERO RONCANCIO</v>
      </c>
      <c r="AB297" s="34" t="str">
        <f>MID(detalle[[#This Row],[Identificador]],LEN(detalle[[#This Row],[Persona]])+2,250)</f>
        <v>Personas Naturales /Elaboración de comunicaciones de resultados (Masivas)</v>
      </c>
    </row>
    <row r="298" spans="1:28" ht="14.45" hidden="1">
      <c r="A298" s="34" t="s">
        <v>107</v>
      </c>
      <c r="B298" s="35">
        <v>45804</v>
      </c>
      <c r="C298" s="34">
        <f>VLOOKUP(detalle[[#This Row],[Identificador]],personas[#All],4,0)</f>
        <v>1</v>
      </c>
      <c r="D298" s="36">
        <f>VLOOKUP(detalle[[#This Row],[Identificador]],personas[#All],5,0)</f>
        <v>0.5</v>
      </c>
      <c r="E298" s="34">
        <v>1</v>
      </c>
      <c r="F298" s="34">
        <v>0</v>
      </c>
      <c r="G298" s="34" t="s">
        <v>206</v>
      </c>
      <c r="H298" s="37">
        <f>+SUM(detalle[[#This Row],[Cantidad]:[Cantidad Asumida]])/detalle[[#This Row],[Cantidad Objetivo]]</f>
        <v>1</v>
      </c>
      <c r="I298" s="37">
        <f>+detalle[[#This Row],[peso]]*detalle[[#This Row],[Desempeño]]</f>
        <v>0.5</v>
      </c>
      <c r="J298" s="34" t="s">
        <v>30</v>
      </c>
      <c r="K298" s="36">
        <f>+IF(detalle[[#This Row],[Oportunidad]]="Si", detalle[[#This Row],[peso]],0%)</f>
        <v>0.5</v>
      </c>
      <c r="L298" s="39" t="str">
        <f>VLOOKUP(detalle[[#This Row],[Sub_Proceso]],procesos[[#All],[Nombre_Subproceso]:[% Calidad]],8,0)</f>
        <v>NO</v>
      </c>
      <c r="M298" s="36">
        <f>VLOOKUP(detalle[[#This Row],[Sub_Proceso]],procesos[[#All],[Nombre_Subproceso]:[% Calidad]],9,0)</f>
        <v>0</v>
      </c>
      <c r="N298" s="34" t="str">
        <f>IF(detalle[[#This Row],[Aplica Calidad]]="SI",ROUNDUP(detalle[[#This Row],[Cantidad]]*detalle[[#This Row],[% Calidad]],0),"")</f>
        <v/>
      </c>
      <c r="Q298" s="34" t="str">
        <f>IF(detalle[[#This Row],[Aplica Calidad]]="SI",detalle[[#This Row],[Cantidad Muestra]]-detalle[[#This Row],[Cumple]],"")</f>
        <v/>
      </c>
      <c r="S298" s="34" t="str">
        <f>IF(detalle[[#This Row],[Aplica Calidad]]="SI",detalle[[#This Row],[No Cumple]]-detalle[[#This Row],[Acepta]],"")</f>
        <v/>
      </c>
      <c r="U298" s="34" t="str">
        <f>IF(detalle[[#This Row],[Aplica Calidad]]="SI",detalle[[#This Row],[No Acepta]]-detalle[[#This Row],[Se Mantiene]],"")</f>
        <v/>
      </c>
      <c r="V2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8" s="36" t="str">
        <f>IF(detalle[[#This Row],[Aplica Calidad]]="SI",IF(detalle[[#This Row],[Cumple]]&lt;&gt;"",100%-IFERROR((detalle[[#This Row],[Acepta]]+detalle[[#This Row],[Se Mantiene]])/detalle[[#This Row],[Cantidad Muestra]],0),""),"")</f>
        <v/>
      </c>
      <c r="X298" s="36" t="str">
        <f>IF(detalle[[#This Row],[Aplica Calidad]]="SI",VLOOKUP(detalle[[#This Row],[Sub_Proceso]],procesos[[#All],[Nombre_Subproceso]:[Peso_Calidad]],10,0),"")</f>
        <v/>
      </c>
      <c r="Y298" s="36" t="str">
        <f>IF(detalle[[#This Row],[% Calidad Proceso]]&lt;&gt;"",detalle[[#This Row],[% Calidad Proceso]]*detalle[[#This Row],[% Peso para Calidad]],"")</f>
        <v/>
      </c>
      <c r="AA298" s="34" t="str">
        <f>MID(detalle[[#This Row],[Identificador]],1,FIND("/",detalle[[#This Row],[Identificador]])-1)</f>
        <v>ANA AUDREY BARRERO RONCANCIO</v>
      </c>
      <c r="AB298" s="34" t="str">
        <f>MID(detalle[[#This Row],[Identificador]],LEN(detalle[[#This Row],[Persona]])+2,250)</f>
        <v xml:space="preserve">Personas Naturales /Alistamiento plantilla de envio comunicaciones de resultados por paquete </v>
      </c>
    </row>
    <row r="299" spans="1:28" ht="14.45" hidden="1">
      <c r="A299" s="34" t="s">
        <v>105</v>
      </c>
      <c r="B299" s="35">
        <v>45805</v>
      </c>
      <c r="C299" s="34">
        <f>VLOOKUP(detalle[[#This Row],[Identificador]],personas[#All],4,0)</f>
        <v>1</v>
      </c>
      <c r="D299" s="36">
        <f>VLOOKUP(detalle[[#This Row],[Identificador]],personas[#All],5,0)</f>
        <v>0.5</v>
      </c>
      <c r="E299" s="34">
        <v>0</v>
      </c>
      <c r="F299" s="34">
        <v>0</v>
      </c>
      <c r="G299" s="34" t="s">
        <v>207</v>
      </c>
      <c r="H299" s="37">
        <f>+SUM(detalle[[#This Row],[Cantidad]:[Cantidad Asumida]])/detalle[[#This Row],[Cantidad Objetivo]]</f>
        <v>0</v>
      </c>
      <c r="I299" s="37">
        <f>+detalle[[#This Row],[peso]]*detalle[[#This Row],[Desempeño]]</f>
        <v>0</v>
      </c>
      <c r="J299" s="34" t="s">
        <v>46</v>
      </c>
      <c r="K299" s="36">
        <f>+IF(detalle[[#This Row],[Oportunidad]]="Si", detalle[[#This Row],[peso]],0%)</f>
        <v>0</v>
      </c>
      <c r="L299" s="39" t="str">
        <f>VLOOKUP(detalle[[#This Row],[Sub_Proceso]],procesos[[#All],[Nombre_Subproceso]:[% Calidad]],8,0)</f>
        <v>NO</v>
      </c>
      <c r="M299" s="36">
        <f>VLOOKUP(detalle[[#This Row],[Sub_Proceso]],procesos[[#All],[Nombre_Subproceso]:[% Calidad]],9,0)</f>
        <v>0</v>
      </c>
      <c r="N299" s="34" t="str">
        <f>IF(detalle[[#This Row],[Aplica Calidad]]="SI",ROUNDUP(detalle[[#This Row],[Cantidad]]*detalle[[#This Row],[% Calidad]],0),"")</f>
        <v/>
      </c>
      <c r="Q299" s="34" t="str">
        <f>IF(detalle[[#This Row],[Aplica Calidad]]="SI",detalle[[#This Row],[Cantidad Muestra]]-detalle[[#This Row],[Cumple]],"")</f>
        <v/>
      </c>
      <c r="S299" s="34" t="str">
        <f>IF(detalle[[#This Row],[Aplica Calidad]]="SI",detalle[[#This Row],[No Cumple]]-detalle[[#This Row],[Acepta]],"")</f>
        <v/>
      </c>
      <c r="U299" s="34" t="str">
        <f>IF(detalle[[#This Row],[Aplica Calidad]]="SI",detalle[[#This Row],[No Acepta]]-detalle[[#This Row],[Se Mantiene]],"")</f>
        <v/>
      </c>
      <c r="V2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299" s="36" t="str">
        <f>IF(detalle[[#This Row],[Aplica Calidad]]="SI",IF(detalle[[#This Row],[Cumple]]&lt;&gt;"",100%-IFERROR((detalle[[#This Row],[Acepta]]+detalle[[#This Row],[Se Mantiene]])/detalle[[#This Row],[Cantidad Muestra]],0),""),"")</f>
        <v/>
      </c>
      <c r="X299" s="36" t="str">
        <f>IF(detalle[[#This Row],[Aplica Calidad]]="SI",VLOOKUP(detalle[[#This Row],[Sub_Proceso]],procesos[[#All],[Nombre_Subproceso]:[Peso_Calidad]],10,0),"")</f>
        <v/>
      </c>
      <c r="Y299" s="36" t="str">
        <f>IF(detalle[[#This Row],[% Calidad Proceso]]&lt;&gt;"",detalle[[#This Row],[% Calidad Proceso]]*detalle[[#This Row],[% Peso para Calidad]],"")</f>
        <v/>
      </c>
      <c r="AA299" s="34" t="str">
        <f>MID(detalle[[#This Row],[Identificador]],1,FIND("/",detalle[[#This Row],[Identificador]])-1)</f>
        <v>ANA AUDREY BARRERO RONCANCIO</v>
      </c>
      <c r="AB299" s="34" t="str">
        <f>MID(detalle[[#This Row],[Identificador]],LEN(detalle[[#This Row],[Persona]])+2,250)</f>
        <v xml:space="preserve">Personas Naturales /Ajuste de correos electronicos reportados por Envios y enviar nuevamente información </v>
      </c>
    </row>
    <row r="300" spans="1:28" ht="14.45" hidden="1">
      <c r="A300" s="34" t="s">
        <v>89</v>
      </c>
      <c r="B300" s="35">
        <v>45806</v>
      </c>
      <c r="C300" s="34">
        <f>VLOOKUP(detalle[[#This Row],[Identificador]],personas[#All],4,0)</f>
        <v>30</v>
      </c>
      <c r="D300" s="36">
        <f>VLOOKUP(detalle[[#This Row],[Identificador]],personas[#All],5,0)</f>
        <v>1</v>
      </c>
      <c r="E300" s="34">
        <v>10</v>
      </c>
      <c r="F300" s="34">
        <v>0</v>
      </c>
      <c r="G300" s="34" t="s">
        <v>208</v>
      </c>
      <c r="H300" s="37">
        <f>+SUM(detalle[[#This Row],[Cantidad]:[Cantidad Asumida]])/detalle[[#This Row],[Cantidad Objetivo]]</f>
        <v>0.33333333333333331</v>
      </c>
      <c r="I300" s="37">
        <f>+detalle[[#This Row],[peso]]*detalle[[#This Row],[Desempeño]]</f>
        <v>0.33333333333333331</v>
      </c>
      <c r="J300" s="34" t="s">
        <v>46</v>
      </c>
      <c r="K300" s="36">
        <f>+IF(detalle[[#This Row],[Oportunidad]]="Si", detalle[[#This Row],[peso]],0%)</f>
        <v>0</v>
      </c>
      <c r="L300" s="39" t="s">
        <v>46</v>
      </c>
      <c r="M300" s="36">
        <f>VLOOKUP(detalle[[#This Row],[Sub_Proceso]],procesos[[#All],[Nombre_Subproceso]:[% Calidad]],9,0)</f>
        <v>1</v>
      </c>
      <c r="N300" s="34" t="str">
        <f>IF(detalle[[#This Row],[Aplica Calidad]]="SI",ROUNDUP(detalle[[#This Row],[Cantidad]]*detalle[[#This Row],[% Calidad]],0),"")</f>
        <v/>
      </c>
      <c r="Q300" s="34" t="str">
        <f>IF(detalle[[#This Row],[Aplica Calidad]]="SI",detalle[[#This Row],[Cantidad Muestra]]-detalle[[#This Row],[Cumple]],"")</f>
        <v/>
      </c>
      <c r="R300" s="34">
        <v>5</v>
      </c>
      <c r="S300" s="34" t="str">
        <f>IF(detalle[[#This Row],[Aplica Calidad]]="SI",detalle[[#This Row],[No Cumple]]-detalle[[#This Row],[Acepta]],"")</f>
        <v/>
      </c>
      <c r="U300" s="34" t="str">
        <f>IF(detalle[[#This Row],[Aplica Calidad]]="SI",detalle[[#This Row],[No Acepta]]-detalle[[#This Row],[Se Mantiene]],"")</f>
        <v/>
      </c>
      <c r="V3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0" s="36" t="str">
        <f>IF(detalle[[#This Row],[Aplica Calidad]]="SI",IF(detalle[[#This Row],[Cumple]]&lt;&gt;"",100%-IFERROR((detalle[[#This Row],[Acepta]]+detalle[[#This Row],[Se Mantiene]])/detalle[[#This Row],[Cantidad Muestra]],0),""),"")</f>
        <v/>
      </c>
      <c r="X300" s="36" t="str">
        <f>IF(detalle[[#This Row],[Aplica Calidad]]="SI",VLOOKUP(detalle[[#This Row],[Sub_Proceso]],procesos[[#All],[Nombre_Subproceso]:[Peso_Calidad]],10,0),"")</f>
        <v/>
      </c>
      <c r="Y300" s="36" t="str">
        <f>IF(detalle[[#This Row],[% Calidad Proceso]]&lt;&gt;"",detalle[[#This Row],[% Calidad Proceso]]*detalle[[#This Row],[% Peso para Calidad]],"")</f>
        <v/>
      </c>
      <c r="AA300" s="34" t="str">
        <f>MID(detalle[[#This Row],[Identificador]],1,FIND("/",detalle[[#This Row],[Identificador]])-1)</f>
        <v>ANA AUDREY BARRERO RONCANCIO</v>
      </c>
      <c r="AB300" s="34" t="str">
        <f>MID(detalle[[#This Row],[Identificador]],LEN(detalle[[#This Row],[Persona]])+2,250)</f>
        <v>Personas Naturales /Elaboración de comunicaciones de veracidad /Combinación de Correspondencia.</v>
      </c>
    </row>
    <row r="301" spans="1:28" ht="14.45" hidden="1">
      <c r="A301" s="34" t="s">
        <v>209</v>
      </c>
      <c r="B301" s="35">
        <v>45807</v>
      </c>
      <c r="C301" s="34">
        <f>VLOOKUP(detalle[[#This Row],[Identificador]],personas[#All],4,0)</f>
        <v>30</v>
      </c>
      <c r="D301" s="36">
        <f>VLOOKUP(detalle[[#This Row],[Identificador]],personas[#All],5,0)</f>
        <v>1</v>
      </c>
      <c r="E301" s="34">
        <v>18</v>
      </c>
      <c r="F301" s="34">
        <v>12</v>
      </c>
      <c r="G301" s="34" t="s">
        <v>210</v>
      </c>
      <c r="H301" s="37">
        <f>+SUM(detalle[[#This Row],[Cantidad]:[Cantidad Asumida]])/detalle[[#This Row],[Cantidad Objetivo]]</f>
        <v>1</v>
      </c>
      <c r="I301" s="37">
        <f>+detalle[[#This Row],[peso]]*detalle[[#This Row],[Desempeño]]</f>
        <v>1</v>
      </c>
      <c r="J301" s="34" t="s">
        <v>30</v>
      </c>
      <c r="K301" s="36">
        <f>+IF(detalle[[#This Row],[Oportunidad]]="Si", detalle[[#This Row],[peso]],0%)</f>
        <v>1</v>
      </c>
      <c r="L301" s="39" t="s">
        <v>46</v>
      </c>
      <c r="M301" s="36">
        <f>VLOOKUP(detalle[[#This Row],[Sub_Proceso]],procesos[[#All],[Nombre_Subproceso]:[% Calidad]],9,0)</f>
        <v>1</v>
      </c>
      <c r="N301" s="34" t="str">
        <f>IF(detalle[[#This Row],[Aplica Calidad]]="SI",ROUNDUP(detalle[[#This Row],[Cantidad]]*detalle[[#This Row],[% Calidad]],0),"")</f>
        <v/>
      </c>
      <c r="Q301" s="34" t="str">
        <f>IF(detalle[[#This Row],[Aplica Calidad]]="SI",detalle[[#This Row],[Cantidad Muestra]]-detalle[[#This Row],[Cumple]],"")</f>
        <v/>
      </c>
      <c r="S301" s="34" t="str">
        <f>IF(detalle[[#This Row],[Aplica Calidad]]="SI",detalle[[#This Row],[No Cumple]]-detalle[[#This Row],[Acepta]],"")</f>
        <v/>
      </c>
      <c r="U301" s="34" t="str">
        <f>IF(detalle[[#This Row],[Aplica Calidad]]="SI",detalle[[#This Row],[No Acepta]]-detalle[[#This Row],[Se Mantiene]],"")</f>
        <v/>
      </c>
      <c r="V3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1" s="36" t="str">
        <f>IF(detalle[[#This Row],[Aplica Calidad]]="SI",IF(detalle[[#This Row],[Cumple]]&lt;&gt;"",100%-IFERROR((detalle[[#This Row],[Acepta]]+detalle[[#This Row],[Se Mantiene]])/detalle[[#This Row],[Cantidad Muestra]],0),""),"")</f>
        <v/>
      </c>
      <c r="X301" s="36" t="str">
        <f>IF(detalle[[#This Row],[Aplica Calidad]]="SI",VLOOKUP(detalle[[#This Row],[Sub_Proceso]],procesos[[#All],[Nombre_Subproceso]:[Peso_Calidad]],10,0),"")</f>
        <v/>
      </c>
      <c r="Y301" s="36" t="str">
        <f>IF(detalle[[#This Row],[% Calidad Proceso]]&lt;&gt;"",detalle[[#This Row],[% Calidad Proceso]]*detalle[[#This Row],[% Peso para Calidad]],"")</f>
        <v/>
      </c>
      <c r="AA301" s="34" t="str">
        <f>MID(detalle[[#This Row],[Identificador]],1,FIND("/",detalle[[#This Row],[Identificador]])-1)</f>
        <v>ANA AUDREY BARRERO RONCANCIO</v>
      </c>
      <c r="AB301" s="34" t="str">
        <f>MID(detalle[[#This Row],[Identificador]],LEN(detalle[[#This Row],[Persona]])+2,250)</f>
        <v>Personas Naturales /Elaboración de comunicaciones de Aseguradoras /Combinación de Correspondencia.</v>
      </c>
    </row>
    <row r="302" spans="1:28" ht="14.45" hidden="1">
      <c r="A302" s="34" t="s">
        <v>85</v>
      </c>
      <c r="B302" s="35">
        <v>45811</v>
      </c>
      <c r="C302" s="34">
        <f>VLOOKUP(detalle[[#This Row],[Identificador]],personas[#All],4,0)</f>
        <v>1</v>
      </c>
      <c r="D302" s="36">
        <f>VLOOKUP(detalle[[#This Row],[Identificador]],personas[#All],5,0)</f>
        <v>1</v>
      </c>
      <c r="E302" s="34">
        <v>0.5</v>
      </c>
      <c r="F302" s="34">
        <v>0</v>
      </c>
      <c r="G302" s="34" t="s">
        <v>211</v>
      </c>
      <c r="H302" s="37">
        <f>+SUM(detalle[[#This Row],[Cantidad]:[Cantidad Asumida]])/detalle[[#This Row],[Cantidad Objetivo]]</f>
        <v>0.5</v>
      </c>
      <c r="I302" s="37">
        <f>+detalle[[#This Row],[peso]]*detalle[[#This Row],[Desempeño]]</f>
        <v>0.5</v>
      </c>
      <c r="J302" s="34" t="s">
        <v>30</v>
      </c>
      <c r="K302" s="36">
        <v>0.5</v>
      </c>
      <c r="L302" s="39" t="str">
        <f>VLOOKUP(detalle[[#This Row],[Sub_Proceso]],procesos[[#All],[Nombre_Subproceso]:[% Calidad]],8,0)</f>
        <v>NO</v>
      </c>
      <c r="M302" s="36">
        <f>VLOOKUP(detalle[[#This Row],[Sub_Proceso]],procesos[[#All],[Nombre_Subproceso]:[% Calidad]],9,0)</f>
        <v>0</v>
      </c>
      <c r="N302" s="34" t="str">
        <f>IF(detalle[[#This Row],[Aplica Calidad]]="SI",ROUNDUP(detalle[[#This Row],[Cantidad]]*detalle[[#This Row],[% Calidad]],0),"")</f>
        <v/>
      </c>
      <c r="Q302" s="34" t="str">
        <f>IF(detalle[[#This Row],[Aplica Calidad]]="SI",detalle[[#This Row],[Cantidad Muestra]]-detalle[[#This Row],[Cumple]],"")</f>
        <v/>
      </c>
      <c r="S302" s="34" t="str">
        <f>IF(detalle[[#This Row],[Aplica Calidad]]="SI",detalle[[#This Row],[No Cumple]]-detalle[[#This Row],[Acepta]],"")</f>
        <v/>
      </c>
      <c r="U302" s="34" t="str">
        <f>IF(detalle[[#This Row],[Aplica Calidad]]="SI",detalle[[#This Row],[No Acepta]]-detalle[[#This Row],[Se Mantiene]],"")</f>
        <v/>
      </c>
      <c r="V3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2" s="36" t="str">
        <f>IF(detalle[[#This Row],[Aplica Calidad]]="SI",IF(detalle[[#This Row],[Cumple]]&lt;&gt;"",100%-IFERROR((detalle[[#This Row],[Acepta]]+detalle[[#This Row],[Se Mantiene]])/detalle[[#This Row],[Cantidad Muestra]],0),""),"")</f>
        <v/>
      </c>
      <c r="X302" s="36" t="str">
        <f>IF(detalle[[#This Row],[Aplica Calidad]]="SI",VLOOKUP(detalle[[#This Row],[Sub_Proceso]],procesos[[#All],[Nombre_Subproceso]:[Peso_Calidad]],10,0),"")</f>
        <v/>
      </c>
      <c r="Y302" s="36" t="str">
        <f>IF(detalle[[#This Row],[% Calidad Proceso]]&lt;&gt;"",detalle[[#This Row],[% Calidad Proceso]]*detalle[[#This Row],[% Peso para Calidad]],"")</f>
        <v/>
      </c>
      <c r="AA302" s="34" t="str">
        <f>MID(detalle[[#This Row],[Identificador]],1,FIND("/",detalle[[#This Row],[Identificador]])-1)</f>
        <v>ANA AUDREY BARRERO RONCANCIO</v>
      </c>
      <c r="AB302" s="34" t="str">
        <f>MID(detalle[[#This Row],[Identificador]],LEN(detalle[[#This Row],[Persona]])+2,250)</f>
        <v xml:space="preserve">Personas Naturales /Capacitacion e Induccion proceso de ingreso </v>
      </c>
    </row>
    <row r="303" spans="1:28" ht="14.45" hidden="1">
      <c r="A303" s="34" t="s">
        <v>89</v>
      </c>
      <c r="B303" s="35">
        <v>45811</v>
      </c>
      <c r="C303" s="34">
        <f>VLOOKUP(detalle[[#This Row],[Identificador]],personas[#All],4,0)</f>
        <v>30</v>
      </c>
      <c r="D303" s="36">
        <f>VLOOKUP(detalle[[#This Row],[Identificador]],personas[#All],5,0)</f>
        <v>1</v>
      </c>
      <c r="E303" s="34">
        <v>30</v>
      </c>
      <c r="F303" s="34">
        <v>0</v>
      </c>
      <c r="G303" s="34" t="s">
        <v>212</v>
      </c>
      <c r="H303" s="37">
        <f>+SUM(detalle[[#This Row],[Cantidad]:[Cantidad Asumida]])/detalle[[#This Row],[Cantidad Objetivo]]</f>
        <v>1</v>
      </c>
      <c r="I303" s="37">
        <f>+detalle[[#This Row],[peso]]*detalle[[#This Row],[Desempeño]]</f>
        <v>1</v>
      </c>
      <c r="J303" s="34" t="s">
        <v>30</v>
      </c>
      <c r="K303" s="36">
        <v>0.5</v>
      </c>
      <c r="L303" s="39" t="s">
        <v>97</v>
      </c>
      <c r="M303" s="36">
        <f>VLOOKUP(detalle[[#This Row],[Sub_Proceso]],procesos[[#All],[Nombre_Subproceso]:[% Calidad]],9,0)</f>
        <v>1</v>
      </c>
      <c r="N303" s="34" t="str">
        <f>IF(detalle[[#This Row],[Aplica Calidad]]="SI",ROUNDUP(detalle[[#This Row],[Cantidad]]*detalle[[#This Row],[% Calidad]],0),"")</f>
        <v/>
      </c>
      <c r="Q303" s="34" t="str">
        <f>IF(detalle[[#This Row],[Aplica Calidad]]="SI",detalle[[#This Row],[Cantidad Muestra]]-detalle[[#This Row],[Cumple]],"")</f>
        <v/>
      </c>
      <c r="S303" s="34" t="str">
        <f>IF(detalle[[#This Row],[Aplica Calidad]]="SI",detalle[[#This Row],[No Cumple]]-detalle[[#This Row],[Acepta]],"")</f>
        <v/>
      </c>
      <c r="U303" s="34" t="str">
        <f>IF(detalle[[#This Row],[Aplica Calidad]]="SI",detalle[[#This Row],[No Acepta]]-detalle[[#This Row],[Se Mantiene]],"")</f>
        <v/>
      </c>
      <c r="V3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3" s="36" t="str">
        <f>IF(detalle[[#This Row],[Aplica Calidad]]="SI",IF(detalle[[#This Row],[Cumple]]&lt;&gt;"",100%-IFERROR((detalle[[#This Row],[Acepta]]+detalle[[#This Row],[Se Mantiene]])/detalle[[#This Row],[Cantidad Muestra]],0),""),"")</f>
        <v/>
      </c>
      <c r="X303" s="36" t="str">
        <f>IF(detalle[[#This Row],[Aplica Calidad]]="SI",VLOOKUP(detalle[[#This Row],[Sub_Proceso]],procesos[[#All],[Nombre_Subproceso]:[Peso_Calidad]],10,0),"")</f>
        <v/>
      </c>
      <c r="Y303" s="36" t="str">
        <f>IF(detalle[[#This Row],[% Calidad Proceso]]&lt;&gt;"",detalle[[#This Row],[% Calidad Proceso]]*detalle[[#This Row],[% Peso para Calidad]],"")</f>
        <v/>
      </c>
      <c r="AA303" s="34" t="str">
        <f>MID(detalle[[#This Row],[Identificador]],1,FIND("/",detalle[[#This Row],[Identificador]])-1)</f>
        <v>ANA AUDREY BARRERO RONCANCIO</v>
      </c>
      <c r="AB303" s="34" t="str">
        <f>MID(detalle[[#This Row],[Identificador]],LEN(detalle[[#This Row],[Persona]])+2,250)</f>
        <v>Personas Naturales /Elaboración de comunicaciones de veracidad /Combinación de Correspondencia.</v>
      </c>
    </row>
    <row r="304" spans="1:28" ht="14.45" hidden="1">
      <c r="A304" s="34" t="s">
        <v>190</v>
      </c>
      <c r="B304" s="35">
        <v>45812</v>
      </c>
      <c r="C304" s="34">
        <f>VLOOKUP(detalle[[#This Row],[Identificador]],personas[#All],4,0)</f>
        <v>1</v>
      </c>
      <c r="D304" s="36">
        <f>VLOOKUP(detalle[[#This Row],[Identificador]],personas[#All],5,0)</f>
        <v>1</v>
      </c>
      <c r="E304" s="34">
        <v>1</v>
      </c>
      <c r="F304" s="34">
        <v>0</v>
      </c>
      <c r="G304" s="34" t="s">
        <v>213</v>
      </c>
      <c r="H304" s="37">
        <f>+SUM(detalle[[#This Row],[Cantidad]:[Cantidad Asumida]])/detalle[[#This Row],[Cantidad Objetivo]]</f>
        <v>1</v>
      </c>
      <c r="I304" s="37">
        <f>+detalle[[#This Row],[peso]]*detalle[[#This Row],[Desempeño]]</f>
        <v>1</v>
      </c>
      <c r="J304" s="34" t="s">
        <v>46</v>
      </c>
      <c r="K304" s="36">
        <f>+IF(detalle[[#This Row],[Oportunidad]]="Si", detalle[[#This Row],[peso]],0%)</f>
        <v>0</v>
      </c>
      <c r="L304" s="39" t="str">
        <f>VLOOKUP(detalle[[#This Row],[Sub_Proceso]],procesos[[#All],[Nombre_Subproceso]:[% Calidad]],8,0)</f>
        <v>NO</v>
      </c>
      <c r="M304" s="36">
        <f>VLOOKUP(detalle[[#This Row],[Sub_Proceso]],procesos[[#All],[Nombre_Subproceso]:[% Calidad]],9,0)</f>
        <v>0</v>
      </c>
      <c r="N304" s="34" t="str">
        <f>IF(detalle[[#This Row],[Aplica Calidad]]="SI",ROUNDUP(detalle[[#This Row],[Cantidad]]*detalle[[#This Row],[% Calidad]],0),"")</f>
        <v/>
      </c>
      <c r="Q304" s="34" t="str">
        <f>IF(detalle[[#This Row],[Aplica Calidad]]="SI",detalle[[#This Row],[Cantidad Muestra]]-detalle[[#This Row],[Cumple]],"")</f>
        <v/>
      </c>
      <c r="S304" s="34" t="str">
        <f>IF(detalle[[#This Row],[Aplica Calidad]]="SI",detalle[[#This Row],[No Cumple]]-detalle[[#This Row],[Acepta]],"")</f>
        <v/>
      </c>
      <c r="U304" s="34" t="str">
        <f>IF(detalle[[#This Row],[Aplica Calidad]]="SI",detalle[[#This Row],[No Acepta]]-detalle[[#This Row],[Se Mantiene]],"")</f>
        <v/>
      </c>
      <c r="V3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4" s="36" t="str">
        <f>IF(detalle[[#This Row],[Aplica Calidad]]="SI",IF(detalle[[#This Row],[Cumple]]&lt;&gt;"",100%-IFERROR((detalle[[#This Row],[Acepta]]+detalle[[#This Row],[Se Mantiene]])/detalle[[#This Row],[Cantidad Muestra]],0),""),"")</f>
        <v/>
      </c>
      <c r="X304" s="36" t="str">
        <f>IF(detalle[[#This Row],[Aplica Calidad]]="SI",VLOOKUP(detalle[[#This Row],[Sub_Proceso]],procesos[[#All],[Nombre_Subproceso]:[Peso_Calidad]],10,0),"")</f>
        <v/>
      </c>
      <c r="Y304" s="36" t="str">
        <f>IF(detalle[[#This Row],[% Calidad Proceso]]&lt;&gt;"",detalle[[#This Row],[% Calidad Proceso]]*detalle[[#This Row],[% Peso para Calidad]],"")</f>
        <v/>
      </c>
      <c r="AA304" s="34" t="str">
        <f>MID(detalle[[#This Row],[Identificador]],1,FIND("/",detalle[[#This Row],[Identificador]])-1)</f>
        <v>ANA AUDREY BARRERO RONCANCIO</v>
      </c>
      <c r="AB304"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305" spans="1:28" ht="14.45" hidden="1">
      <c r="A305" s="34" t="s">
        <v>190</v>
      </c>
      <c r="B305" s="35">
        <v>45813</v>
      </c>
      <c r="C305" s="34">
        <f>VLOOKUP(detalle[[#This Row],[Identificador]],personas[#All],4,0)</f>
        <v>1</v>
      </c>
      <c r="D305" s="36">
        <f>VLOOKUP(detalle[[#This Row],[Identificador]],personas[#All],5,0)</f>
        <v>1</v>
      </c>
      <c r="E305" s="34">
        <v>0.5</v>
      </c>
      <c r="F305" s="34">
        <v>0</v>
      </c>
      <c r="G305" s="34" t="s">
        <v>214</v>
      </c>
      <c r="H305" s="37">
        <f>+SUM(detalle[[#This Row],[Cantidad]:[Cantidad Asumida]])/detalle[[#This Row],[Cantidad Objetivo]]</f>
        <v>0.5</v>
      </c>
      <c r="I305" s="37">
        <f>+detalle[[#This Row],[peso]]*detalle[[#This Row],[Desempeño]]</f>
        <v>0.5</v>
      </c>
      <c r="J305" s="34" t="s">
        <v>30</v>
      </c>
      <c r="K305" s="36">
        <f>+IF(detalle[[#This Row],[Oportunidad]]="Si", detalle[[#This Row],[peso]],0%)</f>
        <v>1</v>
      </c>
      <c r="L305" s="39" t="str">
        <f>VLOOKUP(detalle[[#This Row],[Sub_Proceso]],procesos[[#All],[Nombre_Subproceso]:[% Calidad]],8,0)</f>
        <v>NO</v>
      </c>
      <c r="M305" s="36">
        <f>VLOOKUP(detalle[[#This Row],[Sub_Proceso]],procesos[[#All],[Nombre_Subproceso]:[% Calidad]],9,0)</f>
        <v>0</v>
      </c>
      <c r="N305" s="34" t="str">
        <f>IF(detalle[[#This Row],[Aplica Calidad]]="SI",ROUNDUP(detalle[[#This Row],[Cantidad]]*detalle[[#This Row],[% Calidad]],0),"")</f>
        <v/>
      </c>
      <c r="Q305" s="34" t="str">
        <f>IF(detalle[[#This Row],[Aplica Calidad]]="SI",detalle[[#This Row],[Cantidad Muestra]]-detalle[[#This Row],[Cumple]],"")</f>
        <v/>
      </c>
      <c r="S305" s="34" t="str">
        <f>IF(detalle[[#This Row],[Aplica Calidad]]="SI",detalle[[#This Row],[No Cumple]]-detalle[[#This Row],[Acepta]],"")</f>
        <v/>
      </c>
      <c r="U305" s="34" t="str">
        <f>IF(detalle[[#This Row],[Aplica Calidad]]="SI",detalle[[#This Row],[No Acepta]]-detalle[[#This Row],[Se Mantiene]],"")</f>
        <v/>
      </c>
      <c r="V3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5" s="36" t="str">
        <f>IF(detalle[[#This Row],[Aplica Calidad]]="SI",IF(detalle[[#This Row],[Cumple]]&lt;&gt;"",100%-IFERROR((detalle[[#This Row],[Acepta]]+detalle[[#This Row],[Se Mantiene]])/detalle[[#This Row],[Cantidad Muestra]],0),""),"")</f>
        <v/>
      </c>
      <c r="X305" s="36" t="str">
        <f>IF(detalle[[#This Row],[Aplica Calidad]]="SI",VLOOKUP(detalle[[#This Row],[Sub_Proceso]],procesos[[#All],[Nombre_Subproceso]:[Peso_Calidad]],10,0),"")</f>
        <v/>
      </c>
      <c r="Y305" s="36" t="str">
        <f>IF(detalle[[#This Row],[% Calidad Proceso]]&lt;&gt;"",detalle[[#This Row],[% Calidad Proceso]]*detalle[[#This Row],[% Peso para Calidad]],"")</f>
        <v/>
      </c>
      <c r="AA305" s="34" t="str">
        <f>MID(detalle[[#This Row],[Identificador]],1,FIND("/",detalle[[#This Row],[Identificador]])-1)</f>
        <v>ANA AUDREY BARRERO RONCANCIO</v>
      </c>
      <c r="AB305"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306" spans="1:28" ht="14.45" hidden="1">
      <c r="A306" s="34" t="s">
        <v>44</v>
      </c>
      <c r="B306" s="35">
        <v>45798</v>
      </c>
      <c r="C306" s="34">
        <f>VLOOKUP(detalle[[#This Row],[Identificador]],personas[#All],4,0)</f>
        <v>11</v>
      </c>
      <c r="D306" s="36">
        <f>VLOOKUP(detalle[[#This Row],[Identificador]],personas[#All],5,0)</f>
        <v>1</v>
      </c>
      <c r="E306" s="34">
        <v>11</v>
      </c>
      <c r="F306" s="34">
        <v>0</v>
      </c>
      <c r="G306" s="34" t="s">
        <v>215</v>
      </c>
      <c r="H306" s="37">
        <f>+SUM(detalle[[#This Row],[Cantidad]:[Cantidad Asumida]])/detalle[[#This Row],[Cantidad Objetivo]]</f>
        <v>1</v>
      </c>
      <c r="I306" s="37">
        <f>+detalle[[#This Row],[peso]]*detalle[[#This Row],[Desempeño]]</f>
        <v>1</v>
      </c>
      <c r="J306" s="34" t="s">
        <v>30</v>
      </c>
      <c r="K306" s="36">
        <f>+IF(detalle[[#This Row],[Oportunidad]]="Si", detalle[[#This Row],[peso]],0%)</f>
        <v>1</v>
      </c>
      <c r="L306" s="39" t="str">
        <f>VLOOKUP(detalle[[#This Row],[Sub_Proceso]],procesos[[#All],[Nombre_Subproceso]:[% Calidad]],8,0)</f>
        <v>SI</v>
      </c>
      <c r="M306" s="36">
        <f>VLOOKUP(detalle[[#This Row],[Sub_Proceso]],procesos[[#All],[Nombre_Subproceso]:[% Calidad]],9,0)</f>
        <v>0.3</v>
      </c>
      <c r="N306" s="34">
        <f>IF(detalle[[#This Row],[Aplica Calidad]]="SI",ROUNDUP(detalle[[#This Row],[Cantidad]]*detalle[[#This Row],[% Calidad]],0),"")</f>
        <v>4</v>
      </c>
      <c r="O306" s="34" t="s">
        <v>76</v>
      </c>
      <c r="P306" s="34">
        <v>4</v>
      </c>
      <c r="Q306" s="34">
        <f>IF(detalle[[#This Row],[Aplica Calidad]]="SI",detalle[[#This Row],[Cantidad Muestra]]-detalle[[#This Row],[Cumple]],"")</f>
        <v>0</v>
      </c>
      <c r="R306" s="34">
        <v>0</v>
      </c>
      <c r="S306" s="34">
        <f>IF(detalle[[#This Row],[Aplica Calidad]]="SI",detalle[[#This Row],[No Cumple]]-detalle[[#This Row],[Acepta]],"")</f>
        <v>0</v>
      </c>
      <c r="U306" s="34">
        <f>IF(detalle[[#This Row],[Aplica Calidad]]="SI",detalle[[#This Row],[No Acepta]]-detalle[[#This Row],[Se Mantiene]],"")</f>
        <v>0</v>
      </c>
      <c r="V30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06" s="36">
        <f>IF(detalle[[#This Row],[Aplica Calidad]]="SI",IF(detalle[[#This Row],[Cumple]]&lt;&gt;"",100%-IFERROR((detalle[[#This Row],[Acepta]]+detalle[[#This Row],[Se Mantiene]])/detalle[[#This Row],[Cantidad Muestra]],0),""),"")</f>
        <v>1</v>
      </c>
      <c r="X306" s="36">
        <f>IF(detalle[[#This Row],[Aplica Calidad]]="SI",VLOOKUP(detalle[[#This Row],[Sub_Proceso]],procesos[[#All],[Nombre_Subproceso]:[Peso_Calidad]],10,0),"")</f>
        <v>1</v>
      </c>
      <c r="Y306" s="36">
        <f>IF(detalle[[#This Row],[% Calidad Proceso]]&lt;&gt;"",detalle[[#This Row],[% Calidad Proceso]]*detalle[[#This Row],[% Peso para Calidad]],"")</f>
        <v>1</v>
      </c>
      <c r="AA306" s="34" t="str">
        <f>MID(detalle[[#This Row],[Identificador]],1,FIND("/",detalle[[#This Row],[Identificador]])-1)</f>
        <v>DIEGO DAVID RESTREPO BARRIOS</v>
      </c>
      <c r="AB306" s="34" t="str">
        <f>MID(detalle[[#This Row],[Identificador]],LEN(detalle[[#This Row],[Persona]])+2,250)</f>
        <v xml:space="preserve">Personas Naturales /Auditoria Reclamaciones Personas Naturales </v>
      </c>
    </row>
    <row r="307" spans="1:28" ht="14.45" hidden="1">
      <c r="A307" s="34" t="s">
        <v>44</v>
      </c>
      <c r="B307" s="35">
        <v>45799</v>
      </c>
      <c r="C307" s="34">
        <f>VLOOKUP(detalle[[#This Row],[Identificador]],personas[#All],4,0)</f>
        <v>11</v>
      </c>
      <c r="D307" s="36">
        <f>VLOOKUP(detalle[[#This Row],[Identificador]],personas[#All],5,0)</f>
        <v>1</v>
      </c>
      <c r="E307" s="34">
        <v>9</v>
      </c>
      <c r="F307" s="34">
        <v>0</v>
      </c>
      <c r="G307" s="34" t="s">
        <v>216</v>
      </c>
      <c r="H307" s="37">
        <v>0.9</v>
      </c>
      <c r="I307" s="37">
        <f>+detalle[[#This Row],[peso]]*detalle[[#This Row],[Desempeño]]</f>
        <v>0.9</v>
      </c>
      <c r="J307" s="34" t="s">
        <v>30</v>
      </c>
      <c r="K307" s="36">
        <v>0.5</v>
      </c>
      <c r="L307" s="39" t="str">
        <f>VLOOKUP(detalle[[#This Row],[Sub_Proceso]],procesos[[#All],[Nombre_Subproceso]:[% Calidad]],8,0)</f>
        <v>SI</v>
      </c>
      <c r="M307" s="36">
        <f>VLOOKUP(detalle[[#This Row],[Sub_Proceso]],procesos[[#All],[Nombre_Subproceso]:[% Calidad]],9,0)</f>
        <v>0.3</v>
      </c>
      <c r="N307" s="34">
        <f>IF(detalle[[#This Row],[Aplica Calidad]]="SI",ROUNDUP(detalle[[#This Row],[Cantidad]]*detalle[[#This Row],[% Calidad]],0),"")</f>
        <v>3</v>
      </c>
      <c r="O307" s="34" t="s">
        <v>76</v>
      </c>
      <c r="P307" s="34">
        <v>3</v>
      </c>
      <c r="Q307" s="34">
        <f>IF(detalle[[#This Row],[Aplica Calidad]]="SI",detalle[[#This Row],[Cantidad Muestra]]-detalle[[#This Row],[Cumple]],"")</f>
        <v>0</v>
      </c>
      <c r="R307" s="34">
        <v>0</v>
      </c>
      <c r="S307" s="34">
        <f>IF(detalle[[#This Row],[Aplica Calidad]]="SI",detalle[[#This Row],[No Cumple]]-detalle[[#This Row],[Acepta]],"")</f>
        <v>0</v>
      </c>
      <c r="U307" s="34">
        <f>IF(detalle[[#This Row],[Aplica Calidad]]="SI",detalle[[#This Row],[No Acepta]]-detalle[[#This Row],[Se Mantiene]],"")</f>
        <v>0</v>
      </c>
      <c r="V30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07" s="36">
        <f>IF(detalle[[#This Row],[Aplica Calidad]]="SI",IF(detalle[[#This Row],[Cumple]]&lt;&gt;"",100%-IFERROR((detalle[[#This Row],[Acepta]]+detalle[[#This Row],[Se Mantiene]])/detalle[[#This Row],[Cantidad Muestra]],0),""),"")</f>
        <v>1</v>
      </c>
      <c r="X307" s="36">
        <f>IF(detalle[[#This Row],[Aplica Calidad]]="SI",VLOOKUP(detalle[[#This Row],[Sub_Proceso]],procesos[[#All],[Nombre_Subproceso]:[Peso_Calidad]],10,0),"")</f>
        <v>1</v>
      </c>
      <c r="Y307" s="36">
        <f>IF(detalle[[#This Row],[% Calidad Proceso]]&lt;&gt;"",detalle[[#This Row],[% Calidad Proceso]]*detalle[[#This Row],[% Peso para Calidad]],"")</f>
        <v>1</v>
      </c>
      <c r="AA307" s="34" t="str">
        <f>MID(detalle[[#This Row],[Identificador]],1,FIND("/",detalle[[#This Row],[Identificador]])-1)</f>
        <v>DIEGO DAVID RESTREPO BARRIOS</v>
      </c>
      <c r="AB307" s="34" t="str">
        <f>MID(detalle[[#This Row],[Identificador]],LEN(detalle[[#This Row],[Persona]])+2,250)</f>
        <v xml:space="preserve">Personas Naturales /Auditoria Reclamaciones Personas Naturales </v>
      </c>
    </row>
    <row r="308" spans="1:28" ht="14.45" hidden="1">
      <c r="A308" s="34" t="s">
        <v>73</v>
      </c>
      <c r="B308" s="35">
        <v>45799</v>
      </c>
      <c r="C308" s="34">
        <f>VLOOKUP(detalle[[#This Row],[Identificador]],personas[#All],4,0)</f>
        <v>50</v>
      </c>
      <c r="D308" s="36">
        <f>VLOOKUP(detalle[[#This Row],[Identificador]],personas[#All],5,0)</f>
        <v>1</v>
      </c>
      <c r="E308" s="34">
        <v>5</v>
      </c>
      <c r="F308" s="34">
        <v>0</v>
      </c>
      <c r="G308" s="34" t="s">
        <v>217</v>
      </c>
      <c r="H308" s="37">
        <f>+SUM(detalle[[#This Row],[Cantidad]:[Cantidad Asumida]])/detalle[[#This Row],[Cantidad Objetivo]]</f>
        <v>0.1</v>
      </c>
      <c r="I308" s="37">
        <f>+detalle[[#This Row],[peso]]*detalle[[#This Row],[Desempeño]]</f>
        <v>0.1</v>
      </c>
      <c r="J308" s="34" t="s">
        <v>30</v>
      </c>
      <c r="K308" s="36">
        <v>0.5</v>
      </c>
      <c r="L308" s="39" t="str">
        <f>VLOOKUP(detalle[[#This Row],[Sub_Proceso]],procesos[[#All],[Nombre_Subproceso]:[% Calidad]],8,0)</f>
        <v>NO</v>
      </c>
      <c r="M308" s="36">
        <f>VLOOKUP(detalle[[#This Row],[Sub_Proceso]],procesos[[#All],[Nombre_Subproceso]:[% Calidad]],9,0)</f>
        <v>0</v>
      </c>
      <c r="N308" s="34" t="str">
        <f>IF(detalle[[#This Row],[Aplica Calidad]]="SI",ROUNDUP(detalle[[#This Row],[Cantidad]]*detalle[[#This Row],[% Calidad]],0),"")</f>
        <v/>
      </c>
      <c r="Q308" s="34" t="str">
        <f>IF(detalle[[#This Row],[Aplica Calidad]]="SI",detalle[[#This Row],[Cantidad Muestra]]-detalle[[#This Row],[Cumple]],"")</f>
        <v/>
      </c>
      <c r="S308" s="34" t="str">
        <f>IF(detalle[[#This Row],[Aplica Calidad]]="SI",detalle[[#This Row],[No Cumple]]-detalle[[#This Row],[Acepta]],"")</f>
        <v/>
      </c>
      <c r="U308" s="34" t="str">
        <f>IF(detalle[[#This Row],[Aplica Calidad]]="SI",detalle[[#This Row],[No Acepta]]-detalle[[#This Row],[Se Mantiene]],"")</f>
        <v/>
      </c>
      <c r="V3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8" s="36" t="str">
        <f>IF(detalle[[#This Row],[Aplica Calidad]]="SI",IF(detalle[[#This Row],[Cumple]]&lt;&gt;"",100%-IFERROR((detalle[[#This Row],[Acepta]]+detalle[[#This Row],[Se Mantiene]])/detalle[[#This Row],[Cantidad Muestra]],0),""),"")</f>
        <v/>
      </c>
      <c r="X308" s="36" t="str">
        <f>IF(detalle[[#This Row],[Aplica Calidad]]="SI",VLOOKUP(detalle[[#This Row],[Sub_Proceso]],procesos[[#All],[Nombre_Subproceso]:[Peso_Calidad]],10,0),"")</f>
        <v/>
      </c>
      <c r="Y308" s="36" t="str">
        <f>IF(detalle[[#This Row],[% Calidad Proceso]]&lt;&gt;"",detalle[[#This Row],[% Calidad Proceso]]*detalle[[#This Row],[% Peso para Calidad]],"")</f>
        <v/>
      </c>
      <c r="AA308" s="34" t="str">
        <f>MID(detalle[[#This Row],[Identificador]],1,FIND("/",detalle[[#This Row],[Identificador]])-1)</f>
        <v>DIEGO DAVID RESTREPO BARRIOS</v>
      </c>
      <c r="AB308" s="34" t="str">
        <f>MID(detalle[[#This Row],[Identificador]],LEN(detalle[[#This Row],[Persona]])+2,250)</f>
        <v>Personas Naturales /Revision Comunicaciones de Resultados (Calidad)</v>
      </c>
    </row>
    <row r="309" spans="1:28" ht="14.45" hidden="1">
      <c r="A309" s="34" t="s">
        <v>54</v>
      </c>
      <c r="B309" s="35">
        <v>45800</v>
      </c>
      <c r="C309" s="34">
        <f>VLOOKUP(detalle[[#This Row],[Identificador]],personas[#All],4,0)</f>
        <v>11</v>
      </c>
      <c r="D309" s="36">
        <f>VLOOKUP(detalle[[#This Row],[Identificador]],personas[#All],5,0)</f>
        <v>1</v>
      </c>
      <c r="E309" s="34">
        <v>8</v>
      </c>
      <c r="F309" s="34">
        <v>0</v>
      </c>
      <c r="G309" s="34" t="s">
        <v>218</v>
      </c>
      <c r="H309" s="37">
        <v>0.73</v>
      </c>
      <c r="I309" s="37">
        <f>+detalle[[#This Row],[peso]]*detalle[[#This Row],[Desempeño]]</f>
        <v>0.73</v>
      </c>
      <c r="J309" s="34" t="s">
        <v>30</v>
      </c>
      <c r="K309" s="36">
        <v>0.5</v>
      </c>
      <c r="L309" s="39" t="str">
        <f>VLOOKUP(detalle[[#This Row],[Sub_Proceso]],procesos[[#All],[Nombre_Subproceso]:[% Calidad]],8,0)</f>
        <v>NO</v>
      </c>
      <c r="M309" s="36">
        <f>VLOOKUP(detalle[[#This Row],[Sub_Proceso]],procesos[[#All],[Nombre_Subproceso]:[% Calidad]],9,0)</f>
        <v>0</v>
      </c>
      <c r="N309" s="34" t="str">
        <f>IF(detalle[[#This Row],[Aplica Calidad]]="SI",ROUNDUP(detalle[[#This Row],[Cantidad]]*detalle[[#This Row],[% Calidad]],0),"")</f>
        <v/>
      </c>
      <c r="Q309" s="34" t="str">
        <f>IF(detalle[[#This Row],[Aplica Calidad]]="SI",detalle[[#This Row],[Cantidad Muestra]]-detalle[[#This Row],[Cumple]],"")</f>
        <v/>
      </c>
      <c r="S309" s="34" t="str">
        <f>IF(detalle[[#This Row],[Aplica Calidad]]="SI",detalle[[#This Row],[No Cumple]]-detalle[[#This Row],[Acepta]],"")</f>
        <v/>
      </c>
      <c r="U309" s="34" t="str">
        <f>IF(detalle[[#This Row],[Aplica Calidad]]="SI",detalle[[#This Row],[No Acepta]]-detalle[[#This Row],[Se Mantiene]],"")</f>
        <v/>
      </c>
      <c r="V3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09" s="36" t="str">
        <f>IF(detalle[[#This Row],[Aplica Calidad]]="SI",IF(detalle[[#This Row],[Cumple]]&lt;&gt;"",100%-IFERROR((detalle[[#This Row],[Acepta]]+detalle[[#This Row],[Se Mantiene]])/detalle[[#This Row],[Cantidad Muestra]],0),""),"")</f>
        <v/>
      </c>
      <c r="X309" s="36" t="str">
        <f>IF(detalle[[#This Row],[Aplica Calidad]]="SI",VLOOKUP(detalle[[#This Row],[Sub_Proceso]],procesos[[#All],[Nombre_Subproceso]:[Peso_Calidad]],10,0),"")</f>
        <v/>
      </c>
      <c r="Y309" s="36" t="str">
        <f>IF(detalle[[#This Row],[% Calidad Proceso]]&lt;&gt;"",detalle[[#This Row],[% Calidad Proceso]]*detalle[[#This Row],[% Peso para Calidad]],"")</f>
        <v/>
      </c>
      <c r="AA309" s="34" t="str">
        <f>MID(detalle[[#This Row],[Identificador]],1,FIND("/",detalle[[#This Row],[Identificador]])-1)</f>
        <v>DIEGO DAVID RESTREPO BARRIOS</v>
      </c>
      <c r="AB309" s="34" t="str">
        <f>MID(detalle[[#This Row],[Identificador]],LEN(detalle[[#This Row],[Persona]])+2,250)</f>
        <v xml:space="preserve">Personas Naturales /Auditoria Reclamaciones Personas Naturales Sin Calidad Interna </v>
      </c>
    </row>
    <row r="310" spans="1:28" ht="14.45" hidden="1">
      <c r="A310" s="34" t="s">
        <v>73</v>
      </c>
      <c r="B310" s="35">
        <v>45800</v>
      </c>
      <c r="C310" s="34">
        <f>VLOOKUP(detalle[[#This Row],[Identificador]],personas[#All],4,0)</f>
        <v>50</v>
      </c>
      <c r="D310" s="36">
        <f>VLOOKUP(detalle[[#This Row],[Identificador]],personas[#All],5,0)</f>
        <v>1</v>
      </c>
      <c r="E310" s="34">
        <v>13</v>
      </c>
      <c r="F310" s="34">
        <v>0</v>
      </c>
      <c r="G310" s="34" t="s">
        <v>219</v>
      </c>
      <c r="H310" s="37">
        <v>0.27</v>
      </c>
      <c r="I310" s="37">
        <f>+detalle[[#This Row],[peso]]*detalle[[#This Row],[Desempeño]]</f>
        <v>0.27</v>
      </c>
      <c r="J310" s="34" t="s">
        <v>30</v>
      </c>
      <c r="K310" s="36">
        <v>0.5</v>
      </c>
      <c r="L310" s="39" t="str">
        <f>VLOOKUP(detalle[[#This Row],[Sub_Proceso]],procesos[[#All],[Nombre_Subproceso]:[% Calidad]],8,0)</f>
        <v>NO</v>
      </c>
      <c r="M310" s="36">
        <f>VLOOKUP(detalle[[#This Row],[Sub_Proceso]],procesos[[#All],[Nombre_Subproceso]:[% Calidad]],9,0)</f>
        <v>0</v>
      </c>
      <c r="N310" s="34" t="str">
        <f>IF(detalle[[#This Row],[Aplica Calidad]]="SI",ROUNDUP(detalle[[#This Row],[Cantidad]]*detalle[[#This Row],[% Calidad]],0),"")</f>
        <v/>
      </c>
      <c r="Q310" s="34" t="str">
        <f>IF(detalle[[#This Row],[Aplica Calidad]]="SI",detalle[[#This Row],[Cantidad Muestra]]-detalle[[#This Row],[Cumple]],"")</f>
        <v/>
      </c>
      <c r="S310" s="34" t="str">
        <f>IF(detalle[[#This Row],[Aplica Calidad]]="SI",detalle[[#This Row],[No Cumple]]-detalle[[#This Row],[Acepta]],"")</f>
        <v/>
      </c>
      <c r="U310" s="34" t="str">
        <f>IF(detalle[[#This Row],[Aplica Calidad]]="SI",detalle[[#This Row],[No Acepta]]-detalle[[#This Row],[Se Mantiene]],"")</f>
        <v/>
      </c>
      <c r="V3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0" s="36" t="str">
        <f>IF(detalle[[#This Row],[Aplica Calidad]]="SI",IF(detalle[[#This Row],[Cumple]]&lt;&gt;"",100%-IFERROR((detalle[[#This Row],[Acepta]]+detalle[[#This Row],[Se Mantiene]])/detalle[[#This Row],[Cantidad Muestra]],0),""),"")</f>
        <v/>
      </c>
      <c r="X310" s="36" t="str">
        <f>IF(detalle[[#This Row],[Aplica Calidad]]="SI",VLOOKUP(detalle[[#This Row],[Sub_Proceso]],procesos[[#All],[Nombre_Subproceso]:[Peso_Calidad]],10,0),"")</f>
        <v/>
      </c>
      <c r="Y310" s="36" t="str">
        <f>IF(detalle[[#This Row],[% Calidad Proceso]]&lt;&gt;"",detalle[[#This Row],[% Calidad Proceso]]*detalle[[#This Row],[% Peso para Calidad]],"")</f>
        <v/>
      </c>
      <c r="AA310" s="34" t="str">
        <f>MID(detalle[[#This Row],[Identificador]],1,FIND("/",detalle[[#This Row],[Identificador]])-1)</f>
        <v>DIEGO DAVID RESTREPO BARRIOS</v>
      </c>
      <c r="AB310" s="34" t="str">
        <f>MID(detalle[[#This Row],[Identificador]],LEN(detalle[[#This Row],[Persona]])+2,250)</f>
        <v>Personas Naturales /Revision Comunicaciones de Resultados (Calidad)</v>
      </c>
    </row>
    <row r="311" spans="1:28" ht="14.45" hidden="1">
      <c r="A311" s="34" t="s">
        <v>73</v>
      </c>
      <c r="B311" s="35">
        <v>45803</v>
      </c>
      <c r="C311" s="34">
        <f>VLOOKUP(detalle[[#This Row],[Identificador]],personas[#All],4,0)</f>
        <v>50</v>
      </c>
      <c r="D311" s="36">
        <f>VLOOKUP(detalle[[#This Row],[Identificador]],personas[#All],5,0)</f>
        <v>1</v>
      </c>
      <c r="E311" s="34">
        <v>52</v>
      </c>
      <c r="F311" s="34">
        <v>0</v>
      </c>
      <c r="G311" s="34" t="s">
        <v>220</v>
      </c>
      <c r="H311" s="37">
        <v>1</v>
      </c>
      <c r="I311" s="37">
        <f>+detalle[[#This Row],[peso]]*detalle[[#This Row],[Desempeño]]</f>
        <v>1</v>
      </c>
      <c r="J311" s="34" t="s">
        <v>30</v>
      </c>
      <c r="K311" s="36">
        <f>+IF(detalle[[#This Row],[Oportunidad]]="Si", detalle[[#This Row],[peso]],0%)</f>
        <v>1</v>
      </c>
      <c r="L311" s="39" t="str">
        <f>VLOOKUP(detalle[[#This Row],[Sub_Proceso]],procesos[[#All],[Nombre_Subproceso]:[% Calidad]],8,0)</f>
        <v>NO</v>
      </c>
      <c r="M311" s="36">
        <f>VLOOKUP(detalle[[#This Row],[Sub_Proceso]],procesos[[#All],[Nombre_Subproceso]:[% Calidad]],9,0)</f>
        <v>0</v>
      </c>
      <c r="N311" s="34" t="str">
        <f>IF(detalle[[#This Row],[Aplica Calidad]]="SI",ROUNDUP(detalle[[#This Row],[Cantidad]]*detalle[[#This Row],[% Calidad]],0),"")</f>
        <v/>
      </c>
      <c r="Q311" s="34" t="str">
        <f>IF(detalle[[#This Row],[Aplica Calidad]]="SI",detalle[[#This Row],[Cantidad Muestra]]-detalle[[#This Row],[Cumple]],"")</f>
        <v/>
      </c>
      <c r="S311" s="34" t="str">
        <f>IF(detalle[[#This Row],[Aplica Calidad]]="SI",detalle[[#This Row],[No Cumple]]-detalle[[#This Row],[Acepta]],"")</f>
        <v/>
      </c>
      <c r="U311" s="34" t="str">
        <f>IF(detalle[[#This Row],[Aplica Calidad]]="SI",detalle[[#This Row],[No Acepta]]-detalle[[#This Row],[Se Mantiene]],"")</f>
        <v/>
      </c>
      <c r="V3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1" s="36" t="str">
        <f>IF(detalle[[#This Row],[Aplica Calidad]]="SI",IF(detalle[[#This Row],[Cumple]]&lt;&gt;"",100%-IFERROR((detalle[[#This Row],[Acepta]]+detalle[[#This Row],[Se Mantiene]])/detalle[[#This Row],[Cantidad Muestra]],0),""),"")</f>
        <v/>
      </c>
      <c r="X311" s="36" t="str">
        <f>IF(detalle[[#This Row],[Aplica Calidad]]="SI",VLOOKUP(detalle[[#This Row],[Sub_Proceso]],procesos[[#All],[Nombre_Subproceso]:[Peso_Calidad]],10,0),"")</f>
        <v/>
      </c>
      <c r="Y311" s="36" t="str">
        <f>IF(detalle[[#This Row],[% Calidad Proceso]]&lt;&gt;"",detalle[[#This Row],[% Calidad Proceso]]*detalle[[#This Row],[% Peso para Calidad]],"")</f>
        <v/>
      </c>
      <c r="AA311" s="34" t="str">
        <f>MID(detalle[[#This Row],[Identificador]],1,FIND("/",detalle[[#This Row],[Identificador]])-1)</f>
        <v>DIEGO DAVID RESTREPO BARRIOS</v>
      </c>
      <c r="AB311" s="34" t="str">
        <f>MID(detalle[[#This Row],[Identificador]],LEN(detalle[[#This Row],[Persona]])+2,250)</f>
        <v>Personas Naturales /Revision Comunicaciones de Resultados (Calidad)</v>
      </c>
    </row>
    <row r="312" spans="1:28" ht="14.45" hidden="1">
      <c r="A312" s="34" t="s">
        <v>44</v>
      </c>
      <c r="B312" s="35">
        <v>45804</v>
      </c>
      <c r="C312" s="34">
        <f>VLOOKUP(detalle[[#This Row],[Identificador]],personas[#All],4,0)</f>
        <v>11</v>
      </c>
      <c r="D312" s="36">
        <f>VLOOKUP(detalle[[#This Row],[Identificador]],personas[#All],5,0)</f>
        <v>1</v>
      </c>
      <c r="E312" s="34">
        <v>9</v>
      </c>
      <c r="F312" s="34">
        <v>2</v>
      </c>
      <c r="G312" s="34" t="s">
        <v>221</v>
      </c>
      <c r="H312" s="37">
        <f>+SUM(detalle[[#This Row],[Cantidad]:[Cantidad Asumida]])/detalle[[#This Row],[Cantidad Objetivo]]</f>
        <v>1</v>
      </c>
      <c r="I312" s="37">
        <f>+detalle[[#This Row],[peso]]*detalle[[#This Row],[Desempeño]]</f>
        <v>1</v>
      </c>
      <c r="J312" s="34" t="s">
        <v>30</v>
      </c>
      <c r="K312" s="36">
        <f>+IF(detalle[[#This Row],[Oportunidad]]="Si", detalle[[#This Row],[peso]],0%)</f>
        <v>1</v>
      </c>
      <c r="L312" s="39" t="str">
        <f>VLOOKUP(detalle[[#This Row],[Sub_Proceso]],procesos[[#All],[Nombre_Subproceso]:[% Calidad]],8,0)</f>
        <v>SI</v>
      </c>
      <c r="M312" s="36">
        <f>VLOOKUP(detalle[[#This Row],[Sub_Proceso]],procesos[[#All],[Nombre_Subproceso]:[% Calidad]],9,0)</f>
        <v>0.3</v>
      </c>
      <c r="N312" s="34">
        <f>IF(detalle[[#This Row],[Aplica Calidad]]="SI",ROUNDUP(detalle[[#This Row],[Cantidad]]*detalle[[#This Row],[% Calidad]],0),"")</f>
        <v>3</v>
      </c>
      <c r="O312" s="34" t="s">
        <v>76</v>
      </c>
      <c r="P312" s="34">
        <v>3</v>
      </c>
      <c r="Q312" s="34">
        <f>IF(detalle[[#This Row],[Aplica Calidad]]="SI",detalle[[#This Row],[Cantidad Muestra]]-detalle[[#This Row],[Cumple]],"")</f>
        <v>0</v>
      </c>
      <c r="R312" s="34">
        <v>0</v>
      </c>
      <c r="S312" s="34">
        <f>IF(detalle[[#This Row],[Aplica Calidad]]="SI",detalle[[#This Row],[No Cumple]]-detalle[[#This Row],[Acepta]],"")</f>
        <v>0</v>
      </c>
      <c r="U312" s="34">
        <f>IF(detalle[[#This Row],[Aplica Calidad]]="SI",detalle[[#This Row],[No Acepta]]-detalle[[#This Row],[Se Mantiene]],"")</f>
        <v>0</v>
      </c>
      <c r="V31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12" s="36">
        <f>IF(detalle[[#This Row],[Aplica Calidad]]="SI",IF(detalle[[#This Row],[Cumple]]&lt;&gt;"",100%-IFERROR((detalle[[#This Row],[Acepta]]+detalle[[#This Row],[Se Mantiene]])/detalle[[#This Row],[Cantidad Muestra]],0),""),"")</f>
        <v>1</v>
      </c>
      <c r="X312" s="36">
        <f>IF(detalle[[#This Row],[Aplica Calidad]]="SI",VLOOKUP(detalle[[#This Row],[Sub_Proceso]],procesos[[#All],[Nombre_Subproceso]:[Peso_Calidad]],10,0),"")</f>
        <v>1</v>
      </c>
      <c r="Y312" s="36">
        <f>IF(detalle[[#This Row],[% Calidad Proceso]]&lt;&gt;"",detalle[[#This Row],[% Calidad Proceso]]*detalle[[#This Row],[% Peso para Calidad]],"")</f>
        <v>1</v>
      </c>
      <c r="AA312" s="34" t="str">
        <f>MID(detalle[[#This Row],[Identificador]],1,FIND("/",detalle[[#This Row],[Identificador]])-1)</f>
        <v>DIEGO DAVID RESTREPO BARRIOS</v>
      </c>
      <c r="AB312" s="34" t="str">
        <f>MID(detalle[[#This Row],[Identificador]],LEN(detalle[[#This Row],[Persona]])+2,250)</f>
        <v xml:space="preserve">Personas Naturales /Auditoria Reclamaciones Personas Naturales </v>
      </c>
    </row>
    <row r="313" spans="1:28" ht="14.45" hidden="1">
      <c r="A313" s="34" t="s">
        <v>63</v>
      </c>
      <c r="B313" s="35">
        <v>45805</v>
      </c>
      <c r="C313" s="34">
        <f>VLOOKUP(detalle[[#This Row],[Identificador]],personas[#All],4,0)</f>
        <v>1</v>
      </c>
      <c r="D313" s="36">
        <f>VLOOKUP(detalle[[#This Row],[Identificador]],personas[#All],5,0)</f>
        <v>1</v>
      </c>
      <c r="E313" s="34">
        <v>1</v>
      </c>
      <c r="F313" s="34">
        <v>0</v>
      </c>
      <c r="G313" s="34" t="s">
        <v>222</v>
      </c>
      <c r="H313" s="37">
        <f>+SUM(detalle[[#This Row],[Cantidad]:[Cantidad Asumida]])/detalle[[#This Row],[Cantidad Objetivo]]</f>
        <v>1</v>
      </c>
      <c r="I313" s="37">
        <f>+detalle[[#This Row],[peso]]*detalle[[#This Row],[Desempeño]]</f>
        <v>1</v>
      </c>
      <c r="J313" s="34" t="s">
        <v>30</v>
      </c>
      <c r="K313" s="36">
        <f>+IF(detalle[[#This Row],[Oportunidad]]="Si", detalle[[#This Row],[peso]],0%)</f>
        <v>1</v>
      </c>
      <c r="L313" s="39" t="str">
        <f>VLOOKUP(detalle[[#This Row],[Sub_Proceso]],procesos[[#All],[Nombre_Subproceso]:[% Calidad]],8,0)</f>
        <v>NO</v>
      </c>
      <c r="M313" s="36">
        <f>VLOOKUP(detalle[[#This Row],[Sub_Proceso]],procesos[[#All],[Nombre_Subproceso]:[% Calidad]],9,0)</f>
        <v>0</v>
      </c>
      <c r="N313" s="34" t="str">
        <f>IF(detalle[[#This Row],[Aplica Calidad]]="SI",ROUNDUP(detalle[[#This Row],[Cantidad]]*detalle[[#This Row],[% Calidad]],0),"")</f>
        <v/>
      </c>
      <c r="Q313" s="34" t="str">
        <f>IF(detalle[[#This Row],[Aplica Calidad]]="SI",detalle[[#This Row],[Cantidad Muestra]]-detalle[[#This Row],[Cumple]],"")</f>
        <v/>
      </c>
      <c r="S313" s="34" t="str">
        <f>IF(detalle[[#This Row],[Aplica Calidad]]="SI",detalle[[#This Row],[No Cumple]]-detalle[[#This Row],[Acepta]],"")</f>
        <v/>
      </c>
      <c r="U313" s="34" t="str">
        <f>IF(detalle[[#This Row],[Aplica Calidad]]="SI",detalle[[#This Row],[No Acepta]]-detalle[[#This Row],[Se Mantiene]],"")</f>
        <v/>
      </c>
      <c r="V3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3" s="36" t="str">
        <f>IF(detalle[[#This Row],[Aplica Calidad]]="SI",IF(detalle[[#This Row],[Cumple]]&lt;&gt;"",100%-IFERROR((detalle[[#This Row],[Acepta]]+detalle[[#This Row],[Se Mantiene]])/detalle[[#This Row],[Cantidad Muestra]],0),""),"")</f>
        <v/>
      </c>
      <c r="X313" s="36" t="str">
        <f>IF(detalle[[#This Row],[Aplica Calidad]]="SI",VLOOKUP(detalle[[#This Row],[Sub_Proceso]],procesos[[#All],[Nombre_Subproceso]:[Peso_Calidad]],10,0),"")</f>
        <v/>
      </c>
      <c r="Y313" s="36" t="str">
        <f>IF(detalle[[#This Row],[% Calidad Proceso]]&lt;&gt;"",detalle[[#This Row],[% Calidad Proceso]]*detalle[[#This Row],[% Peso para Calidad]],"")</f>
        <v/>
      </c>
      <c r="AA313" s="34" t="str">
        <f>MID(detalle[[#This Row],[Identificador]],1,FIND("/",detalle[[#This Row],[Identificador]])-1)</f>
        <v>DIEGO DAVID RESTREPO BARRIOS</v>
      </c>
      <c r="AB313" s="34" t="str">
        <f>MID(detalle[[#This Row],[Identificador]],LEN(detalle[[#This Row],[Persona]])+2,250)</f>
        <v xml:space="preserve">Personas Naturales /Validaciones Ajuste de Matriz Vs Aplicativo final de auditoria Periodo de radicación.  </v>
      </c>
    </row>
    <row r="314" spans="1:28" ht="14.45" hidden="1">
      <c r="A314" s="34" t="s">
        <v>33</v>
      </c>
      <c r="B314" s="35">
        <v>45806</v>
      </c>
      <c r="C314" s="34">
        <f>VLOOKUP(detalle[[#This Row],[Identificador]],personas[#All],4,0)</f>
        <v>50</v>
      </c>
      <c r="D314" s="36">
        <f>VLOOKUP(detalle[[#This Row],[Identificador]],personas[#All],5,0)</f>
        <v>1</v>
      </c>
      <c r="E314" s="34">
        <v>41</v>
      </c>
      <c r="F314" s="34">
        <v>9</v>
      </c>
      <c r="G314" s="34" t="s">
        <v>223</v>
      </c>
      <c r="H314" s="37">
        <f>+SUM(detalle[[#This Row],[Cantidad]:[Cantidad Asumida]])/detalle[[#This Row],[Cantidad Objetivo]]</f>
        <v>1</v>
      </c>
      <c r="I314" s="37">
        <f>+detalle[[#This Row],[peso]]*detalle[[#This Row],[Desempeño]]</f>
        <v>1</v>
      </c>
      <c r="J314" s="34" t="s">
        <v>30</v>
      </c>
      <c r="K314" s="36">
        <f>+IF(detalle[[#This Row],[Oportunidad]]="Si", detalle[[#This Row],[peso]],0%)</f>
        <v>1</v>
      </c>
      <c r="L314" s="39" t="str">
        <f>VLOOKUP(detalle[[#This Row],[Sub_Proceso]],procesos[[#All],[Nombre_Subproceso]:[% Calidad]],8,0)</f>
        <v>NO</v>
      </c>
      <c r="M314" s="36">
        <f>VLOOKUP(detalle[[#This Row],[Sub_Proceso]],procesos[[#All],[Nombre_Subproceso]:[% Calidad]],9,0)</f>
        <v>0</v>
      </c>
      <c r="N314" s="34" t="str">
        <f>IF(detalle[[#This Row],[Aplica Calidad]]="SI",ROUNDUP(detalle[[#This Row],[Cantidad]]*detalle[[#This Row],[% Calidad]],0),"")</f>
        <v/>
      </c>
      <c r="Q314" s="34" t="str">
        <f>IF(detalle[[#This Row],[Aplica Calidad]]="SI",detalle[[#This Row],[Cantidad Muestra]]-detalle[[#This Row],[Cumple]],"")</f>
        <v/>
      </c>
      <c r="S314" s="34" t="str">
        <f>IF(detalle[[#This Row],[Aplica Calidad]]="SI",detalle[[#This Row],[No Cumple]]-detalle[[#This Row],[Acepta]],"")</f>
        <v/>
      </c>
      <c r="U314" s="34" t="str">
        <f>IF(detalle[[#This Row],[Aplica Calidad]]="SI",detalle[[#This Row],[No Acepta]]-detalle[[#This Row],[Se Mantiene]],"")</f>
        <v/>
      </c>
      <c r="V3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4" s="36" t="str">
        <f>IF(detalle[[#This Row],[Aplica Calidad]]="SI",IF(detalle[[#This Row],[Cumple]]&lt;&gt;"",100%-IFERROR((detalle[[#This Row],[Acepta]]+detalle[[#This Row],[Se Mantiene]])/detalle[[#This Row],[Cantidad Muestra]],0),""),"")</f>
        <v/>
      </c>
      <c r="X314" s="36" t="str">
        <f>IF(detalle[[#This Row],[Aplica Calidad]]="SI",VLOOKUP(detalle[[#This Row],[Sub_Proceso]],procesos[[#All],[Nombre_Subproceso]:[Peso_Calidad]],10,0),"")</f>
        <v/>
      </c>
      <c r="Y314" s="36" t="str">
        <f>IF(detalle[[#This Row],[% Calidad Proceso]]&lt;&gt;"",detalle[[#This Row],[% Calidad Proceso]]*detalle[[#This Row],[% Peso para Calidad]],"")</f>
        <v/>
      </c>
      <c r="AA314" s="34" t="str">
        <f>MID(detalle[[#This Row],[Identificador]],1,FIND("/",detalle[[#This Row],[Identificador]])-1)</f>
        <v>DIEGO DAVID RESTREPO BARRIOS</v>
      </c>
      <c r="AB314" s="34" t="str">
        <f>MID(detalle[[#This Row],[Identificador]],LEN(detalle[[#This Row],[Persona]])+2,250)</f>
        <v>Personas Naturales /Legibilidad_Verificar errores de captura_ Capturar dirección correos electronicos</v>
      </c>
    </row>
    <row r="315" spans="1:28" ht="14.45" hidden="1">
      <c r="A315" s="34" t="s">
        <v>54</v>
      </c>
      <c r="B315" s="35">
        <v>45807</v>
      </c>
      <c r="C315" s="34">
        <f>VLOOKUP(detalle[[#This Row],[Identificador]],personas[#All],4,0)</f>
        <v>11</v>
      </c>
      <c r="D315" s="36">
        <f>VLOOKUP(detalle[[#This Row],[Identificador]],personas[#All],5,0)</f>
        <v>1</v>
      </c>
      <c r="E315" s="34">
        <v>9</v>
      </c>
      <c r="F315" s="34">
        <v>2</v>
      </c>
      <c r="G315" s="34" t="s">
        <v>224</v>
      </c>
      <c r="H315" s="37">
        <f>+SUM(detalle[[#This Row],[Cantidad]:[Cantidad Asumida]])/detalle[[#This Row],[Cantidad Objetivo]]</f>
        <v>1</v>
      </c>
      <c r="I315" s="37">
        <f>+detalle[[#This Row],[peso]]*detalle[[#This Row],[Desempeño]]</f>
        <v>1</v>
      </c>
      <c r="J315" s="34" t="s">
        <v>30</v>
      </c>
      <c r="K315" s="36">
        <f>+IF(detalle[[#This Row],[Oportunidad]]="Si", detalle[[#This Row],[peso]],0%)</f>
        <v>1</v>
      </c>
      <c r="L315" s="39" t="str">
        <f>VLOOKUP(detalle[[#This Row],[Sub_Proceso]],procesos[[#All],[Nombre_Subproceso]:[% Calidad]],8,0)</f>
        <v>NO</v>
      </c>
      <c r="M315" s="36">
        <f>VLOOKUP(detalle[[#This Row],[Sub_Proceso]],procesos[[#All],[Nombre_Subproceso]:[% Calidad]],9,0)</f>
        <v>0</v>
      </c>
      <c r="N315" s="34" t="str">
        <f>IF(detalle[[#This Row],[Aplica Calidad]]="SI",ROUNDUP(detalle[[#This Row],[Cantidad]]*detalle[[#This Row],[% Calidad]],0),"")</f>
        <v/>
      </c>
      <c r="Q315" s="34" t="str">
        <f>IF(detalle[[#This Row],[Aplica Calidad]]="SI",detalle[[#This Row],[Cantidad Muestra]]-detalle[[#This Row],[Cumple]],"")</f>
        <v/>
      </c>
      <c r="S315" s="34" t="str">
        <f>IF(detalle[[#This Row],[Aplica Calidad]]="SI",detalle[[#This Row],[No Cumple]]-detalle[[#This Row],[Acepta]],"")</f>
        <v/>
      </c>
      <c r="U315" s="34" t="str">
        <f>IF(detalle[[#This Row],[Aplica Calidad]]="SI",detalle[[#This Row],[No Acepta]]-detalle[[#This Row],[Se Mantiene]],"")</f>
        <v/>
      </c>
      <c r="V3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5" s="36" t="str">
        <f>IF(detalle[[#This Row],[Aplica Calidad]]="SI",IF(detalle[[#This Row],[Cumple]]&lt;&gt;"",100%-IFERROR((detalle[[#This Row],[Acepta]]+detalle[[#This Row],[Se Mantiene]])/detalle[[#This Row],[Cantidad Muestra]],0),""),"")</f>
        <v/>
      </c>
      <c r="X315" s="36" t="str">
        <f>IF(detalle[[#This Row],[Aplica Calidad]]="SI",VLOOKUP(detalle[[#This Row],[Sub_Proceso]],procesos[[#All],[Nombre_Subproceso]:[Peso_Calidad]],10,0),"")</f>
        <v/>
      </c>
      <c r="Y315" s="36" t="str">
        <f>IF(detalle[[#This Row],[% Calidad Proceso]]&lt;&gt;"",detalle[[#This Row],[% Calidad Proceso]]*detalle[[#This Row],[% Peso para Calidad]],"")</f>
        <v/>
      </c>
      <c r="AA315" s="34" t="str">
        <f>MID(detalle[[#This Row],[Identificador]],1,FIND("/",detalle[[#This Row],[Identificador]])-1)</f>
        <v>DIEGO DAVID RESTREPO BARRIOS</v>
      </c>
      <c r="AB315" s="34" t="str">
        <f>MID(detalle[[#This Row],[Identificador]],LEN(detalle[[#This Row],[Persona]])+2,250)</f>
        <v xml:space="preserve">Personas Naturales /Auditoria Reclamaciones Personas Naturales Sin Calidad Interna </v>
      </c>
    </row>
    <row r="316" spans="1:28" ht="14.45" hidden="1">
      <c r="A316" s="34" t="s">
        <v>225</v>
      </c>
      <c r="B316" s="35">
        <v>45811</v>
      </c>
      <c r="C316" s="34">
        <f>VLOOKUP(detalle[[#This Row],[Identificador]],personas[#All],4,0)</f>
        <v>1</v>
      </c>
      <c r="D316" s="36">
        <f>VLOOKUP(detalle[[#This Row],[Identificador]],personas[#All],5,0)</f>
        <v>1</v>
      </c>
      <c r="E316" s="34">
        <v>0.82</v>
      </c>
      <c r="F316" s="34">
        <v>0</v>
      </c>
      <c r="G316" s="34" t="s">
        <v>226</v>
      </c>
      <c r="H316" s="37">
        <f>+SUM(detalle[[#This Row],[Cantidad]:[Cantidad Asumida]])/detalle[[#This Row],[Cantidad Objetivo]]</f>
        <v>0.82</v>
      </c>
      <c r="I316" s="37">
        <f>+detalle[[#This Row],[peso]]*detalle[[#This Row],[Desempeño]]</f>
        <v>0.82</v>
      </c>
      <c r="J316" s="34" t="s">
        <v>30</v>
      </c>
      <c r="K316" s="36">
        <v>0.5</v>
      </c>
      <c r="L316" s="39" t="str">
        <f>VLOOKUP(detalle[[#This Row],[Sub_Proceso]],procesos[[#All],[Nombre_Subproceso]:[% Calidad]],8,0)</f>
        <v>NO</v>
      </c>
      <c r="M316" s="36">
        <f>VLOOKUP(detalle[[#This Row],[Sub_Proceso]],procesos[[#All],[Nombre_Subproceso]:[% Calidad]],9,0)</f>
        <v>0</v>
      </c>
      <c r="N316" s="34" t="str">
        <f>IF(detalle[[#This Row],[Aplica Calidad]]="SI",ROUNDUP(detalle[[#This Row],[Cantidad]]*detalle[[#This Row],[% Calidad]],0),"")</f>
        <v/>
      </c>
      <c r="Q316" s="34" t="str">
        <f>IF(detalle[[#This Row],[Aplica Calidad]]="SI",detalle[[#This Row],[Cantidad Muestra]]-detalle[[#This Row],[Cumple]],"")</f>
        <v/>
      </c>
      <c r="S316" s="34" t="str">
        <f>IF(detalle[[#This Row],[Aplica Calidad]]="SI",detalle[[#This Row],[No Cumple]]-detalle[[#This Row],[Acepta]],"")</f>
        <v/>
      </c>
      <c r="U316" s="34" t="str">
        <f>IF(detalle[[#This Row],[Aplica Calidad]]="SI",detalle[[#This Row],[No Acepta]]-detalle[[#This Row],[Se Mantiene]],"")</f>
        <v/>
      </c>
      <c r="V3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6" s="36" t="str">
        <f>IF(detalle[[#This Row],[Aplica Calidad]]="SI",IF(detalle[[#This Row],[Cumple]]&lt;&gt;"",100%-IFERROR((detalle[[#This Row],[Acepta]]+detalle[[#This Row],[Se Mantiene]])/detalle[[#This Row],[Cantidad Muestra]],0),""),"")</f>
        <v/>
      </c>
      <c r="X316" s="36" t="str">
        <f>IF(detalle[[#This Row],[Aplica Calidad]]="SI",VLOOKUP(detalle[[#This Row],[Sub_Proceso]],procesos[[#All],[Nombre_Subproceso]:[Peso_Calidad]],10,0),"")</f>
        <v/>
      </c>
      <c r="Y316" s="36" t="str">
        <f>IF(detalle[[#This Row],[% Calidad Proceso]]&lt;&gt;"",detalle[[#This Row],[% Calidad Proceso]]*detalle[[#This Row],[% Peso para Calidad]],"")</f>
        <v/>
      </c>
      <c r="AA316" s="34" t="str">
        <f>MID(detalle[[#This Row],[Identificador]],1,FIND("/",detalle[[#This Row],[Identificador]])-1)</f>
        <v>DIEGO DAVID RESTREPO BARRIOS</v>
      </c>
      <c r="AB316" s="34" t="str">
        <f>MID(detalle[[#This Row],[Identificador]],LEN(detalle[[#This Row],[Persona]])+2,250)</f>
        <v xml:space="preserve">Personas Naturales /Capacitacion e Induccion proceso de ingreso </v>
      </c>
    </row>
    <row r="317" spans="1:28" ht="14.45" hidden="1">
      <c r="A317" s="34" t="s">
        <v>44</v>
      </c>
      <c r="B317" s="35">
        <v>45811</v>
      </c>
      <c r="C317" s="34">
        <f>VLOOKUP(detalle[[#This Row],[Identificador]],personas[#All],4,0)</f>
        <v>11</v>
      </c>
      <c r="D317" s="36">
        <f>VLOOKUP(detalle[[#This Row],[Identificador]],personas[#All],5,0)</f>
        <v>1</v>
      </c>
      <c r="E317" s="34">
        <v>2</v>
      </c>
      <c r="F317" s="34">
        <v>9</v>
      </c>
      <c r="G317" s="34" t="s">
        <v>227</v>
      </c>
      <c r="H317" s="37">
        <v>0.18</v>
      </c>
      <c r="I317" s="37">
        <f>+detalle[[#This Row],[peso]]*detalle[[#This Row],[Desempeño]]</f>
        <v>0.18</v>
      </c>
      <c r="J317" s="34" t="s">
        <v>30</v>
      </c>
      <c r="K317" s="36">
        <v>0.5</v>
      </c>
      <c r="L317" s="39" t="str">
        <f>VLOOKUP(detalle[[#This Row],[Sub_Proceso]],procesos[[#All],[Nombre_Subproceso]:[% Calidad]],8,0)</f>
        <v>SI</v>
      </c>
      <c r="M317" s="36">
        <f>VLOOKUP(detalle[[#This Row],[Sub_Proceso]],procesos[[#All],[Nombre_Subproceso]:[% Calidad]],9,0)</f>
        <v>0.3</v>
      </c>
      <c r="N317" s="34">
        <f>IF(detalle[[#This Row],[Aplica Calidad]]="SI",ROUNDUP(detalle[[#This Row],[Cantidad]]*detalle[[#This Row],[% Calidad]],0),"")</f>
        <v>1</v>
      </c>
      <c r="P317" s="34">
        <v>1</v>
      </c>
      <c r="Q317" s="34">
        <f>IF(detalle[[#This Row],[Aplica Calidad]]="SI",detalle[[#This Row],[Cantidad Muestra]]-detalle[[#This Row],[Cumple]],"")</f>
        <v>0</v>
      </c>
      <c r="S317" s="34">
        <f>IF(detalle[[#This Row],[Aplica Calidad]]="SI",detalle[[#This Row],[No Cumple]]-detalle[[#This Row],[Acepta]],"")</f>
        <v>0</v>
      </c>
      <c r="U317" s="34">
        <f>IF(detalle[[#This Row],[Aplica Calidad]]="SI",detalle[[#This Row],[No Acepta]]-detalle[[#This Row],[Se Mantiene]],"")</f>
        <v>0</v>
      </c>
      <c r="V31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17" s="36">
        <f>IF(detalle[[#This Row],[Aplica Calidad]]="SI",IF(detalle[[#This Row],[Cumple]]&lt;&gt;"",100%-IFERROR((detalle[[#This Row],[Acepta]]+detalle[[#This Row],[Se Mantiene]])/detalle[[#This Row],[Cantidad Muestra]],0),""),"")</f>
        <v>1</v>
      </c>
      <c r="X317" s="36">
        <f>IF(detalle[[#This Row],[Aplica Calidad]]="SI",VLOOKUP(detalle[[#This Row],[Sub_Proceso]],procesos[[#All],[Nombre_Subproceso]:[Peso_Calidad]],10,0),"")</f>
        <v>1</v>
      </c>
      <c r="Y317" s="36">
        <f>IF(detalle[[#This Row],[% Calidad Proceso]]&lt;&gt;"",detalle[[#This Row],[% Calidad Proceso]]*detalle[[#This Row],[% Peso para Calidad]],"")</f>
        <v>1</v>
      </c>
      <c r="AA317" s="34" t="str">
        <f>MID(detalle[[#This Row],[Identificador]],1,FIND("/",detalle[[#This Row],[Identificador]])-1)</f>
        <v>DIEGO DAVID RESTREPO BARRIOS</v>
      </c>
      <c r="AB317" s="34" t="str">
        <f>MID(detalle[[#This Row],[Identificador]],LEN(detalle[[#This Row],[Persona]])+2,250)</f>
        <v xml:space="preserve">Personas Naturales /Auditoria Reclamaciones Personas Naturales </v>
      </c>
    </row>
    <row r="318" spans="1:28" ht="14.45" hidden="1">
      <c r="A318" s="34" t="s">
        <v>225</v>
      </c>
      <c r="B318" s="35">
        <v>45812</v>
      </c>
      <c r="C318" s="34">
        <f>VLOOKUP(detalle[[#This Row],[Identificador]],personas[#All],4,0)</f>
        <v>1</v>
      </c>
      <c r="D318" s="36">
        <f>VLOOKUP(detalle[[#This Row],[Identificador]],personas[#All],5,0)</f>
        <v>1</v>
      </c>
      <c r="E318" s="34">
        <v>0.72</v>
      </c>
      <c r="F318" s="34">
        <v>0</v>
      </c>
      <c r="G318" s="34" t="s">
        <v>228</v>
      </c>
      <c r="H318" s="37">
        <f>+SUM(detalle[[#This Row],[Cantidad]:[Cantidad Asumida]])/detalle[[#This Row],[Cantidad Objetivo]]</f>
        <v>0.72</v>
      </c>
      <c r="I318" s="37">
        <f>+detalle[[#This Row],[peso]]*detalle[[#This Row],[Desempeño]]</f>
        <v>0.72</v>
      </c>
      <c r="J318" s="34" t="s">
        <v>30</v>
      </c>
      <c r="K318" s="36">
        <v>0.5</v>
      </c>
      <c r="L318" s="39" t="str">
        <f>VLOOKUP(detalle[[#This Row],[Sub_Proceso]],procesos[[#All],[Nombre_Subproceso]:[% Calidad]],8,0)</f>
        <v>NO</v>
      </c>
      <c r="M318" s="36">
        <f>VLOOKUP(detalle[[#This Row],[Sub_Proceso]],procesos[[#All],[Nombre_Subproceso]:[% Calidad]],9,0)</f>
        <v>0</v>
      </c>
      <c r="N318" s="34" t="str">
        <f>IF(detalle[[#This Row],[Aplica Calidad]]="SI",ROUNDUP(detalle[[#This Row],[Cantidad]]*detalle[[#This Row],[% Calidad]],0),"")</f>
        <v/>
      </c>
      <c r="Q318" s="34" t="str">
        <f>IF(detalle[[#This Row],[Aplica Calidad]]="SI",detalle[[#This Row],[Cantidad Muestra]]-detalle[[#This Row],[Cumple]],"")</f>
        <v/>
      </c>
      <c r="S318" s="34" t="str">
        <f>IF(detalle[[#This Row],[Aplica Calidad]]="SI",detalle[[#This Row],[No Cumple]]-detalle[[#This Row],[Acepta]],"")</f>
        <v/>
      </c>
      <c r="U318" s="34" t="str">
        <f>IF(detalle[[#This Row],[Aplica Calidad]]="SI",detalle[[#This Row],[No Acepta]]-detalle[[#This Row],[Se Mantiene]],"")</f>
        <v/>
      </c>
      <c r="V3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18" s="36" t="str">
        <f>IF(detalle[[#This Row],[Aplica Calidad]]="SI",IF(detalle[[#This Row],[Cumple]]&lt;&gt;"",100%-IFERROR((detalle[[#This Row],[Acepta]]+detalle[[#This Row],[Se Mantiene]])/detalle[[#This Row],[Cantidad Muestra]],0),""),"")</f>
        <v/>
      </c>
      <c r="X318" s="36" t="str">
        <f>IF(detalle[[#This Row],[Aplica Calidad]]="SI",VLOOKUP(detalle[[#This Row],[Sub_Proceso]],procesos[[#All],[Nombre_Subproceso]:[Peso_Calidad]],10,0),"")</f>
        <v/>
      </c>
      <c r="Y318" s="36" t="str">
        <f>IF(detalle[[#This Row],[% Calidad Proceso]]&lt;&gt;"",detalle[[#This Row],[% Calidad Proceso]]*detalle[[#This Row],[% Peso para Calidad]],"")</f>
        <v/>
      </c>
      <c r="AA318" s="34" t="str">
        <f>MID(detalle[[#This Row],[Identificador]],1,FIND("/",detalle[[#This Row],[Identificador]])-1)</f>
        <v>DIEGO DAVID RESTREPO BARRIOS</v>
      </c>
      <c r="AB318" s="34" t="str">
        <f>MID(detalle[[#This Row],[Identificador]],LEN(detalle[[#This Row],[Persona]])+2,250)</f>
        <v xml:space="preserve">Personas Naturales /Capacitacion e Induccion proceso de ingreso </v>
      </c>
    </row>
    <row r="319" spans="1:28" ht="14.45" hidden="1">
      <c r="A319" s="34" t="s">
        <v>44</v>
      </c>
      <c r="B319" s="35">
        <v>45812</v>
      </c>
      <c r="C319" s="34">
        <f>VLOOKUP(detalle[[#This Row],[Identificador]],personas[#All],4,0)</f>
        <v>11</v>
      </c>
      <c r="D319" s="36">
        <f>VLOOKUP(detalle[[#This Row],[Identificador]],personas[#All],5,0)</f>
        <v>1</v>
      </c>
      <c r="E319" s="34">
        <v>3</v>
      </c>
      <c r="F319" s="34">
        <v>8</v>
      </c>
      <c r="G319" s="34" t="s">
        <v>229</v>
      </c>
      <c r="H319" s="37">
        <v>0.28000000000000003</v>
      </c>
      <c r="I319" s="37">
        <f>+detalle[[#This Row],[peso]]*detalle[[#This Row],[Desempeño]]</f>
        <v>0.28000000000000003</v>
      </c>
      <c r="J319" s="34" t="s">
        <v>30</v>
      </c>
      <c r="K319" s="36">
        <v>0.5</v>
      </c>
      <c r="L319" s="39" t="str">
        <f>VLOOKUP(detalle[[#This Row],[Sub_Proceso]],procesos[[#All],[Nombre_Subproceso]:[% Calidad]],8,0)</f>
        <v>SI</v>
      </c>
      <c r="M319" s="36">
        <f>VLOOKUP(detalle[[#This Row],[Sub_Proceso]],procesos[[#All],[Nombre_Subproceso]:[% Calidad]],9,0)</f>
        <v>0.3</v>
      </c>
      <c r="N319" s="34">
        <v>3</v>
      </c>
      <c r="P319" s="34">
        <v>3</v>
      </c>
      <c r="Q319" s="34">
        <f>IF(detalle[[#This Row],[Aplica Calidad]]="SI",detalle[[#This Row],[Cantidad Muestra]]-detalle[[#This Row],[Cumple]],"")</f>
        <v>0</v>
      </c>
      <c r="S319" s="34">
        <f>IF(detalle[[#This Row],[Aplica Calidad]]="SI",detalle[[#This Row],[No Cumple]]-detalle[[#This Row],[Acepta]],"")</f>
        <v>0</v>
      </c>
      <c r="U319" s="34">
        <f>IF(detalle[[#This Row],[Aplica Calidad]]="SI",detalle[[#This Row],[No Acepta]]-detalle[[#This Row],[Se Mantiene]],"")</f>
        <v>0</v>
      </c>
      <c r="V31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19" s="36">
        <f>IF(detalle[[#This Row],[Aplica Calidad]]="SI",IF(detalle[[#This Row],[Cumple]]&lt;&gt;"",100%-IFERROR((detalle[[#This Row],[Acepta]]+detalle[[#This Row],[Se Mantiene]])/detalle[[#This Row],[Cantidad Muestra]],0),""),"")</f>
        <v>1</v>
      </c>
      <c r="X319" s="36">
        <f>IF(detalle[[#This Row],[Aplica Calidad]]="SI",VLOOKUP(detalle[[#This Row],[Sub_Proceso]],procesos[[#All],[Nombre_Subproceso]:[Peso_Calidad]],10,0),"")</f>
        <v>1</v>
      </c>
      <c r="Y319" s="36">
        <f>IF(detalle[[#This Row],[% Calidad Proceso]]&lt;&gt;"",detalle[[#This Row],[% Calidad Proceso]]*detalle[[#This Row],[% Peso para Calidad]],"")</f>
        <v>1</v>
      </c>
      <c r="AA319" s="34" t="str">
        <f>MID(detalle[[#This Row],[Identificador]],1,FIND("/",detalle[[#This Row],[Identificador]])-1)</f>
        <v>DIEGO DAVID RESTREPO BARRIOS</v>
      </c>
      <c r="AB319" s="34" t="str">
        <f>MID(detalle[[#This Row],[Identificador]],LEN(detalle[[#This Row],[Persona]])+2,250)</f>
        <v xml:space="preserve">Personas Naturales /Auditoria Reclamaciones Personas Naturales </v>
      </c>
    </row>
    <row r="320" spans="1:28" ht="14.45" hidden="1">
      <c r="A320" s="34" t="s">
        <v>44</v>
      </c>
      <c r="B320" s="35">
        <v>45813</v>
      </c>
      <c r="C320" s="34">
        <f>VLOOKUP(detalle[[#This Row],[Identificador]],personas[#All],4,0)</f>
        <v>11</v>
      </c>
      <c r="D320" s="36">
        <f>VLOOKUP(detalle[[#This Row],[Identificador]],personas[#All],5,0)</f>
        <v>1</v>
      </c>
      <c r="E320" s="34">
        <v>11</v>
      </c>
      <c r="F320" s="34">
        <v>0</v>
      </c>
      <c r="G320" s="34" t="s">
        <v>230</v>
      </c>
      <c r="H320" s="37">
        <f>+SUM(detalle[[#This Row],[Cantidad]:[Cantidad Asumida]])/detalle[[#This Row],[Cantidad Objetivo]]</f>
        <v>1</v>
      </c>
      <c r="I320" s="37">
        <f>+detalle[[#This Row],[peso]]*detalle[[#This Row],[Desempeño]]</f>
        <v>1</v>
      </c>
      <c r="J320" s="34" t="s">
        <v>30</v>
      </c>
      <c r="K320" s="36">
        <f>+IF(detalle[[#This Row],[Oportunidad]]="Si", detalle[[#This Row],[peso]],0%)</f>
        <v>1</v>
      </c>
      <c r="L320" s="39" t="str">
        <f>VLOOKUP(detalle[[#This Row],[Sub_Proceso]],procesos[[#All],[Nombre_Subproceso]:[% Calidad]],8,0)</f>
        <v>SI</v>
      </c>
      <c r="M320" s="36">
        <f>VLOOKUP(detalle[[#This Row],[Sub_Proceso]],procesos[[#All],[Nombre_Subproceso]:[% Calidad]],9,0)</f>
        <v>0.3</v>
      </c>
      <c r="N320" s="34">
        <v>1</v>
      </c>
      <c r="P320" s="34">
        <v>1</v>
      </c>
      <c r="Q320" s="34">
        <f>IF(detalle[[#This Row],[Aplica Calidad]]="SI",detalle[[#This Row],[Cantidad Muestra]]-detalle[[#This Row],[Cumple]],"")</f>
        <v>0</v>
      </c>
      <c r="S320" s="34">
        <f>IF(detalle[[#This Row],[Aplica Calidad]]="SI",detalle[[#This Row],[No Cumple]]-detalle[[#This Row],[Acepta]],"")</f>
        <v>0</v>
      </c>
      <c r="U320" s="34">
        <f>IF(detalle[[#This Row],[Aplica Calidad]]="SI",detalle[[#This Row],[No Acepta]]-detalle[[#This Row],[Se Mantiene]],"")</f>
        <v>0</v>
      </c>
      <c r="V32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0" s="36">
        <f>IF(detalle[[#This Row],[Aplica Calidad]]="SI",IF(detalle[[#This Row],[Cumple]]&lt;&gt;"",100%-IFERROR((detalle[[#This Row],[Acepta]]+detalle[[#This Row],[Se Mantiene]])/detalle[[#This Row],[Cantidad Muestra]],0),""),"")</f>
        <v>1</v>
      </c>
      <c r="X320" s="36">
        <f>IF(detalle[[#This Row],[Aplica Calidad]]="SI",VLOOKUP(detalle[[#This Row],[Sub_Proceso]],procesos[[#All],[Nombre_Subproceso]:[Peso_Calidad]],10,0),"")</f>
        <v>1</v>
      </c>
      <c r="Y320" s="36">
        <f>IF(detalle[[#This Row],[% Calidad Proceso]]&lt;&gt;"",detalle[[#This Row],[% Calidad Proceso]]*detalle[[#This Row],[% Peso para Calidad]],"")</f>
        <v>1</v>
      </c>
      <c r="AA320" s="34" t="str">
        <f>MID(detalle[[#This Row],[Identificador]],1,FIND("/",detalle[[#This Row],[Identificador]])-1)</f>
        <v>DIEGO DAVID RESTREPO BARRIOS</v>
      </c>
      <c r="AB320" s="34" t="str">
        <f>MID(detalle[[#This Row],[Identificador]],LEN(detalle[[#This Row],[Persona]])+2,250)</f>
        <v xml:space="preserve">Personas Naturales /Auditoria Reclamaciones Personas Naturales </v>
      </c>
    </row>
    <row r="321" spans="1:28" ht="14.45" hidden="1">
      <c r="A321" s="34" t="s">
        <v>47</v>
      </c>
      <c r="B321" s="35">
        <v>45798</v>
      </c>
      <c r="C321" s="34">
        <f>VLOOKUP(detalle[[#This Row],[Identificador]],personas[#All],4,0)</f>
        <v>11</v>
      </c>
      <c r="D321" s="36">
        <f>VLOOKUP(detalle[[#This Row],[Identificador]],personas[#All],5,0)</f>
        <v>1</v>
      </c>
      <c r="E321" s="34">
        <v>5</v>
      </c>
      <c r="F321" s="34">
        <v>6</v>
      </c>
      <c r="G321" s="34" t="s">
        <v>231</v>
      </c>
      <c r="H321" s="37">
        <f>+SUM(detalle[[#This Row],[Cantidad]:[Cantidad Asumida]])/detalle[[#This Row],[Cantidad Objetivo]]</f>
        <v>1</v>
      </c>
      <c r="I321" s="37">
        <f>+detalle[[#This Row],[peso]]*detalle[[#This Row],[Desempeño]]</f>
        <v>1</v>
      </c>
      <c r="J321" s="34" t="s">
        <v>46</v>
      </c>
      <c r="K321" s="36">
        <f>+IF(detalle[[#This Row],[Oportunidad]]="Si", detalle[[#This Row],[peso]],0%)</f>
        <v>0</v>
      </c>
      <c r="L321" s="39" t="str">
        <f>VLOOKUP(detalle[[#This Row],[Sub_Proceso]],procesos[[#All],[Nombre_Subproceso]:[% Calidad]],8,0)</f>
        <v>SI</v>
      </c>
      <c r="M321" s="36">
        <f>VLOOKUP(detalle[[#This Row],[Sub_Proceso]],procesos[[#All],[Nombre_Subproceso]:[% Calidad]],9,0)</f>
        <v>0.3</v>
      </c>
      <c r="N321" s="34">
        <f>IF(detalle[[#This Row],[Aplica Calidad]]="SI",ROUNDUP(detalle[[#This Row],[Cantidad]]*detalle[[#This Row],[% Calidad]],0),"")</f>
        <v>2</v>
      </c>
      <c r="O321" s="34" t="s">
        <v>76</v>
      </c>
      <c r="P321" s="34">
        <v>2</v>
      </c>
      <c r="Q321" s="34">
        <f>IF(detalle[[#This Row],[Aplica Calidad]]="SI",detalle[[#This Row],[Cantidad Muestra]]-detalle[[#This Row],[Cumple]],"")</f>
        <v>0</v>
      </c>
      <c r="S321" s="34">
        <f>IF(detalle[[#This Row],[Aplica Calidad]]="SI",detalle[[#This Row],[No Cumple]]-detalle[[#This Row],[Acepta]],"")</f>
        <v>0</v>
      </c>
      <c r="U321" s="34">
        <f>IF(detalle[[#This Row],[Aplica Calidad]]="SI",detalle[[#This Row],[No Acepta]]-detalle[[#This Row],[Se Mantiene]],"")</f>
        <v>0</v>
      </c>
      <c r="V32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1" s="36">
        <f>IF(detalle[[#This Row],[Aplica Calidad]]="SI",IF(detalle[[#This Row],[Cumple]]&lt;&gt;"",100%-IFERROR((detalle[[#This Row],[Acepta]]+detalle[[#This Row],[Se Mantiene]])/detalle[[#This Row],[Cantidad Muestra]],0),""),"")</f>
        <v>1</v>
      </c>
      <c r="X321" s="36">
        <f>IF(detalle[[#This Row],[Aplica Calidad]]="SI",VLOOKUP(detalle[[#This Row],[Sub_Proceso]],procesos[[#All],[Nombre_Subproceso]:[Peso_Calidad]],10,0),"")</f>
        <v>1</v>
      </c>
      <c r="Y321" s="36">
        <f>IF(detalle[[#This Row],[% Calidad Proceso]]&lt;&gt;"",detalle[[#This Row],[% Calidad Proceso]]*detalle[[#This Row],[% Peso para Calidad]],"")</f>
        <v>1</v>
      </c>
      <c r="AA321" s="34" t="str">
        <f>MID(detalle[[#This Row],[Identificador]],1,FIND("/",detalle[[#This Row],[Identificador]])-1)</f>
        <v>MANUEL ALEJANDRO SANTIZ CARVAJAL</v>
      </c>
      <c r="AB321" s="34" t="str">
        <f>MID(detalle[[#This Row],[Identificador]],LEN(detalle[[#This Row],[Persona]])+2,250)</f>
        <v xml:space="preserve">Personas Naturales /Auditoria Reclamaciones Personas Naturales </v>
      </c>
    </row>
    <row r="322" spans="1:28" ht="14.45" hidden="1">
      <c r="A322" s="34" t="s">
        <v>47</v>
      </c>
      <c r="B322" s="35">
        <v>45799</v>
      </c>
      <c r="C322" s="34">
        <f>VLOOKUP(detalle[[#This Row],[Identificador]],personas[#All],4,0)</f>
        <v>11</v>
      </c>
      <c r="D322" s="36">
        <f>VLOOKUP(detalle[[#This Row],[Identificador]],personas[#All],5,0)</f>
        <v>1</v>
      </c>
      <c r="E322" s="34">
        <v>11</v>
      </c>
      <c r="F322" s="34">
        <v>0</v>
      </c>
      <c r="G322" s="34" t="s">
        <v>148</v>
      </c>
      <c r="H322" s="37">
        <f>+SUM(detalle[[#This Row],[Cantidad]:[Cantidad Asumida]])/detalle[[#This Row],[Cantidad Objetivo]]</f>
        <v>1</v>
      </c>
      <c r="I322" s="37">
        <f>+detalle[[#This Row],[peso]]*detalle[[#This Row],[Desempeño]]</f>
        <v>1</v>
      </c>
      <c r="J322" s="34" t="s">
        <v>30</v>
      </c>
      <c r="K322" s="36">
        <f>+IF(detalle[[#This Row],[Oportunidad]]="Si", detalle[[#This Row],[peso]],0%)</f>
        <v>1</v>
      </c>
      <c r="L322" s="39" t="str">
        <f>VLOOKUP(detalle[[#This Row],[Sub_Proceso]],procesos[[#All],[Nombre_Subproceso]:[% Calidad]],8,0)</f>
        <v>SI</v>
      </c>
      <c r="M322" s="36">
        <f>VLOOKUP(detalle[[#This Row],[Sub_Proceso]],procesos[[#All],[Nombre_Subproceso]:[% Calidad]],9,0)</f>
        <v>0.3</v>
      </c>
      <c r="N322" s="34">
        <f>IF(detalle[[#This Row],[Aplica Calidad]]="SI",ROUNDUP(detalle[[#This Row],[Cantidad]]*detalle[[#This Row],[% Calidad]],0),"")</f>
        <v>4</v>
      </c>
      <c r="O322" s="34" t="s">
        <v>76</v>
      </c>
      <c r="P322" s="34">
        <v>4</v>
      </c>
      <c r="Q322" s="34">
        <f>IF(detalle[[#This Row],[Aplica Calidad]]="SI",detalle[[#This Row],[Cantidad Muestra]]-detalle[[#This Row],[Cumple]],"")</f>
        <v>0</v>
      </c>
      <c r="S322" s="34">
        <f>IF(detalle[[#This Row],[Aplica Calidad]]="SI",detalle[[#This Row],[No Cumple]]-detalle[[#This Row],[Acepta]],"")</f>
        <v>0</v>
      </c>
      <c r="U322" s="34">
        <f>IF(detalle[[#This Row],[Aplica Calidad]]="SI",detalle[[#This Row],[No Acepta]]-detalle[[#This Row],[Se Mantiene]],"")</f>
        <v>0</v>
      </c>
      <c r="V32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2" s="36">
        <f>IF(detalle[[#This Row],[Aplica Calidad]]="SI",IF(detalle[[#This Row],[Cumple]]&lt;&gt;"",100%-IFERROR((detalle[[#This Row],[Acepta]]+detalle[[#This Row],[Se Mantiene]])/detalle[[#This Row],[Cantidad Muestra]],0),""),"")</f>
        <v>1</v>
      </c>
      <c r="X322" s="36">
        <f>IF(detalle[[#This Row],[Aplica Calidad]]="SI",VLOOKUP(detalle[[#This Row],[Sub_Proceso]],procesos[[#All],[Nombre_Subproceso]:[Peso_Calidad]],10,0),"")</f>
        <v>1</v>
      </c>
      <c r="Y322" s="36">
        <f>IF(detalle[[#This Row],[% Calidad Proceso]]&lt;&gt;"",detalle[[#This Row],[% Calidad Proceso]]*detalle[[#This Row],[% Peso para Calidad]],"")</f>
        <v>1</v>
      </c>
      <c r="AA322" s="34" t="str">
        <f>MID(detalle[[#This Row],[Identificador]],1,FIND("/",detalle[[#This Row],[Identificador]])-1)</f>
        <v>MANUEL ALEJANDRO SANTIZ CARVAJAL</v>
      </c>
      <c r="AB322" s="34" t="str">
        <f>MID(detalle[[#This Row],[Identificador]],LEN(detalle[[#This Row],[Persona]])+2,250)</f>
        <v xml:space="preserve">Personas Naturales /Auditoria Reclamaciones Personas Naturales </v>
      </c>
    </row>
    <row r="323" spans="1:28" ht="14.45" hidden="1">
      <c r="A323" s="34" t="s">
        <v>53</v>
      </c>
      <c r="B323" s="35">
        <v>45800</v>
      </c>
      <c r="C323" s="34">
        <f>VLOOKUP(detalle[[#This Row],[Identificador]],personas[#All],4,0)</f>
        <v>11</v>
      </c>
      <c r="D323" s="36">
        <f>VLOOKUP(detalle[[#This Row],[Identificador]],personas[#All],5,0)</f>
        <v>1</v>
      </c>
      <c r="E323" s="34">
        <v>8</v>
      </c>
      <c r="F323" s="34">
        <v>0</v>
      </c>
      <c r="G323" s="34" t="s">
        <v>232</v>
      </c>
      <c r="H323" s="37">
        <f>+SUM(detalle[[#This Row],[Cantidad]:[Cantidad Asumida]])/detalle[[#This Row],[Cantidad Objetivo]]</f>
        <v>0.72727272727272729</v>
      </c>
      <c r="I323" s="37">
        <f>+detalle[[#This Row],[peso]]*detalle[[#This Row],[Desempeño]]</f>
        <v>0.72727272727272729</v>
      </c>
      <c r="J323" s="34" t="s">
        <v>30</v>
      </c>
      <c r="K323" s="36">
        <f>+IF(detalle[[#This Row],[Oportunidad]]="Si", detalle[[#This Row],[peso]],0%)</f>
        <v>1</v>
      </c>
      <c r="L323" s="39" t="str">
        <f>VLOOKUP(detalle[[#This Row],[Sub_Proceso]],procesos[[#All],[Nombre_Subproceso]:[% Calidad]],8,0)</f>
        <v>NO</v>
      </c>
      <c r="M323" s="36">
        <f>VLOOKUP(detalle[[#This Row],[Sub_Proceso]],procesos[[#All],[Nombre_Subproceso]:[% Calidad]],9,0)</f>
        <v>0</v>
      </c>
      <c r="N323" s="34" t="str">
        <f>IF(detalle[[#This Row],[Aplica Calidad]]="SI",ROUNDUP(detalle[[#This Row],[Cantidad]]*detalle[[#This Row],[% Calidad]],0),"")</f>
        <v/>
      </c>
      <c r="Q323" s="34" t="str">
        <f>IF(detalle[[#This Row],[Aplica Calidad]]="SI",detalle[[#This Row],[Cantidad Muestra]]-detalle[[#This Row],[Cumple]],"")</f>
        <v/>
      </c>
      <c r="S323" s="34" t="str">
        <f>IF(detalle[[#This Row],[Aplica Calidad]]="SI",detalle[[#This Row],[No Cumple]]-detalle[[#This Row],[Acepta]],"")</f>
        <v/>
      </c>
      <c r="U323" s="34" t="str">
        <f>IF(detalle[[#This Row],[Aplica Calidad]]="SI",detalle[[#This Row],[No Acepta]]-detalle[[#This Row],[Se Mantiene]],"")</f>
        <v/>
      </c>
      <c r="V3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3" s="36" t="str">
        <f>IF(detalle[[#This Row],[Aplica Calidad]]="SI",IF(detalle[[#This Row],[Cumple]]&lt;&gt;"",100%-IFERROR((detalle[[#This Row],[Acepta]]+detalle[[#This Row],[Se Mantiene]])/detalle[[#This Row],[Cantidad Muestra]],0),""),"")</f>
        <v/>
      </c>
      <c r="X323" s="36" t="str">
        <f>IF(detalle[[#This Row],[Aplica Calidad]]="SI",VLOOKUP(detalle[[#This Row],[Sub_Proceso]],procesos[[#All],[Nombre_Subproceso]:[Peso_Calidad]],10,0),"")</f>
        <v/>
      </c>
      <c r="Y323" s="36" t="str">
        <f>IF(detalle[[#This Row],[% Calidad Proceso]]&lt;&gt;"",detalle[[#This Row],[% Calidad Proceso]]*detalle[[#This Row],[% Peso para Calidad]],"")</f>
        <v/>
      </c>
      <c r="AA323" s="34" t="str">
        <f>MID(detalle[[#This Row],[Identificador]],1,FIND("/",detalle[[#This Row],[Identificador]])-1)</f>
        <v>MANUEL ALEJANDRO SANTIZ CARVAJAL</v>
      </c>
      <c r="AB323" s="34" t="str">
        <f>MID(detalle[[#This Row],[Identificador]],LEN(detalle[[#This Row],[Persona]])+2,250)</f>
        <v xml:space="preserve">Personas Naturales /Auditoria Reclamaciones Personas Naturales Sin Calidad Interna </v>
      </c>
    </row>
    <row r="324" spans="1:28" ht="14.45" hidden="1">
      <c r="A324" s="34" t="s">
        <v>72</v>
      </c>
      <c r="B324" s="35">
        <v>45803</v>
      </c>
      <c r="C324" s="34">
        <f>VLOOKUP(detalle[[#This Row],[Identificador]],personas[#All],4,0)</f>
        <v>50</v>
      </c>
      <c r="D324" s="36">
        <f>VLOOKUP(detalle[[#This Row],[Identificador]],personas[#All],5,0)</f>
        <v>1</v>
      </c>
      <c r="E324" s="34">
        <v>62</v>
      </c>
      <c r="F324" s="34">
        <v>0</v>
      </c>
      <c r="G324" s="34" t="s">
        <v>233</v>
      </c>
      <c r="H324" s="37">
        <v>1</v>
      </c>
      <c r="I324" s="37">
        <f>+detalle[[#This Row],[peso]]*detalle[[#This Row],[Desempeño]]</f>
        <v>1</v>
      </c>
      <c r="J324" s="34" t="s">
        <v>30</v>
      </c>
      <c r="K324" s="36">
        <f>+IF(detalle[[#This Row],[Oportunidad]]="Si", detalle[[#This Row],[peso]],0%)</f>
        <v>1</v>
      </c>
      <c r="L324" s="39" t="str">
        <f>VLOOKUP(detalle[[#This Row],[Sub_Proceso]],procesos[[#All],[Nombre_Subproceso]:[% Calidad]],8,0)</f>
        <v>NO</v>
      </c>
      <c r="M324" s="36">
        <f>VLOOKUP(detalle[[#This Row],[Sub_Proceso]],procesos[[#All],[Nombre_Subproceso]:[% Calidad]],9,0)</f>
        <v>0</v>
      </c>
      <c r="N324" s="34" t="str">
        <f>IF(detalle[[#This Row],[Aplica Calidad]]="SI",ROUNDUP(detalle[[#This Row],[Cantidad]]*detalle[[#This Row],[% Calidad]],0),"")</f>
        <v/>
      </c>
      <c r="Q324" s="34" t="str">
        <f>IF(detalle[[#This Row],[Aplica Calidad]]="SI",detalle[[#This Row],[Cantidad Muestra]]-detalle[[#This Row],[Cumple]],"")</f>
        <v/>
      </c>
      <c r="S324" s="34" t="str">
        <f>IF(detalle[[#This Row],[Aplica Calidad]]="SI",detalle[[#This Row],[No Cumple]]-detalle[[#This Row],[Acepta]],"")</f>
        <v/>
      </c>
      <c r="U324" s="34" t="str">
        <f>IF(detalle[[#This Row],[Aplica Calidad]]="SI",detalle[[#This Row],[No Acepta]]-detalle[[#This Row],[Se Mantiene]],"")</f>
        <v/>
      </c>
      <c r="V3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4" s="36" t="str">
        <f>IF(detalle[[#This Row],[Aplica Calidad]]="SI",IF(detalle[[#This Row],[Cumple]]&lt;&gt;"",100%-IFERROR((detalle[[#This Row],[Acepta]]+detalle[[#This Row],[Se Mantiene]])/detalle[[#This Row],[Cantidad Muestra]],0),""),"")</f>
        <v/>
      </c>
      <c r="X324" s="36" t="str">
        <f>IF(detalle[[#This Row],[Aplica Calidad]]="SI",VLOOKUP(detalle[[#This Row],[Sub_Proceso]],procesos[[#All],[Nombre_Subproceso]:[Peso_Calidad]],10,0),"")</f>
        <v/>
      </c>
      <c r="Y324" s="36" t="str">
        <f>IF(detalle[[#This Row],[% Calidad Proceso]]&lt;&gt;"",detalle[[#This Row],[% Calidad Proceso]]*detalle[[#This Row],[% Peso para Calidad]],"")</f>
        <v/>
      </c>
      <c r="AA324" s="34" t="str">
        <f>MID(detalle[[#This Row],[Identificador]],1,FIND("/",detalle[[#This Row],[Identificador]])-1)</f>
        <v>MANUEL ALEJANDRO SANTIZ CARVAJAL</v>
      </c>
      <c r="AB324" s="34" t="str">
        <f>MID(detalle[[#This Row],[Identificador]],LEN(detalle[[#This Row],[Persona]])+2,250)</f>
        <v>Personas Naturales /Revision Comunicaciones de Resultados (Calidad)</v>
      </c>
    </row>
    <row r="325" spans="1:28" ht="14.45" hidden="1">
      <c r="A325" s="34" t="s">
        <v>47</v>
      </c>
      <c r="B325" s="35">
        <v>45804</v>
      </c>
      <c r="C325" s="34">
        <f>VLOOKUP(detalle[[#This Row],[Identificador]],personas[#All],4,0)</f>
        <v>11</v>
      </c>
      <c r="D325" s="36">
        <f>VLOOKUP(detalle[[#This Row],[Identificador]],personas[#All],5,0)</f>
        <v>1</v>
      </c>
      <c r="E325" s="34">
        <v>14</v>
      </c>
      <c r="F325" s="34">
        <v>0</v>
      </c>
      <c r="G325" s="34" t="s">
        <v>234</v>
      </c>
      <c r="H325" s="37">
        <v>1</v>
      </c>
      <c r="I325" s="37">
        <f>+detalle[[#This Row],[peso]]*detalle[[#This Row],[Desempeño]]</f>
        <v>1</v>
      </c>
      <c r="J325" s="34" t="s">
        <v>30</v>
      </c>
      <c r="K325" s="36">
        <f>+IF(detalle[[#This Row],[Oportunidad]]="Si", detalle[[#This Row],[peso]],0%)</f>
        <v>1</v>
      </c>
      <c r="L325" s="39" t="str">
        <f>VLOOKUP(detalle[[#This Row],[Sub_Proceso]],procesos[[#All],[Nombre_Subproceso]:[% Calidad]],8,0)</f>
        <v>SI</v>
      </c>
      <c r="M325" s="36">
        <f>VLOOKUP(detalle[[#This Row],[Sub_Proceso]],procesos[[#All],[Nombre_Subproceso]:[% Calidad]],9,0)</f>
        <v>0.3</v>
      </c>
      <c r="N325" s="34">
        <f>IF(detalle[[#This Row],[Aplica Calidad]]="SI",ROUNDUP(detalle[[#This Row],[Cantidad]]*detalle[[#This Row],[% Calidad]],0),"")</f>
        <v>5</v>
      </c>
      <c r="O325" s="34" t="s">
        <v>76</v>
      </c>
      <c r="P325" s="34">
        <v>3</v>
      </c>
      <c r="Q325" s="34">
        <f>IF(detalle[[#This Row],[Aplica Calidad]]="SI",detalle[[#This Row],[Cantidad Muestra]]-detalle[[#This Row],[Cumple]],"")</f>
        <v>2</v>
      </c>
      <c r="R325" s="34">
        <v>2</v>
      </c>
      <c r="S325" s="34">
        <f>IF(detalle[[#This Row],[Aplica Calidad]]="SI",detalle[[#This Row],[No Cumple]]-detalle[[#This Row],[Acepta]],"")</f>
        <v>0</v>
      </c>
      <c r="U325" s="34">
        <f>IF(detalle[[#This Row],[Aplica Calidad]]="SI",detalle[[#This Row],[No Acepta]]-detalle[[#This Row],[Se Mantiene]],"")</f>
        <v>0</v>
      </c>
      <c r="V3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5" s="36">
        <f>IF(detalle[[#This Row],[Aplica Calidad]]="SI",IF(detalle[[#This Row],[Cumple]]&lt;&gt;"",100%-IFERROR((detalle[[#This Row],[Acepta]]+detalle[[#This Row],[Se Mantiene]])/detalle[[#This Row],[Cantidad Muestra]],0),""),"")</f>
        <v>0.6</v>
      </c>
      <c r="X325" s="36">
        <f>IF(detalle[[#This Row],[Aplica Calidad]]="SI",VLOOKUP(detalle[[#This Row],[Sub_Proceso]],procesos[[#All],[Nombre_Subproceso]:[Peso_Calidad]],10,0),"")</f>
        <v>1</v>
      </c>
      <c r="Y325" s="36">
        <f>IF(detalle[[#This Row],[% Calidad Proceso]]&lt;&gt;"",detalle[[#This Row],[% Calidad Proceso]]*detalle[[#This Row],[% Peso para Calidad]],"")</f>
        <v>0.6</v>
      </c>
      <c r="AA325" s="34" t="str">
        <f>MID(detalle[[#This Row],[Identificador]],1,FIND("/",detalle[[#This Row],[Identificador]])-1)</f>
        <v>MANUEL ALEJANDRO SANTIZ CARVAJAL</v>
      </c>
      <c r="AB325" s="34" t="str">
        <f>MID(detalle[[#This Row],[Identificador]],LEN(detalle[[#This Row],[Persona]])+2,250)</f>
        <v xml:space="preserve">Personas Naturales /Auditoria Reclamaciones Personas Naturales </v>
      </c>
    </row>
    <row r="326" spans="1:28" ht="14.45" hidden="1">
      <c r="A326" s="34" t="s">
        <v>35</v>
      </c>
      <c r="B326" s="35">
        <v>45805</v>
      </c>
      <c r="C326" s="34">
        <f>VLOOKUP(detalle[[#This Row],[Identificador]],personas[#All],4,0)</f>
        <v>1</v>
      </c>
      <c r="D326" s="36">
        <f>VLOOKUP(detalle[[#This Row],[Identificador]],personas[#All],5,0)</f>
        <v>1</v>
      </c>
      <c r="E326" s="34">
        <v>1</v>
      </c>
      <c r="F326" s="34">
        <v>0</v>
      </c>
      <c r="G326" s="34" t="s">
        <v>235</v>
      </c>
      <c r="H326" s="37">
        <f>+SUM(detalle[[#This Row],[Cantidad]:[Cantidad Asumida]])/detalle[[#This Row],[Cantidad Objetivo]]</f>
        <v>1</v>
      </c>
      <c r="I326" s="37">
        <f>+detalle[[#This Row],[peso]]*detalle[[#This Row],[Desempeño]]</f>
        <v>1</v>
      </c>
      <c r="J326" s="34" t="s">
        <v>30</v>
      </c>
      <c r="K326" s="36">
        <f>+IF(detalle[[#This Row],[Oportunidad]]="Si", detalle[[#This Row],[peso]],0%)</f>
        <v>1</v>
      </c>
      <c r="L326" s="39" t="str">
        <f>VLOOKUP(detalle[[#This Row],[Sub_Proceso]],procesos[[#All],[Nombre_Subproceso]:[% Calidad]],8,0)</f>
        <v>NO</v>
      </c>
      <c r="M326" s="36">
        <f>VLOOKUP(detalle[[#This Row],[Sub_Proceso]],procesos[[#All],[Nombre_Subproceso]:[% Calidad]],9,0)</f>
        <v>0</v>
      </c>
      <c r="N326" s="34" t="str">
        <f>IF(detalle[[#This Row],[Aplica Calidad]]="SI",ROUNDUP(detalle[[#This Row],[Cantidad]]*detalle[[#This Row],[% Calidad]],0),"")</f>
        <v/>
      </c>
      <c r="Q326" s="34" t="str">
        <f>IF(detalle[[#This Row],[Aplica Calidad]]="SI",detalle[[#This Row],[Cantidad Muestra]]-detalle[[#This Row],[Cumple]],"")</f>
        <v/>
      </c>
      <c r="S326" s="34" t="str">
        <f>IF(detalle[[#This Row],[Aplica Calidad]]="SI",detalle[[#This Row],[No Cumple]]-detalle[[#This Row],[Acepta]],"")</f>
        <v/>
      </c>
      <c r="U326" s="34" t="str">
        <f>IF(detalle[[#This Row],[Aplica Calidad]]="SI",detalle[[#This Row],[No Acepta]]-detalle[[#This Row],[Se Mantiene]],"")</f>
        <v/>
      </c>
      <c r="V3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6" s="36" t="str">
        <f>IF(detalle[[#This Row],[Aplica Calidad]]="SI",IF(detalle[[#This Row],[Cumple]]&lt;&gt;"",100%-IFERROR((detalle[[#This Row],[Acepta]]+detalle[[#This Row],[Se Mantiene]])/detalle[[#This Row],[Cantidad Muestra]],0),""),"")</f>
        <v/>
      </c>
      <c r="X326" s="36" t="str">
        <f>IF(detalle[[#This Row],[Aplica Calidad]]="SI",VLOOKUP(detalle[[#This Row],[Sub_Proceso]],procesos[[#All],[Nombre_Subproceso]:[Peso_Calidad]],10,0),"")</f>
        <v/>
      </c>
      <c r="Y326" s="36" t="str">
        <f>IF(detalle[[#This Row],[% Calidad Proceso]]&lt;&gt;"",detalle[[#This Row],[% Calidad Proceso]]*detalle[[#This Row],[% Peso para Calidad]],"")</f>
        <v/>
      </c>
      <c r="AA326" s="34" t="str">
        <f>MID(detalle[[#This Row],[Identificador]],1,FIND("/",detalle[[#This Row],[Identificador]])-1)</f>
        <v>MANUEL ALEJANDRO SANTIZ CARVAJAL</v>
      </c>
      <c r="AB326" s="34" t="str">
        <f>MID(detalle[[#This Row],[Identificador]],LEN(detalle[[#This Row],[Persona]])+2,250)</f>
        <v xml:space="preserve">Personas Naturales /Validaciones Ajuste de Matriz Vs Aplicativo final de auditoria Periodo de radicación.  </v>
      </c>
    </row>
    <row r="327" spans="1:28" ht="14.45" hidden="1">
      <c r="A327" s="34" t="s">
        <v>40</v>
      </c>
      <c r="B327" s="35">
        <v>45806</v>
      </c>
      <c r="C327" s="34">
        <f>VLOOKUP(detalle[[#This Row],[Identificador]],personas[#All],4,0)</f>
        <v>50</v>
      </c>
      <c r="D327" s="36">
        <f>VLOOKUP(detalle[[#This Row],[Identificador]],personas[#All],5,0)</f>
        <v>1</v>
      </c>
      <c r="E327" s="34">
        <v>41</v>
      </c>
      <c r="F327" s="34">
        <v>9</v>
      </c>
      <c r="G327" s="34" t="s">
        <v>236</v>
      </c>
      <c r="H327" s="37">
        <f>+SUM(detalle[[#This Row],[Cantidad]:[Cantidad Asumida]])/detalle[[#This Row],[Cantidad Objetivo]]</f>
        <v>1</v>
      </c>
      <c r="I327" s="37">
        <f>+detalle[[#This Row],[peso]]*detalle[[#This Row],[Desempeño]]</f>
        <v>1</v>
      </c>
      <c r="J327" s="34" t="s">
        <v>30</v>
      </c>
      <c r="K327" s="36">
        <f>+IF(detalle[[#This Row],[Oportunidad]]="Si", detalle[[#This Row],[peso]],0%)</f>
        <v>1</v>
      </c>
      <c r="L327" s="39" t="str">
        <f>VLOOKUP(detalle[[#This Row],[Sub_Proceso]],procesos[[#All],[Nombre_Subproceso]:[% Calidad]],8,0)</f>
        <v>NO</v>
      </c>
      <c r="M327" s="36">
        <f>VLOOKUP(detalle[[#This Row],[Sub_Proceso]],procesos[[#All],[Nombre_Subproceso]:[% Calidad]],9,0)</f>
        <v>0</v>
      </c>
      <c r="N327" s="34" t="str">
        <f>IF(detalle[[#This Row],[Aplica Calidad]]="SI",ROUNDUP(detalle[[#This Row],[Cantidad]]*detalle[[#This Row],[% Calidad]],0),"")</f>
        <v/>
      </c>
      <c r="Q327" s="34" t="str">
        <f>IF(detalle[[#This Row],[Aplica Calidad]]="SI",detalle[[#This Row],[Cantidad Muestra]]-detalle[[#This Row],[Cumple]],"")</f>
        <v/>
      </c>
      <c r="S327" s="34" t="str">
        <f>IF(detalle[[#This Row],[Aplica Calidad]]="SI",detalle[[#This Row],[No Cumple]]-detalle[[#This Row],[Acepta]],"")</f>
        <v/>
      </c>
      <c r="U327" s="34" t="str">
        <f>IF(detalle[[#This Row],[Aplica Calidad]]="SI",detalle[[#This Row],[No Acepta]]-detalle[[#This Row],[Se Mantiene]],"")</f>
        <v/>
      </c>
      <c r="V3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7" s="36" t="str">
        <f>IF(detalle[[#This Row],[Aplica Calidad]]="SI",IF(detalle[[#This Row],[Cumple]]&lt;&gt;"",100%-IFERROR((detalle[[#This Row],[Acepta]]+detalle[[#This Row],[Se Mantiene]])/detalle[[#This Row],[Cantidad Muestra]],0),""),"")</f>
        <v/>
      </c>
      <c r="X327" s="36" t="str">
        <f>IF(detalle[[#This Row],[Aplica Calidad]]="SI",VLOOKUP(detalle[[#This Row],[Sub_Proceso]],procesos[[#All],[Nombre_Subproceso]:[Peso_Calidad]],10,0),"")</f>
        <v/>
      </c>
      <c r="Y327" s="36" t="str">
        <f>IF(detalle[[#This Row],[% Calidad Proceso]]&lt;&gt;"",detalle[[#This Row],[% Calidad Proceso]]*detalle[[#This Row],[% Peso para Calidad]],"")</f>
        <v/>
      </c>
      <c r="AA327" s="34" t="str">
        <f>MID(detalle[[#This Row],[Identificador]],1,FIND("/",detalle[[#This Row],[Identificador]])-1)</f>
        <v>MANUEL ALEJANDRO SANTIZ CARVAJAL</v>
      </c>
      <c r="AB327" s="34" t="str">
        <f>MID(detalle[[#This Row],[Identificador]],LEN(detalle[[#This Row],[Persona]])+2,250)</f>
        <v>Personas Naturales /Legibilidad_Verificar errores de captura_ Capturar dirección correos electronicos</v>
      </c>
    </row>
    <row r="328" spans="1:28" ht="14.45" hidden="1">
      <c r="A328" s="34" t="s">
        <v>53</v>
      </c>
      <c r="B328" s="35">
        <v>45807</v>
      </c>
      <c r="C328" s="34">
        <f>VLOOKUP(detalle[[#This Row],[Identificador]],personas[#All],4,0)</f>
        <v>11</v>
      </c>
      <c r="D328" s="36">
        <f>VLOOKUP(detalle[[#This Row],[Identificador]],personas[#All],5,0)</f>
        <v>1</v>
      </c>
      <c r="E328" s="34">
        <v>9</v>
      </c>
      <c r="F328" s="34">
        <v>2</v>
      </c>
      <c r="G328" s="34" t="s">
        <v>237</v>
      </c>
      <c r="H328" s="37">
        <f>+SUM(detalle[[#This Row],[Cantidad]:[Cantidad Asumida]])/detalle[[#This Row],[Cantidad Objetivo]]</f>
        <v>1</v>
      </c>
      <c r="I328" s="37">
        <f>+detalle[[#This Row],[peso]]*detalle[[#This Row],[Desempeño]]</f>
        <v>1</v>
      </c>
      <c r="J328" s="34" t="s">
        <v>30</v>
      </c>
      <c r="K328" s="36">
        <f>+IF(detalle[[#This Row],[Oportunidad]]="Si", detalle[[#This Row],[peso]],0%)</f>
        <v>1</v>
      </c>
      <c r="L328" s="39" t="str">
        <f>VLOOKUP(detalle[[#This Row],[Sub_Proceso]],procesos[[#All],[Nombre_Subproceso]:[% Calidad]],8,0)</f>
        <v>NO</v>
      </c>
      <c r="M328" s="36">
        <f>VLOOKUP(detalle[[#This Row],[Sub_Proceso]],procesos[[#All],[Nombre_Subproceso]:[% Calidad]],9,0)</f>
        <v>0</v>
      </c>
      <c r="N328" s="34" t="str">
        <f>IF(detalle[[#This Row],[Aplica Calidad]]="SI",ROUNDUP(detalle[[#This Row],[Cantidad]]*detalle[[#This Row],[% Calidad]],0),"")</f>
        <v/>
      </c>
      <c r="Q328" s="34" t="str">
        <f>IF(detalle[[#This Row],[Aplica Calidad]]="SI",detalle[[#This Row],[Cantidad Muestra]]-detalle[[#This Row],[Cumple]],"")</f>
        <v/>
      </c>
      <c r="S328" s="34" t="str">
        <f>IF(detalle[[#This Row],[Aplica Calidad]]="SI",detalle[[#This Row],[No Cumple]]-detalle[[#This Row],[Acepta]],"")</f>
        <v/>
      </c>
      <c r="U328" s="34" t="str">
        <f>IF(detalle[[#This Row],[Aplica Calidad]]="SI",detalle[[#This Row],[No Acepta]]-detalle[[#This Row],[Se Mantiene]],"")</f>
        <v/>
      </c>
      <c r="V3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28" s="36" t="str">
        <f>IF(detalle[[#This Row],[Aplica Calidad]]="SI",IF(detalle[[#This Row],[Cumple]]&lt;&gt;"",100%-IFERROR((detalle[[#This Row],[Acepta]]+detalle[[#This Row],[Se Mantiene]])/detalle[[#This Row],[Cantidad Muestra]],0),""),"")</f>
        <v/>
      </c>
      <c r="X328" s="36" t="str">
        <f>IF(detalle[[#This Row],[Aplica Calidad]]="SI",VLOOKUP(detalle[[#This Row],[Sub_Proceso]],procesos[[#All],[Nombre_Subproceso]:[Peso_Calidad]],10,0),"")</f>
        <v/>
      </c>
      <c r="Y328" s="36" t="str">
        <f>IF(detalle[[#This Row],[% Calidad Proceso]]&lt;&gt;"",detalle[[#This Row],[% Calidad Proceso]]*detalle[[#This Row],[% Peso para Calidad]],"")</f>
        <v/>
      </c>
      <c r="AA328" s="34" t="str">
        <f>MID(detalle[[#This Row],[Identificador]],1,FIND("/",detalle[[#This Row],[Identificador]])-1)</f>
        <v>MANUEL ALEJANDRO SANTIZ CARVAJAL</v>
      </c>
      <c r="AB328" s="34" t="str">
        <f>MID(detalle[[#This Row],[Identificador]],LEN(detalle[[#This Row],[Persona]])+2,250)</f>
        <v xml:space="preserve">Personas Naturales /Auditoria Reclamaciones Personas Naturales Sin Calidad Interna </v>
      </c>
    </row>
    <row r="329" spans="1:28" ht="14.45" hidden="1">
      <c r="A329" s="34" t="s">
        <v>47</v>
      </c>
      <c r="B329" s="35">
        <v>45811</v>
      </c>
      <c r="C329" s="34">
        <f>VLOOKUP(detalle[[#This Row],[Identificador]],personas[#All],4,0)</f>
        <v>11</v>
      </c>
      <c r="D329" s="36">
        <f>VLOOKUP(detalle[[#This Row],[Identificador]],personas[#All],5,0)</f>
        <v>1</v>
      </c>
      <c r="E329" s="34">
        <v>5</v>
      </c>
      <c r="F329" s="34">
        <v>6</v>
      </c>
      <c r="G329" s="34" t="s">
        <v>238</v>
      </c>
      <c r="H329" s="37">
        <f>+SUM(detalle[[#This Row],[Cantidad]:[Cantidad Asumida]])/detalle[[#This Row],[Cantidad Objetivo]]</f>
        <v>1</v>
      </c>
      <c r="I329" s="37">
        <f>+detalle[[#This Row],[peso]]*detalle[[#This Row],[Desempeño]]</f>
        <v>1</v>
      </c>
      <c r="J329" s="34" t="s">
        <v>30</v>
      </c>
      <c r="K329" s="36">
        <f>+IF(detalle[[#This Row],[Oportunidad]]="Si", detalle[[#This Row],[peso]],0%)</f>
        <v>1</v>
      </c>
      <c r="L329" s="39" t="str">
        <f>VLOOKUP(detalle[[#This Row],[Sub_Proceso]],procesos[[#All],[Nombre_Subproceso]:[% Calidad]],8,0)</f>
        <v>SI</v>
      </c>
      <c r="M329" s="36">
        <f>VLOOKUP(detalle[[#This Row],[Sub_Proceso]],procesos[[#All],[Nombre_Subproceso]:[% Calidad]],9,0)</f>
        <v>0.3</v>
      </c>
      <c r="N329" s="34">
        <v>1</v>
      </c>
      <c r="P329" s="34">
        <v>1</v>
      </c>
      <c r="Q329" s="34">
        <f>IF(detalle[[#This Row],[Aplica Calidad]]="SI",detalle[[#This Row],[Cantidad Muestra]]-detalle[[#This Row],[Cumple]],"")</f>
        <v>0</v>
      </c>
      <c r="S329" s="34">
        <f>IF(detalle[[#This Row],[Aplica Calidad]]="SI",detalle[[#This Row],[No Cumple]]-detalle[[#This Row],[Acepta]],"")</f>
        <v>0</v>
      </c>
      <c r="U329" s="34">
        <f>IF(detalle[[#This Row],[Aplica Calidad]]="SI",detalle[[#This Row],[No Acepta]]-detalle[[#This Row],[Se Mantiene]],"")</f>
        <v>0</v>
      </c>
      <c r="V32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329" s="36">
        <f>IF(detalle[[#This Row],[Aplica Calidad]]="SI",IF(detalle[[#This Row],[Cumple]]&lt;&gt;"",100%-IFERROR((detalle[[#This Row],[Acepta]]+detalle[[#This Row],[Se Mantiene]])/detalle[[#This Row],[Cantidad Muestra]],0),""),"")</f>
        <v>1</v>
      </c>
      <c r="X329" s="36">
        <f>IF(detalle[[#This Row],[Aplica Calidad]]="SI",VLOOKUP(detalle[[#This Row],[Sub_Proceso]],procesos[[#All],[Nombre_Subproceso]:[Peso_Calidad]],10,0),"")</f>
        <v>1</v>
      </c>
      <c r="Y329" s="36">
        <f>IF(detalle[[#This Row],[% Calidad Proceso]]&lt;&gt;"",detalle[[#This Row],[% Calidad Proceso]]*detalle[[#This Row],[% Peso para Calidad]],"")</f>
        <v>1</v>
      </c>
      <c r="AA329" s="34" t="str">
        <f>MID(detalle[[#This Row],[Identificador]],1,FIND("/",detalle[[#This Row],[Identificador]])-1)</f>
        <v>MANUEL ALEJANDRO SANTIZ CARVAJAL</v>
      </c>
      <c r="AB329" s="34" t="str">
        <f>MID(detalle[[#This Row],[Identificador]],LEN(detalle[[#This Row],[Persona]])+2,250)</f>
        <v xml:space="preserve">Personas Naturales /Auditoria Reclamaciones Personas Naturales </v>
      </c>
    </row>
    <row r="330" spans="1:28" ht="14.45" hidden="1">
      <c r="A330" s="34" t="s">
        <v>47</v>
      </c>
      <c r="B330" s="35">
        <v>45812</v>
      </c>
      <c r="C330" s="34">
        <f>VLOOKUP(detalle[[#This Row],[Identificador]],personas[#All],4,0)</f>
        <v>11</v>
      </c>
      <c r="D330" s="36">
        <f>VLOOKUP(detalle[[#This Row],[Identificador]],personas[#All],5,0)</f>
        <v>1</v>
      </c>
      <c r="E330" s="34">
        <v>5</v>
      </c>
      <c r="F330" s="34">
        <v>6</v>
      </c>
      <c r="G330" s="34" t="s">
        <v>239</v>
      </c>
      <c r="H330" s="37">
        <f>+SUM(detalle[[#This Row],[Cantidad]:[Cantidad Asumida]])/detalle[[#This Row],[Cantidad Objetivo]]</f>
        <v>1</v>
      </c>
      <c r="I330" s="37">
        <f>+detalle[[#This Row],[peso]]*detalle[[#This Row],[Desempeño]]</f>
        <v>1</v>
      </c>
      <c r="J330" s="34" t="s">
        <v>30</v>
      </c>
      <c r="K330" s="36">
        <f>+IF(detalle[[#This Row],[Oportunidad]]="Si", detalle[[#This Row],[peso]],0%)</f>
        <v>1</v>
      </c>
      <c r="L330" s="39" t="str">
        <f>VLOOKUP(detalle[[#This Row],[Sub_Proceso]],procesos[[#All],[Nombre_Subproceso]:[% Calidad]],8,0)</f>
        <v>SI</v>
      </c>
      <c r="M330" s="36">
        <f>VLOOKUP(detalle[[#This Row],[Sub_Proceso]],procesos[[#All],[Nombre_Subproceso]:[% Calidad]],9,0)</f>
        <v>0.3</v>
      </c>
      <c r="N330" s="34">
        <v>4</v>
      </c>
      <c r="P330" s="34">
        <v>3</v>
      </c>
      <c r="Q330" s="34">
        <f>IF(detalle[[#This Row],[Aplica Calidad]]="SI",detalle[[#This Row],[Cantidad Muestra]]-detalle[[#This Row],[Cumple]],"")</f>
        <v>1</v>
      </c>
      <c r="R330" s="34">
        <v>1</v>
      </c>
      <c r="S330" s="34">
        <f>IF(detalle[[#This Row],[Aplica Calidad]]="SI",detalle[[#This Row],[No Cumple]]-detalle[[#This Row],[Acepta]],"")</f>
        <v>0</v>
      </c>
      <c r="U330" s="34">
        <f>IF(detalle[[#This Row],[Aplica Calidad]]="SI",detalle[[#This Row],[No Acepta]]-detalle[[#This Row],[Se Mantiene]],"")</f>
        <v>0</v>
      </c>
      <c r="V3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0" s="36">
        <f>IF(detalle[[#This Row],[Aplica Calidad]]="SI",IF(detalle[[#This Row],[Cumple]]&lt;&gt;"",100%-IFERROR((detalle[[#This Row],[Acepta]]+detalle[[#This Row],[Se Mantiene]])/detalle[[#This Row],[Cantidad Muestra]],0),""),"")</f>
        <v>0.75</v>
      </c>
      <c r="X330" s="36">
        <f>IF(detalle[[#This Row],[Aplica Calidad]]="SI",VLOOKUP(detalle[[#This Row],[Sub_Proceso]],procesos[[#All],[Nombre_Subproceso]:[Peso_Calidad]],10,0),"")</f>
        <v>1</v>
      </c>
      <c r="Y330" s="36">
        <f>IF(detalle[[#This Row],[% Calidad Proceso]]&lt;&gt;"",detalle[[#This Row],[% Calidad Proceso]]*detalle[[#This Row],[% Peso para Calidad]],"")</f>
        <v>0.75</v>
      </c>
      <c r="AA330" s="34" t="str">
        <f>MID(detalle[[#This Row],[Identificador]],1,FIND("/",detalle[[#This Row],[Identificador]])-1)</f>
        <v>MANUEL ALEJANDRO SANTIZ CARVAJAL</v>
      </c>
      <c r="AB330" s="34" t="str">
        <f>MID(detalle[[#This Row],[Identificador]],LEN(detalle[[#This Row],[Persona]])+2,250)</f>
        <v xml:space="preserve">Personas Naturales /Auditoria Reclamaciones Personas Naturales </v>
      </c>
    </row>
    <row r="331" spans="1:28" ht="14.45" hidden="1">
      <c r="A331" s="34" t="s">
        <v>53</v>
      </c>
      <c r="B331" s="35">
        <v>45813</v>
      </c>
      <c r="C331" s="34">
        <f>VLOOKUP(detalle[[#This Row],[Identificador]],personas[#All],4,0)</f>
        <v>11</v>
      </c>
      <c r="D331" s="36">
        <f>VLOOKUP(detalle[[#This Row],[Identificador]],personas[#All],5,0)</f>
        <v>1</v>
      </c>
      <c r="E331" s="34">
        <v>11</v>
      </c>
      <c r="F331" s="34">
        <v>0</v>
      </c>
      <c r="G331" s="34" t="s">
        <v>240</v>
      </c>
      <c r="H331" s="37">
        <f>+SUM(detalle[[#This Row],[Cantidad]:[Cantidad Asumida]])/detalle[[#This Row],[Cantidad Objetivo]]</f>
        <v>1</v>
      </c>
      <c r="I331" s="37">
        <f>+detalle[[#This Row],[peso]]*detalle[[#This Row],[Desempeño]]</f>
        <v>1</v>
      </c>
      <c r="J331" s="34" t="s">
        <v>30</v>
      </c>
      <c r="K331" s="36">
        <f>+IF(detalle[[#This Row],[Oportunidad]]="Si", detalle[[#This Row],[peso]],0%)</f>
        <v>1</v>
      </c>
      <c r="L331" s="39" t="str">
        <f>VLOOKUP(detalle[[#This Row],[Sub_Proceso]],procesos[[#All],[Nombre_Subproceso]:[% Calidad]],8,0)</f>
        <v>NO</v>
      </c>
      <c r="M331" s="36">
        <f>VLOOKUP(detalle[[#This Row],[Sub_Proceso]],procesos[[#All],[Nombre_Subproceso]:[% Calidad]],9,0)</f>
        <v>0</v>
      </c>
      <c r="N331" s="34" t="str">
        <f>IF(detalle[[#This Row],[Aplica Calidad]]="SI",ROUNDUP(detalle[[#This Row],[Cantidad]]*detalle[[#This Row],[% Calidad]],0),"")</f>
        <v/>
      </c>
      <c r="Q331" s="34" t="str">
        <f>IF(detalle[[#This Row],[Aplica Calidad]]="SI",detalle[[#This Row],[Cantidad Muestra]]-detalle[[#This Row],[Cumple]],"")</f>
        <v/>
      </c>
      <c r="S331" s="34" t="str">
        <f>IF(detalle[[#This Row],[Aplica Calidad]]="SI",detalle[[#This Row],[No Cumple]]-detalle[[#This Row],[Acepta]],"")</f>
        <v/>
      </c>
      <c r="U331" s="34" t="str">
        <f>IF(detalle[[#This Row],[Aplica Calidad]]="SI",detalle[[#This Row],[No Acepta]]-detalle[[#This Row],[Se Mantiene]],"")</f>
        <v/>
      </c>
      <c r="V3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1" s="36" t="str">
        <f>IF(detalle[[#This Row],[Aplica Calidad]]="SI",IF(detalle[[#This Row],[Cumple]]&lt;&gt;"",100%-IFERROR((detalle[[#This Row],[Acepta]]+detalle[[#This Row],[Se Mantiene]])/detalle[[#This Row],[Cantidad Muestra]],0),""),"")</f>
        <v/>
      </c>
      <c r="X331" s="36" t="str">
        <f>IF(detalle[[#This Row],[Aplica Calidad]]="SI",VLOOKUP(detalle[[#This Row],[Sub_Proceso]],procesos[[#All],[Nombre_Subproceso]:[Peso_Calidad]],10,0),"")</f>
        <v/>
      </c>
      <c r="Y331" s="36" t="str">
        <f>IF(detalle[[#This Row],[% Calidad Proceso]]&lt;&gt;"",detalle[[#This Row],[% Calidad Proceso]]*detalle[[#This Row],[% Peso para Calidad]],"")</f>
        <v/>
      </c>
      <c r="AA331" s="34" t="str">
        <f>MID(detalle[[#This Row],[Identificador]],1,FIND("/",detalle[[#This Row],[Identificador]])-1)</f>
        <v>MANUEL ALEJANDRO SANTIZ CARVAJAL</v>
      </c>
      <c r="AB331" s="34" t="str">
        <f>MID(detalle[[#This Row],[Identificador]],LEN(detalle[[#This Row],[Persona]])+2,250)</f>
        <v xml:space="preserve">Personas Naturales /Auditoria Reclamaciones Personas Naturales Sin Calidad Interna </v>
      </c>
    </row>
    <row r="332" spans="1:28" ht="14.45" hidden="1">
      <c r="A332" s="34" t="s">
        <v>55</v>
      </c>
      <c r="B332" s="35">
        <v>45798</v>
      </c>
      <c r="C332" s="34">
        <f>VLOOKUP(detalle[[#This Row],[Identificador]],personas[#All],4,0)</f>
        <v>11</v>
      </c>
      <c r="D332" s="36">
        <f>VLOOKUP(detalle[[#This Row],[Identificador]],personas[#All],5,0)</f>
        <v>1</v>
      </c>
      <c r="E332" s="34">
        <v>11</v>
      </c>
      <c r="F332" s="34">
        <v>0</v>
      </c>
      <c r="G332" s="34" t="s">
        <v>201</v>
      </c>
      <c r="H332" s="37">
        <f>+SUM(detalle[[#This Row],[Cantidad]:[Cantidad Asumida]])/detalle[[#This Row],[Cantidad Objetivo]]</f>
        <v>1</v>
      </c>
      <c r="I332" s="37">
        <f>+detalle[[#This Row],[peso]]*detalle[[#This Row],[Desempeño]]</f>
        <v>1</v>
      </c>
      <c r="J332" s="34" t="s">
        <v>30</v>
      </c>
      <c r="K332" s="36">
        <f>+IF(detalle[[#This Row],[Oportunidad]]="Si", detalle[[#This Row],[peso]],0%)</f>
        <v>1</v>
      </c>
      <c r="L332" s="39" t="str">
        <f>VLOOKUP(detalle[[#This Row],[Sub_Proceso]],procesos[[#All],[Nombre_Subproceso]:[% Calidad]],8,0)</f>
        <v>NO</v>
      </c>
      <c r="M332" s="36">
        <f>VLOOKUP(detalle[[#This Row],[Sub_Proceso]],procesos[[#All],[Nombre_Subproceso]:[% Calidad]],9,0)</f>
        <v>0</v>
      </c>
      <c r="N332" s="34" t="str">
        <f>IF(detalle[[#This Row],[Aplica Calidad]]="SI",ROUNDUP(detalle[[#This Row],[Cantidad]]*detalle[[#This Row],[% Calidad]],0),"")</f>
        <v/>
      </c>
      <c r="Q332" s="34" t="str">
        <f>IF(detalle[[#This Row],[Aplica Calidad]]="SI",detalle[[#This Row],[Cantidad Muestra]]-detalle[[#This Row],[Cumple]],"")</f>
        <v/>
      </c>
      <c r="S332" s="34" t="str">
        <f>IF(detalle[[#This Row],[Aplica Calidad]]="SI",detalle[[#This Row],[No Cumple]]-detalle[[#This Row],[Acepta]],"")</f>
        <v/>
      </c>
      <c r="U332" s="34" t="str">
        <f>IF(detalle[[#This Row],[Aplica Calidad]]="SI",detalle[[#This Row],[No Acepta]]-detalle[[#This Row],[Se Mantiene]],"")</f>
        <v/>
      </c>
      <c r="V3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2" s="36" t="str">
        <f>IF(detalle[[#This Row],[Aplica Calidad]]="SI",IF(detalle[[#This Row],[Cumple]]&lt;&gt;"",100%-IFERROR((detalle[[#This Row],[Acepta]]+detalle[[#This Row],[Se Mantiene]])/detalle[[#This Row],[Cantidad Muestra]],0),""),"")</f>
        <v/>
      </c>
      <c r="X332" s="36" t="str">
        <f>IF(detalle[[#This Row],[Aplica Calidad]]="SI",VLOOKUP(detalle[[#This Row],[Sub_Proceso]],procesos[[#All],[Nombre_Subproceso]:[Peso_Calidad]],10,0),"")</f>
        <v/>
      </c>
      <c r="Y332" s="36" t="str">
        <f>IF(detalle[[#This Row],[% Calidad Proceso]]&lt;&gt;"",detalle[[#This Row],[% Calidad Proceso]]*detalle[[#This Row],[% Peso para Calidad]],"")</f>
        <v/>
      </c>
      <c r="AA332" s="34" t="str">
        <f>MID(detalle[[#This Row],[Identificador]],1,FIND("/",detalle[[#This Row],[Identificador]])-1)</f>
        <v>SERGIO ALEJANDRO ARDILA VERGARA</v>
      </c>
      <c r="AB332" s="34" t="str">
        <f>MID(detalle[[#This Row],[Identificador]],LEN(detalle[[#This Row],[Persona]])+2,250)</f>
        <v xml:space="preserve">Personas Naturales /Auditoria Reclamaciones Personas Naturales Sin Calidad Interna </v>
      </c>
    </row>
    <row r="333" spans="1:28" ht="14.45" hidden="1">
      <c r="A333" s="34" t="s">
        <v>55</v>
      </c>
      <c r="B333" s="35">
        <v>45799</v>
      </c>
      <c r="C333" s="34">
        <f>VLOOKUP(detalle[[#This Row],[Identificador]],personas[#All],4,0)</f>
        <v>11</v>
      </c>
      <c r="D333" s="36">
        <f>VLOOKUP(detalle[[#This Row],[Identificador]],personas[#All],5,0)</f>
        <v>1</v>
      </c>
      <c r="E333" s="34">
        <v>8</v>
      </c>
      <c r="F333" s="34">
        <v>3</v>
      </c>
      <c r="G333" s="34" t="s">
        <v>241</v>
      </c>
      <c r="H333" s="37">
        <f>+SUM(detalle[[#This Row],[Cantidad]:[Cantidad Asumida]])/detalle[[#This Row],[Cantidad Objetivo]]</f>
        <v>1</v>
      </c>
      <c r="I333" s="37">
        <f>+detalle[[#This Row],[peso]]*detalle[[#This Row],[Desempeño]]</f>
        <v>1</v>
      </c>
      <c r="J333" s="34" t="s">
        <v>30</v>
      </c>
      <c r="K333" s="36">
        <f>+IF(detalle[[#This Row],[Oportunidad]]="Si", detalle[[#This Row],[peso]],0%)</f>
        <v>1</v>
      </c>
      <c r="L333" s="39" t="str">
        <f>VLOOKUP(detalle[[#This Row],[Sub_Proceso]],procesos[[#All],[Nombre_Subproceso]:[% Calidad]],8,0)</f>
        <v>NO</v>
      </c>
      <c r="M333" s="36">
        <f>VLOOKUP(detalle[[#This Row],[Sub_Proceso]],procesos[[#All],[Nombre_Subproceso]:[% Calidad]],9,0)</f>
        <v>0</v>
      </c>
      <c r="N333" s="34" t="str">
        <f>IF(detalle[[#This Row],[Aplica Calidad]]="SI",ROUNDUP(detalle[[#This Row],[Cantidad]]*detalle[[#This Row],[% Calidad]],0),"")</f>
        <v/>
      </c>
      <c r="Q333" s="34" t="str">
        <f>IF(detalle[[#This Row],[Aplica Calidad]]="SI",detalle[[#This Row],[Cantidad Muestra]]-detalle[[#This Row],[Cumple]],"")</f>
        <v/>
      </c>
      <c r="S333" s="34" t="str">
        <f>IF(detalle[[#This Row],[Aplica Calidad]]="SI",detalle[[#This Row],[No Cumple]]-detalle[[#This Row],[Acepta]],"")</f>
        <v/>
      </c>
      <c r="U333" s="34" t="str">
        <f>IF(detalle[[#This Row],[Aplica Calidad]]="SI",detalle[[#This Row],[No Acepta]]-detalle[[#This Row],[Se Mantiene]],"")</f>
        <v/>
      </c>
      <c r="V3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3" s="36" t="str">
        <f>IF(detalle[[#This Row],[Aplica Calidad]]="SI",IF(detalle[[#This Row],[Cumple]]&lt;&gt;"",100%-IFERROR((detalle[[#This Row],[Acepta]]+detalle[[#This Row],[Se Mantiene]])/detalle[[#This Row],[Cantidad Muestra]],0),""),"")</f>
        <v/>
      </c>
      <c r="X333" s="36" t="str">
        <f>IF(detalle[[#This Row],[Aplica Calidad]]="SI",VLOOKUP(detalle[[#This Row],[Sub_Proceso]],procesos[[#All],[Nombre_Subproceso]:[Peso_Calidad]],10,0),"")</f>
        <v/>
      </c>
      <c r="Y333" s="36" t="str">
        <f>IF(detalle[[#This Row],[% Calidad Proceso]]&lt;&gt;"",detalle[[#This Row],[% Calidad Proceso]]*detalle[[#This Row],[% Peso para Calidad]],"")</f>
        <v/>
      </c>
      <c r="AA333" s="34" t="str">
        <f>MID(detalle[[#This Row],[Identificador]],1,FIND("/",detalle[[#This Row],[Identificador]])-1)</f>
        <v>SERGIO ALEJANDRO ARDILA VERGARA</v>
      </c>
      <c r="AB333" s="34" t="str">
        <f>MID(detalle[[#This Row],[Identificador]],LEN(detalle[[#This Row],[Persona]])+2,250)</f>
        <v xml:space="preserve">Personas Naturales /Auditoria Reclamaciones Personas Naturales Sin Calidad Interna </v>
      </c>
    </row>
    <row r="334" spans="1:28" ht="14.45" hidden="1">
      <c r="A334" s="34" t="s">
        <v>55</v>
      </c>
      <c r="B334" s="35">
        <v>45800</v>
      </c>
      <c r="C334" s="34">
        <f>VLOOKUP(detalle[[#This Row],[Identificador]],personas[#All],4,0)</f>
        <v>11</v>
      </c>
      <c r="D334" s="36">
        <f>VLOOKUP(detalle[[#This Row],[Identificador]],personas[#All],5,0)</f>
        <v>1</v>
      </c>
      <c r="E334" s="34">
        <v>8</v>
      </c>
      <c r="F334" s="34">
        <v>3</v>
      </c>
      <c r="G334" s="34" t="s">
        <v>242</v>
      </c>
      <c r="H334" s="37">
        <f>+SUM(detalle[[#This Row],[Cantidad]:[Cantidad Asumida]])/detalle[[#This Row],[Cantidad Objetivo]]</f>
        <v>1</v>
      </c>
      <c r="I334" s="37">
        <f>+detalle[[#This Row],[peso]]*detalle[[#This Row],[Desempeño]]</f>
        <v>1</v>
      </c>
      <c r="J334" s="34" t="s">
        <v>30</v>
      </c>
      <c r="K334" s="36">
        <f>+IF(detalle[[#This Row],[Oportunidad]]="Si", detalle[[#This Row],[peso]],0%)</f>
        <v>1</v>
      </c>
      <c r="L334" s="39" t="str">
        <f>VLOOKUP(detalle[[#This Row],[Sub_Proceso]],procesos[[#All],[Nombre_Subproceso]:[% Calidad]],8,0)</f>
        <v>NO</v>
      </c>
      <c r="M334" s="36">
        <f>VLOOKUP(detalle[[#This Row],[Sub_Proceso]],procesos[[#All],[Nombre_Subproceso]:[% Calidad]],9,0)</f>
        <v>0</v>
      </c>
      <c r="N334" s="34" t="str">
        <f>IF(detalle[[#This Row],[Aplica Calidad]]="SI",ROUNDUP(detalle[[#This Row],[Cantidad]]*detalle[[#This Row],[% Calidad]],0),"")</f>
        <v/>
      </c>
      <c r="Q334" s="34" t="str">
        <f>IF(detalle[[#This Row],[Aplica Calidad]]="SI",detalle[[#This Row],[Cantidad Muestra]]-detalle[[#This Row],[Cumple]],"")</f>
        <v/>
      </c>
      <c r="S334" s="34" t="str">
        <f>IF(detalle[[#This Row],[Aplica Calidad]]="SI",detalle[[#This Row],[No Cumple]]-detalle[[#This Row],[Acepta]],"")</f>
        <v/>
      </c>
      <c r="U334" s="34" t="str">
        <f>IF(detalle[[#This Row],[Aplica Calidad]]="SI",detalle[[#This Row],[No Acepta]]-detalle[[#This Row],[Se Mantiene]],"")</f>
        <v/>
      </c>
      <c r="V3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4" s="36" t="str">
        <f>IF(detalle[[#This Row],[Aplica Calidad]]="SI",IF(detalle[[#This Row],[Cumple]]&lt;&gt;"",100%-IFERROR((detalle[[#This Row],[Acepta]]+detalle[[#This Row],[Se Mantiene]])/detalle[[#This Row],[Cantidad Muestra]],0),""),"")</f>
        <v/>
      </c>
      <c r="X334" s="36" t="str">
        <f>IF(detalle[[#This Row],[Aplica Calidad]]="SI",VLOOKUP(detalle[[#This Row],[Sub_Proceso]],procesos[[#All],[Nombre_Subproceso]:[Peso_Calidad]],10,0),"")</f>
        <v/>
      </c>
      <c r="Y334" s="36" t="str">
        <f>IF(detalle[[#This Row],[% Calidad Proceso]]&lt;&gt;"",detalle[[#This Row],[% Calidad Proceso]]*detalle[[#This Row],[% Peso para Calidad]],"")</f>
        <v/>
      </c>
      <c r="AA334" s="34" t="str">
        <f>MID(detalle[[#This Row],[Identificador]],1,FIND("/",detalle[[#This Row],[Identificador]])-1)</f>
        <v>SERGIO ALEJANDRO ARDILA VERGARA</v>
      </c>
      <c r="AB334" s="34" t="str">
        <f>MID(detalle[[#This Row],[Identificador]],LEN(detalle[[#This Row],[Persona]])+2,250)</f>
        <v xml:space="preserve">Personas Naturales /Auditoria Reclamaciones Personas Naturales Sin Calidad Interna </v>
      </c>
    </row>
    <row r="335" spans="1:28" ht="14.45" hidden="1">
      <c r="A335" s="34" t="s">
        <v>55</v>
      </c>
      <c r="B335" s="35">
        <v>45803</v>
      </c>
      <c r="C335" s="34">
        <f>VLOOKUP(detalle[[#This Row],[Identificador]],personas[#All],4,0)</f>
        <v>11</v>
      </c>
      <c r="D335" s="36">
        <f>VLOOKUP(detalle[[#This Row],[Identificador]],personas[#All],5,0)</f>
        <v>1</v>
      </c>
      <c r="E335" s="34">
        <v>5</v>
      </c>
      <c r="F335" s="34">
        <v>6</v>
      </c>
      <c r="G335" s="34" t="s">
        <v>243</v>
      </c>
      <c r="H335" s="37">
        <f>+SUM(detalle[[#This Row],[Cantidad]:[Cantidad Asumida]])/detalle[[#This Row],[Cantidad Objetivo]]</f>
        <v>1</v>
      </c>
      <c r="I335" s="37">
        <f>+detalle[[#This Row],[peso]]*detalle[[#This Row],[Desempeño]]</f>
        <v>1</v>
      </c>
      <c r="J335" s="34" t="s">
        <v>30</v>
      </c>
      <c r="K335" s="36">
        <f>+IF(detalle[[#This Row],[Oportunidad]]="Si", detalle[[#This Row],[peso]],0%)</f>
        <v>1</v>
      </c>
      <c r="L335" s="39" t="str">
        <f>VLOOKUP(detalle[[#This Row],[Sub_Proceso]],procesos[[#All],[Nombre_Subproceso]:[% Calidad]],8,0)</f>
        <v>NO</v>
      </c>
      <c r="M335" s="36">
        <f>VLOOKUP(detalle[[#This Row],[Sub_Proceso]],procesos[[#All],[Nombre_Subproceso]:[% Calidad]],9,0)</f>
        <v>0</v>
      </c>
      <c r="N335" s="34" t="str">
        <f>IF(detalle[[#This Row],[Aplica Calidad]]="SI",ROUNDUP(detalle[[#This Row],[Cantidad]]*detalle[[#This Row],[% Calidad]],0),"")</f>
        <v/>
      </c>
      <c r="Q335" s="34" t="str">
        <f>IF(detalle[[#This Row],[Aplica Calidad]]="SI",detalle[[#This Row],[Cantidad Muestra]]-detalle[[#This Row],[Cumple]],"")</f>
        <v/>
      </c>
      <c r="S335" s="34" t="str">
        <f>IF(detalle[[#This Row],[Aplica Calidad]]="SI",detalle[[#This Row],[No Cumple]]-detalle[[#This Row],[Acepta]],"")</f>
        <v/>
      </c>
      <c r="U335" s="34" t="str">
        <f>IF(detalle[[#This Row],[Aplica Calidad]]="SI",detalle[[#This Row],[No Acepta]]-detalle[[#This Row],[Se Mantiene]],"")</f>
        <v/>
      </c>
      <c r="V3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5" s="36" t="str">
        <f>IF(detalle[[#This Row],[Aplica Calidad]]="SI",IF(detalle[[#This Row],[Cumple]]&lt;&gt;"",100%-IFERROR((detalle[[#This Row],[Acepta]]+detalle[[#This Row],[Se Mantiene]])/detalle[[#This Row],[Cantidad Muestra]],0),""),"")</f>
        <v/>
      </c>
      <c r="X335" s="36" t="str">
        <f>IF(detalle[[#This Row],[Aplica Calidad]]="SI",VLOOKUP(detalle[[#This Row],[Sub_Proceso]],procesos[[#All],[Nombre_Subproceso]:[Peso_Calidad]],10,0),"")</f>
        <v/>
      </c>
      <c r="Y335" s="36" t="str">
        <f>IF(detalle[[#This Row],[% Calidad Proceso]]&lt;&gt;"",detalle[[#This Row],[% Calidad Proceso]]*detalle[[#This Row],[% Peso para Calidad]],"")</f>
        <v/>
      </c>
      <c r="AA335" s="34" t="str">
        <f>MID(detalle[[#This Row],[Identificador]],1,FIND("/",detalle[[#This Row],[Identificador]])-1)</f>
        <v>SERGIO ALEJANDRO ARDILA VERGARA</v>
      </c>
      <c r="AB335" s="34" t="str">
        <f>MID(detalle[[#This Row],[Identificador]],LEN(detalle[[#This Row],[Persona]])+2,250)</f>
        <v xml:space="preserve">Personas Naturales /Auditoria Reclamaciones Personas Naturales Sin Calidad Interna </v>
      </c>
    </row>
    <row r="336" spans="1:28" ht="14.45" hidden="1">
      <c r="A336" s="34" t="s">
        <v>55</v>
      </c>
      <c r="B336" s="35">
        <v>45804</v>
      </c>
      <c r="C336" s="34">
        <f>VLOOKUP(detalle[[#This Row],[Identificador]],personas[#All],4,0)</f>
        <v>11</v>
      </c>
      <c r="D336" s="36">
        <f>VLOOKUP(detalle[[#This Row],[Identificador]],personas[#All],5,0)</f>
        <v>1</v>
      </c>
      <c r="E336" s="34">
        <v>5</v>
      </c>
      <c r="F336" s="34">
        <v>6</v>
      </c>
      <c r="G336" s="34" t="s">
        <v>244</v>
      </c>
      <c r="H336" s="37">
        <f>+SUM(detalle[[#This Row],[Cantidad]:[Cantidad Asumida]])/detalle[[#This Row],[Cantidad Objetivo]]</f>
        <v>1</v>
      </c>
      <c r="I336" s="37">
        <f>+detalle[[#This Row],[peso]]*detalle[[#This Row],[Desempeño]]</f>
        <v>1</v>
      </c>
      <c r="J336" s="34" t="s">
        <v>30</v>
      </c>
      <c r="K336" s="36">
        <f>+IF(detalle[[#This Row],[Oportunidad]]="Si", detalle[[#This Row],[peso]],0%)</f>
        <v>1</v>
      </c>
      <c r="L336" s="39" t="str">
        <f>VLOOKUP(detalle[[#This Row],[Sub_Proceso]],procesos[[#All],[Nombre_Subproceso]:[% Calidad]],8,0)</f>
        <v>NO</v>
      </c>
      <c r="M336" s="36">
        <f>VLOOKUP(detalle[[#This Row],[Sub_Proceso]],procesos[[#All],[Nombre_Subproceso]:[% Calidad]],9,0)</f>
        <v>0</v>
      </c>
      <c r="N336" s="34" t="str">
        <f>IF(detalle[[#This Row],[Aplica Calidad]]="SI",ROUNDUP(detalle[[#This Row],[Cantidad]]*detalle[[#This Row],[% Calidad]],0),"")</f>
        <v/>
      </c>
      <c r="Q336" s="34" t="str">
        <f>IF(detalle[[#This Row],[Aplica Calidad]]="SI",detalle[[#This Row],[Cantidad Muestra]]-detalle[[#This Row],[Cumple]],"")</f>
        <v/>
      </c>
      <c r="S336" s="34" t="str">
        <f>IF(detalle[[#This Row],[Aplica Calidad]]="SI",detalle[[#This Row],[No Cumple]]-detalle[[#This Row],[Acepta]],"")</f>
        <v/>
      </c>
      <c r="U336" s="34" t="str">
        <f>IF(detalle[[#This Row],[Aplica Calidad]]="SI",detalle[[#This Row],[No Acepta]]-detalle[[#This Row],[Se Mantiene]],"")</f>
        <v/>
      </c>
      <c r="V3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6" s="36" t="str">
        <f>IF(detalle[[#This Row],[Aplica Calidad]]="SI",IF(detalle[[#This Row],[Cumple]]&lt;&gt;"",100%-IFERROR((detalle[[#This Row],[Acepta]]+detalle[[#This Row],[Se Mantiene]])/detalle[[#This Row],[Cantidad Muestra]],0),""),"")</f>
        <v/>
      </c>
      <c r="X336" s="36" t="str">
        <f>IF(detalle[[#This Row],[Aplica Calidad]]="SI",VLOOKUP(detalle[[#This Row],[Sub_Proceso]],procesos[[#All],[Nombre_Subproceso]:[Peso_Calidad]],10,0),"")</f>
        <v/>
      </c>
      <c r="Y336" s="36" t="str">
        <f>IF(detalle[[#This Row],[% Calidad Proceso]]&lt;&gt;"",detalle[[#This Row],[% Calidad Proceso]]*detalle[[#This Row],[% Peso para Calidad]],"")</f>
        <v/>
      </c>
      <c r="AA336" s="34" t="str">
        <f>MID(detalle[[#This Row],[Identificador]],1,FIND("/",detalle[[#This Row],[Identificador]])-1)</f>
        <v>SERGIO ALEJANDRO ARDILA VERGARA</v>
      </c>
      <c r="AB336" s="34" t="str">
        <f>MID(detalle[[#This Row],[Identificador]],LEN(detalle[[#This Row],[Persona]])+2,250)</f>
        <v xml:space="preserve">Personas Naturales /Auditoria Reclamaciones Personas Naturales Sin Calidad Interna </v>
      </c>
    </row>
    <row r="337" spans="1:28" ht="14.45" hidden="1">
      <c r="A337" s="34" t="s">
        <v>64</v>
      </c>
      <c r="B337" s="35">
        <v>45805</v>
      </c>
      <c r="C337" s="34">
        <f>VLOOKUP(detalle[[#This Row],[Identificador]],personas[#All],4,0)</f>
        <v>1</v>
      </c>
      <c r="D337" s="36">
        <f>VLOOKUP(detalle[[#This Row],[Identificador]],personas[#All],5,0)</f>
        <v>1</v>
      </c>
      <c r="E337" s="34">
        <v>1</v>
      </c>
      <c r="F337" s="34">
        <v>0</v>
      </c>
      <c r="G337" s="34" t="s">
        <v>245</v>
      </c>
      <c r="H337" s="37">
        <f>+SUM(detalle[[#This Row],[Cantidad]:[Cantidad Asumida]])/detalle[[#This Row],[Cantidad Objetivo]]</f>
        <v>1</v>
      </c>
      <c r="I337" s="37">
        <f>+detalle[[#This Row],[peso]]*detalle[[#This Row],[Desempeño]]</f>
        <v>1</v>
      </c>
      <c r="J337" s="34" t="s">
        <v>30</v>
      </c>
      <c r="K337" s="36">
        <f>+IF(detalle[[#This Row],[Oportunidad]]="Si", detalle[[#This Row],[peso]],0%)</f>
        <v>1</v>
      </c>
      <c r="L337" s="39" t="str">
        <f>VLOOKUP(detalle[[#This Row],[Sub_Proceso]],procesos[[#All],[Nombre_Subproceso]:[% Calidad]],8,0)</f>
        <v>NO</v>
      </c>
      <c r="M337" s="36">
        <f>VLOOKUP(detalle[[#This Row],[Sub_Proceso]],procesos[[#All],[Nombre_Subproceso]:[% Calidad]],9,0)</f>
        <v>0</v>
      </c>
      <c r="N337" s="34" t="str">
        <f>IF(detalle[[#This Row],[Aplica Calidad]]="SI",ROUNDUP(detalle[[#This Row],[Cantidad]]*detalle[[#This Row],[% Calidad]],0),"")</f>
        <v/>
      </c>
      <c r="Q337" s="34" t="str">
        <f>IF(detalle[[#This Row],[Aplica Calidad]]="SI",detalle[[#This Row],[Cantidad Muestra]]-detalle[[#This Row],[Cumple]],"")</f>
        <v/>
      </c>
      <c r="S337" s="34" t="str">
        <f>IF(detalle[[#This Row],[Aplica Calidad]]="SI",detalle[[#This Row],[No Cumple]]-detalle[[#This Row],[Acepta]],"")</f>
        <v/>
      </c>
      <c r="U337" s="34" t="str">
        <f>IF(detalle[[#This Row],[Aplica Calidad]]="SI",detalle[[#This Row],[No Acepta]]-detalle[[#This Row],[Se Mantiene]],"")</f>
        <v/>
      </c>
      <c r="V3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7" s="36" t="str">
        <f>IF(detalle[[#This Row],[Aplica Calidad]]="SI",IF(detalle[[#This Row],[Cumple]]&lt;&gt;"",100%-IFERROR((detalle[[#This Row],[Acepta]]+detalle[[#This Row],[Se Mantiene]])/detalle[[#This Row],[Cantidad Muestra]],0),""),"")</f>
        <v/>
      </c>
      <c r="X337" s="36" t="str">
        <f>IF(detalle[[#This Row],[Aplica Calidad]]="SI",VLOOKUP(detalle[[#This Row],[Sub_Proceso]],procesos[[#All],[Nombre_Subproceso]:[Peso_Calidad]],10,0),"")</f>
        <v/>
      </c>
      <c r="Y337" s="36" t="str">
        <f>IF(detalle[[#This Row],[% Calidad Proceso]]&lt;&gt;"",detalle[[#This Row],[% Calidad Proceso]]*detalle[[#This Row],[% Peso para Calidad]],"")</f>
        <v/>
      </c>
      <c r="AA337" s="34" t="str">
        <f>MID(detalle[[#This Row],[Identificador]],1,FIND("/",detalle[[#This Row],[Identificador]])-1)</f>
        <v>SERGIO ALEJANDRO ARDILA VERGARA</v>
      </c>
      <c r="AB337" s="34" t="str">
        <f>MID(detalle[[#This Row],[Identificador]],LEN(detalle[[#This Row],[Persona]])+2,250)</f>
        <v xml:space="preserve">Personas Naturales /Validaciones Ajuste de Matriz Vs Aplicativo final de auditoria Periodo de radicación.  </v>
      </c>
    </row>
    <row r="338" spans="1:28" ht="14.45" hidden="1">
      <c r="A338" s="34" t="s">
        <v>34</v>
      </c>
      <c r="B338" s="35">
        <v>45806</v>
      </c>
      <c r="C338" s="34">
        <f>VLOOKUP(detalle[[#This Row],[Identificador]],personas[#All],4,0)</f>
        <v>50</v>
      </c>
      <c r="D338" s="36">
        <f>VLOOKUP(detalle[[#This Row],[Identificador]],personas[#All],5,0)</f>
        <v>1</v>
      </c>
      <c r="E338" s="34">
        <v>41</v>
      </c>
      <c r="F338" s="34">
        <v>9</v>
      </c>
      <c r="G338" s="34" t="s">
        <v>246</v>
      </c>
      <c r="H338" s="37">
        <f>+SUM(detalle[[#This Row],[Cantidad]:[Cantidad Asumida]])/detalle[[#This Row],[Cantidad Objetivo]]</f>
        <v>1</v>
      </c>
      <c r="I338" s="37">
        <f>+detalle[[#This Row],[peso]]*detalle[[#This Row],[Desempeño]]</f>
        <v>1</v>
      </c>
      <c r="J338" s="34" t="s">
        <v>30</v>
      </c>
      <c r="K338" s="36">
        <f>+IF(detalle[[#This Row],[Oportunidad]]="Si", detalle[[#This Row],[peso]],0%)</f>
        <v>1</v>
      </c>
      <c r="L338" s="39" t="str">
        <f>VLOOKUP(detalle[[#This Row],[Sub_Proceso]],procesos[[#All],[Nombre_Subproceso]:[% Calidad]],8,0)</f>
        <v>NO</v>
      </c>
      <c r="M338" s="36">
        <f>VLOOKUP(detalle[[#This Row],[Sub_Proceso]],procesos[[#All],[Nombre_Subproceso]:[% Calidad]],9,0)</f>
        <v>0</v>
      </c>
      <c r="N338" s="34" t="str">
        <f>IF(detalle[[#This Row],[Aplica Calidad]]="SI",ROUNDUP(detalle[[#This Row],[Cantidad]]*detalle[[#This Row],[% Calidad]],0),"")</f>
        <v/>
      </c>
      <c r="Q338" s="34" t="str">
        <f>IF(detalle[[#This Row],[Aplica Calidad]]="SI",detalle[[#This Row],[Cantidad Muestra]]-detalle[[#This Row],[Cumple]],"")</f>
        <v/>
      </c>
      <c r="S338" s="34" t="str">
        <f>IF(detalle[[#This Row],[Aplica Calidad]]="SI",detalle[[#This Row],[No Cumple]]-detalle[[#This Row],[Acepta]],"")</f>
        <v/>
      </c>
      <c r="U338" s="34" t="str">
        <f>IF(detalle[[#This Row],[Aplica Calidad]]="SI",detalle[[#This Row],[No Acepta]]-detalle[[#This Row],[Se Mantiene]],"")</f>
        <v/>
      </c>
      <c r="V3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8" s="36" t="str">
        <f>IF(detalle[[#This Row],[Aplica Calidad]]="SI",IF(detalle[[#This Row],[Cumple]]&lt;&gt;"",100%-IFERROR((detalle[[#This Row],[Acepta]]+detalle[[#This Row],[Se Mantiene]])/detalle[[#This Row],[Cantidad Muestra]],0),""),"")</f>
        <v/>
      </c>
      <c r="X338" s="36" t="str">
        <f>IF(detalle[[#This Row],[Aplica Calidad]]="SI",VLOOKUP(detalle[[#This Row],[Sub_Proceso]],procesos[[#All],[Nombre_Subproceso]:[Peso_Calidad]],10,0),"")</f>
        <v/>
      </c>
      <c r="Y338" s="36" t="str">
        <f>IF(detalle[[#This Row],[% Calidad Proceso]]&lt;&gt;"",detalle[[#This Row],[% Calidad Proceso]]*detalle[[#This Row],[% Peso para Calidad]],"")</f>
        <v/>
      </c>
      <c r="AA338" s="34" t="str">
        <f>MID(detalle[[#This Row],[Identificador]],1,FIND("/",detalle[[#This Row],[Identificador]])-1)</f>
        <v>SERGIO ALEJANDRO ARDILA VERGARA</v>
      </c>
      <c r="AB338" s="34" t="str">
        <f>MID(detalle[[#This Row],[Identificador]],LEN(detalle[[#This Row],[Persona]])+2,250)</f>
        <v>Personas Naturales /Legibilidad_Verificar errores de captura_ Capturar dirección correos electronicos</v>
      </c>
    </row>
    <row r="339" spans="1:28" ht="14.45" hidden="1">
      <c r="A339" s="34" t="s">
        <v>55</v>
      </c>
      <c r="B339" s="35">
        <v>45807</v>
      </c>
      <c r="C339" s="34">
        <f>VLOOKUP(detalle[[#This Row],[Identificador]],personas[#All],4,0)</f>
        <v>11</v>
      </c>
      <c r="D339" s="36">
        <f>VLOOKUP(detalle[[#This Row],[Identificador]],personas[#All],5,0)</f>
        <v>1</v>
      </c>
      <c r="E339" s="34">
        <v>9</v>
      </c>
      <c r="F339" s="34">
        <v>2</v>
      </c>
      <c r="G339" s="34" t="s">
        <v>247</v>
      </c>
      <c r="H339" s="37">
        <f>+SUM(detalle[[#This Row],[Cantidad]:[Cantidad Asumida]])/detalle[[#This Row],[Cantidad Objetivo]]</f>
        <v>1</v>
      </c>
      <c r="I339" s="37">
        <f>+detalle[[#This Row],[peso]]*detalle[[#This Row],[Desempeño]]</f>
        <v>1</v>
      </c>
      <c r="J339" s="34" t="s">
        <v>30</v>
      </c>
      <c r="K339" s="36">
        <f>+IF(detalle[[#This Row],[Oportunidad]]="Si", detalle[[#This Row],[peso]],0%)</f>
        <v>1</v>
      </c>
      <c r="L339" s="39" t="str">
        <f>VLOOKUP(detalle[[#This Row],[Sub_Proceso]],procesos[[#All],[Nombre_Subproceso]:[% Calidad]],8,0)</f>
        <v>NO</v>
      </c>
      <c r="M339" s="36">
        <f>VLOOKUP(detalle[[#This Row],[Sub_Proceso]],procesos[[#All],[Nombre_Subproceso]:[% Calidad]],9,0)</f>
        <v>0</v>
      </c>
      <c r="N339" s="34" t="str">
        <f>IF(detalle[[#This Row],[Aplica Calidad]]="SI",ROUNDUP(detalle[[#This Row],[Cantidad]]*detalle[[#This Row],[% Calidad]],0),"")</f>
        <v/>
      </c>
      <c r="Q339" s="34" t="str">
        <f>IF(detalle[[#This Row],[Aplica Calidad]]="SI",detalle[[#This Row],[Cantidad Muestra]]-detalle[[#This Row],[Cumple]],"")</f>
        <v/>
      </c>
      <c r="S339" s="34" t="str">
        <f>IF(detalle[[#This Row],[Aplica Calidad]]="SI",detalle[[#This Row],[No Cumple]]-detalle[[#This Row],[Acepta]],"")</f>
        <v/>
      </c>
      <c r="U339" s="34" t="str">
        <f>IF(detalle[[#This Row],[Aplica Calidad]]="SI",detalle[[#This Row],[No Acepta]]-detalle[[#This Row],[Se Mantiene]],"")</f>
        <v/>
      </c>
      <c r="V3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39" s="36" t="str">
        <f>IF(detalle[[#This Row],[Aplica Calidad]]="SI",IF(detalle[[#This Row],[Cumple]]&lt;&gt;"",100%-IFERROR((detalle[[#This Row],[Acepta]]+detalle[[#This Row],[Se Mantiene]])/detalle[[#This Row],[Cantidad Muestra]],0),""),"")</f>
        <v/>
      </c>
      <c r="X339" s="36" t="str">
        <f>IF(detalle[[#This Row],[Aplica Calidad]]="SI",VLOOKUP(detalle[[#This Row],[Sub_Proceso]],procesos[[#All],[Nombre_Subproceso]:[Peso_Calidad]],10,0),"")</f>
        <v/>
      </c>
      <c r="Y339" s="36" t="str">
        <f>IF(detalle[[#This Row],[% Calidad Proceso]]&lt;&gt;"",detalle[[#This Row],[% Calidad Proceso]]*detalle[[#This Row],[% Peso para Calidad]],"")</f>
        <v/>
      </c>
      <c r="AA339" s="34" t="str">
        <f>MID(detalle[[#This Row],[Identificador]],1,FIND("/",detalle[[#This Row],[Identificador]])-1)</f>
        <v>SERGIO ALEJANDRO ARDILA VERGARA</v>
      </c>
      <c r="AB339" s="34" t="str">
        <f>MID(detalle[[#This Row],[Identificador]],LEN(detalle[[#This Row],[Persona]])+2,250)</f>
        <v xml:space="preserve">Personas Naturales /Auditoria Reclamaciones Personas Naturales Sin Calidad Interna </v>
      </c>
    </row>
    <row r="340" spans="1:28" ht="14.45" hidden="1">
      <c r="A340" s="34" t="s">
        <v>45</v>
      </c>
      <c r="B340" s="35">
        <v>45811</v>
      </c>
      <c r="C340" s="34">
        <f>VLOOKUP(detalle[[#This Row],[Identificador]],personas[#All],4,0)</f>
        <v>11</v>
      </c>
      <c r="D340" s="36">
        <f>VLOOKUP(detalle[[#This Row],[Identificador]],personas[#All],5,0)</f>
        <v>1</v>
      </c>
      <c r="E340" s="34">
        <v>5</v>
      </c>
      <c r="F340" s="34">
        <v>6</v>
      </c>
      <c r="G340" s="34" t="s">
        <v>248</v>
      </c>
      <c r="H340" s="37">
        <f>+SUM(detalle[[#This Row],[Cantidad]:[Cantidad Asumida]])/detalle[[#This Row],[Cantidad Objetivo]]</f>
        <v>1</v>
      </c>
      <c r="I340" s="37">
        <f>+detalle[[#This Row],[peso]]*detalle[[#This Row],[Desempeño]]</f>
        <v>1</v>
      </c>
      <c r="J340" s="34" t="s">
        <v>30</v>
      </c>
      <c r="K340" s="36">
        <f>+IF(detalle[[#This Row],[Oportunidad]]="Si", detalle[[#This Row],[peso]],0%)</f>
        <v>1</v>
      </c>
      <c r="L340" s="39" t="str">
        <f>VLOOKUP(detalle[[#This Row],[Sub_Proceso]],procesos[[#All],[Nombre_Subproceso]:[% Calidad]],8,0)</f>
        <v>SI</v>
      </c>
      <c r="M340" s="36">
        <f>VLOOKUP(detalle[[#This Row],[Sub_Proceso]],procesos[[#All],[Nombre_Subproceso]:[% Calidad]],9,0)</f>
        <v>0.3</v>
      </c>
      <c r="N340" s="34">
        <f>IF(detalle[[#This Row],[Aplica Calidad]]="SI",ROUNDUP(detalle[[#This Row],[Cantidad]]*detalle[[#This Row],[% Calidad]],0),"")</f>
        <v>2</v>
      </c>
      <c r="O340" s="34" t="s">
        <v>76</v>
      </c>
      <c r="P340" s="34">
        <v>1</v>
      </c>
      <c r="Q340" s="34">
        <v>0</v>
      </c>
      <c r="S340" s="34">
        <f>IF(detalle[[#This Row],[Aplica Calidad]]="SI",detalle[[#This Row],[No Cumple]]-detalle[[#This Row],[Acepta]],"")</f>
        <v>0</v>
      </c>
      <c r="U340" s="34">
        <f>IF(detalle[[#This Row],[Aplica Calidad]]="SI",detalle[[#This Row],[No Acepta]]-detalle[[#This Row],[Se Mantiene]],"")</f>
        <v>0</v>
      </c>
      <c r="V3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0" s="36">
        <f>IF(detalle[[#This Row],[Aplica Calidad]]="SI",IF(detalle[[#This Row],[Cumple]]&lt;&gt;"",100%-IFERROR((detalle[[#This Row],[Acepta]]+detalle[[#This Row],[Se Mantiene]])/detalle[[#This Row],[Cantidad Muestra]],0),""),"")</f>
        <v>1</v>
      </c>
      <c r="X340" s="36">
        <f>IF(detalle[[#This Row],[Aplica Calidad]]="SI",VLOOKUP(detalle[[#This Row],[Sub_Proceso]],procesos[[#All],[Nombre_Subproceso]:[Peso_Calidad]],10,0),"")</f>
        <v>1</v>
      </c>
      <c r="Y340" s="36">
        <f>IF(detalle[[#This Row],[% Calidad Proceso]]&lt;&gt;"",detalle[[#This Row],[% Calidad Proceso]]*detalle[[#This Row],[% Peso para Calidad]],"")</f>
        <v>1</v>
      </c>
      <c r="AA340" s="34" t="str">
        <f>MID(detalle[[#This Row],[Identificador]],1,FIND("/",detalle[[#This Row],[Identificador]])-1)</f>
        <v>SERGIO ALEJANDRO ARDILA VERGARA</v>
      </c>
      <c r="AB340" s="34" t="str">
        <f>MID(detalle[[#This Row],[Identificador]],LEN(detalle[[#This Row],[Persona]])+2,250)</f>
        <v xml:space="preserve">Personas Naturales /Auditoria Reclamaciones Personas Naturales </v>
      </c>
    </row>
    <row r="341" spans="1:28" ht="14.45" hidden="1">
      <c r="A341" s="34" t="s">
        <v>45</v>
      </c>
      <c r="B341" s="35">
        <v>45812</v>
      </c>
      <c r="C341" s="34">
        <f>VLOOKUP(detalle[[#This Row],[Identificador]],personas[#All],4,0)</f>
        <v>11</v>
      </c>
      <c r="D341" s="36">
        <f>VLOOKUP(detalle[[#This Row],[Identificador]],personas[#All],5,0)</f>
        <v>1</v>
      </c>
      <c r="E341" s="34">
        <v>6</v>
      </c>
      <c r="F341" s="34">
        <v>5</v>
      </c>
      <c r="G341" s="34" t="s">
        <v>249</v>
      </c>
      <c r="H341" s="37">
        <f>+SUM(detalle[[#This Row],[Cantidad]:[Cantidad Asumida]])/detalle[[#This Row],[Cantidad Objetivo]]</f>
        <v>1</v>
      </c>
      <c r="I341" s="37">
        <f>+detalle[[#This Row],[peso]]*detalle[[#This Row],[Desempeño]]</f>
        <v>1</v>
      </c>
      <c r="J341" s="34" t="s">
        <v>30</v>
      </c>
      <c r="K341" s="36">
        <f>+IF(detalle[[#This Row],[Oportunidad]]="Si", detalle[[#This Row],[peso]],0%)</f>
        <v>1</v>
      </c>
      <c r="L341" s="39" t="str">
        <f>VLOOKUP(detalle[[#This Row],[Sub_Proceso]],procesos[[#All],[Nombre_Subproceso]:[% Calidad]],8,0)</f>
        <v>SI</v>
      </c>
      <c r="M341" s="36">
        <f>VLOOKUP(detalle[[#This Row],[Sub_Proceso]],procesos[[#All],[Nombre_Subproceso]:[% Calidad]],9,0)</f>
        <v>0.3</v>
      </c>
      <c r="N341" s="34">
        <f>IF(detalle[[#This Row],[Aplica Calidad]]="SI",ROUNDUP(detalle[[#This Row],[Cantidad]]*detalle[[#This Row],[% Calidad]],0),"")</f>
        <v>2</v>
      </c>
      <c r="O341" s="34" t="s">
        <v>76</v>
      </c>
      <c r="P341" s="34">
        <v>1</v>
      </c>
      <c r="Q341" s="34">
        <v>1</v>
      </c>
      <c r="R341" s="34">
        <v>1</v>
      </c>
      <c r="S341" s="34">
        <f>IF(detalle[[#This Row],[Aplica Calidad]]="SI",detalle[[#This Row],[No Cumple]]-detalle[[#This Row],[Acepta]],"")</f>
        <v>0</v>
      </c>
      <c r="U341" s="34">
        <f>IF(detalle[[#This Row],[Aplica Calidad]]="SI",detalle[[#This Row],[No Acepta]]-detalle[[#This Row],[Se Mantiene]],"")</f>
        <v>0</v>
      </c>
      <c r="V3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1" s="36">
        <f>IF(detalle[[#This Row],[Aplica Calidad]]="SI",IF(detalle[[#This Row],[Cumple]]&lt;&gt;"",100%-IFERROR((detalle[[#This Row],[Acepta]]+detalle[[#This Row],[Se Mantiene]])/detalle[[#This Row],[Cantidad Muestra]],0),""),"")</f>
        <v>0.5</v>
      </c>
      <c r="X341" s="36">
        <f>IF(detalle[[#This Row],[Aplica Calidad]]="SI",VLOOKUP(detalle[[#This Row],[Sub_Proceso]],procesos[[#All],[Nombre_Subproceso]:[Peso_Calidad]],10,0),"")</f>
        <v>1</v>
      </c>
      <c r="Y341" s="36">
        <f>IF(detalle[[#This Row],[% Calidad Proceso]]&lt;&gt;"",detalle[[#This Row],[% Calidad Proceso]]*detalle[[#This Row],[% Peso para Calidad]],"")</f>
        <v>0.5</v>
      </c>
      <c r="AA341" s="34" t="str">
        <f>MID(detalle[[#This Row],[Identificador]],1,FIND("/",detalle[[#This Row],[Identificador]])-1)</f>
        <v>SERGIO ALEJANDRO ARDILA VERGARA</v>
      </c>
      <c r="AB341" s="34" t="str">
        <f>MID(detalle[[#This Row],[Identificador]],LEN(detalle[[#This Row],[Persona]])+2,250)</f>
        <v xml:space="preserve">Personas Naturales /Auditoria Reclamaciones Personas Naturales </v>
      </c>
    </row>
    <row r="342" spans="1:28" ht="14.45" hidden="1">
      <c r="A342" s="34" t="s">
        <v>45</v>
      </c>
      <c r="B342" s="35">
        <v>45813</v>
      </c>
      <c r="C342" s="34">
        <f>VLOOKUP(detalle[[#This Row],[Identificador]],personas[#All],4,0)</f>
        <v>11</v>
      </c>
      <c r="D342" s="36">
        <f>VLOOKUP(detalle[[#This Row],[Identificador]],personas[#All],5,0)</f>
        <v>1</v>
      </c>
      <c r="E342" s="34">
        <v>11</v>
      </c>
      <c r="F342" s="34">
        <v>0</v>
      </c>
      <c r="G342" s="34" t="s">
        <v>250</v>
      </c>
      <c r="H342" s="37">
        <f>+SUM(detalle[[#This Row],[Cantidad]:[Cantidad Asumida]])/detalle[[#This Row],[Cantidad Objetivo]]</f>
        <v>1</v>
      </c>
      <c r="I342" s="37">
        <f>+detalle[[#This Row],[peso]]*detalle[[#This Row],[Desempeño]]</f>
        <v>1</v>
      </c>
      <c r="J342" s="34" t="s">
        <v>30</v>
      </c>
      <c r="K342" s="36">
        <f>+IF(detalle[[#This Row],[Oportunidad]]="Si", detalle[[#This Row],[peso]],0%)</f>
        <v>1</v>
      </c>
      <c r="L342" s="39" t="str">
        <f>VLOOKUP(detalle[[#This Row],[Sub_Proceso]],procesos[[#All],[Nombre_Subproceso]:[% Calidad]],8,0)</f>
        <v>SI</v>
      </c>
      <c r="M342" s="36">
        <f>VLOOKUP(detalle[[#This Row],[Sub_Proceso]],procesos[[#All],[Nombre_Subproceso]:[% Calidad]],9,0)</f>
        <v>0.3</v>
      </c>
      <c r="N342" s="34">
        <v>2</v>
      </c>
      <c r="O342" s="34" t="s">
        <v>76</v>
      </c>
      <c r="P342" s="34">
        <v>1</v>
      </c>
      <c r="Q342" s="34">
        <v>1</v>
      </c>
      <c r="R342" s="34">
        <v>1</v>
      </c>
      <c r="S342" s="34">
        <f>IF(detalle[[#This Row],[Aplica Calidad]]="SI",detalle[[#This Row],[No Cumple]]-detalle[[#This Row],[Acepta]],"")</f>
        <v>0</v>
      </c>
      <c r="U342" s="34">
        <f>IF(detalle[[#This Row],[Aplica Calidad]]="SI",detalle[[#This Row],[No Acepta]]-detalle[[#This Row],[Se Mantiene]],"")</f>
        <v>0</v>
      </c>
      <c r="V3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2" s="36">
        <f>IF(detalle[[#This Row],[Aplica Calidad]]="SI",IF(detalle[[#This Row],[Cumple]]&lt;&gt;"",100%-IFERROR((detalle[[#This Row],[Acepta]]+detalle[[#This Row],[Se Mantiene]])/detalle[[#This Row],[Cantidad Muestra]],0),""),"")</f>
        <v>0.5</v>
      </c>
      <c r="X342" s="36">
        <f>IF(detalle[[#This Row],[Aplica Calidad]]="SI",VLOOKUP(detalle[[#This Row],[Sub_Proceso]],procesos[[#All],[Nombre_Subproceso]:[Peso_Calidad]],10,0),"")</f>
        <v>1</v>
      </c>
      <c r="Y342" s="36">
        <f>IF(detalle[[#This Row],[% Calidad Proceso]]&lt;&gt;"",detalle[[#This Row],[% Calidad Proceso]]*detalle[[#This Row],[% Peso para Calidad]],"")</f>
        <v>0.5</v>
      </c>
      <c r="AA342" s="34" t="str">
        <f>MID(detalle[[#This Row],[Identificador]],1,FIND("/",detalle[[#This Row],[Identificador]])-1)</f>
        <v>SERGIO ALEJANDRO ARDILA VERGARA</v>
      </c>
      <c r="AB342" s="34" t="str">
        <f>MID(detalle[[#This Row],[Identificador]],LEN(detalle[[#This Row],[Persona]])+2,250)</f>
        <v xml:space="preserve">Personas Naturales /Auditoria Reclamaciones Personas Naturales </v>
      </c>
    </row>
    <row r="343" spans="1:28" ht="14.45" hidden="1">
      <c r="A343" s="34" t="s">
        <v>42</v>
      </c>
      <c r="B343" s="35">
        <v>45798</v>
      </c>
      <c r="C343" s="34">
        <f>VLOOKUP(detalle[[#This Row],[Identificador]],personas[#All],4,0)</f>
        <v>12</v>
      </c>
      <c r="D343" s="36">
        <f>VLOOKUP(detalle[[#This Row],[Identificador]],personas[#All],5,0)</f>
        <v>1</v>
      </c>
      <c r="E343" s="34">
        <v>12</v>
      </c>
      <c r="F343" s="34">
        <v>0</v>
      </c>
      <c r="G343" s="34" t="s">
        <v>251</v>
      </c>
      <c r="H343" s="37">
        <f>+SUM(detalle[[#This Row],[Cantidad]:[Cantidad Asumida]])/detalle[[#This Row],[Cantidad Objetivo]]</f>
        <v>1</v>
      </c>
      <c r="I343" s="37">
        <f>+detalle[[#This Row],[peso]]*detalle[[#This Row],[Desempeño]]</f>
        <v>1</v>
      </c>
      <c r="J343" s="34" t="s">
        <v>46</v>
      </c>
      <c r="K343" s="36">
        <f>+IF(detalle[[#This Row],[Oportunidad]]="Si", detalle[[#This Row],[peso]],0%)</f>
        <v>0</v>
      </c>
      <c r="L343" s="39" t="str">
        <f>VLOOKUP(detalle[[#This Row],[Sub_Proceso]],procesos[[#All],[Nombre_Subproceso]:[% Calidad]],8,0)</f>
        <v>NO</v>
      </c>
      <c r="M343" s="36">
        <f>VLOOKUP(detalle[[#This Row],[Sub_Proceso]],procesos[[#All],[Nombre_Subproceso]:[% Calidad]],9,0)</f>
        <v>0</v>
      </c>
      <c r="N343" s="34" t="str">
        <f>IF(detalle[[#This Row],[Aplica Calidad]]="SI",ROUNDUP(detalle[[#This Row],[Cantidad]]*detalle[[#This Row],[% Calidad]],0),"")</f>
        <v/>
      </c>
      <c r="Q343" s="34" t="str">
        <f>IF(detalle[[#This Row],[Aplica Calidad]]="SI",detalle[[#This Row],[Cantidad Muestra]]-detalle[[#This Row],[Cumple]],"")</f>
        <v/>
      </c>
      <c r="S343" s="34" t="str">
        <f>IF(detalle[[#This Row],[Aplica Calidad]]="SI",detalle[[#This Row],[No Cumple]]-detalle[[#This Row],[Acepta]],"")</f>
        <v/>
      </c>
      <c r="U343" s="34" t="str">
        <f>IF(detalle[[#This Row],[Aplica Calidad]]="SI",detalle[[#This Row],[No Acepta]]-detalle[[#This Row],[Se Mantiene]],"")</f>
        <v/>
      </c>
      <c r="V3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3" s="36" t="str">
        <f>IF(detalle[[#This Row],[Aplica Calidad]]="SI",IF(detalle[[#This Row],[Cumple]]&lt;&gt;"",100%-IFERROR((detalle[[#This Row],[Acepta]]+detalle[[#This Row],[Se Mantiene]])/detalle[[#This Row],[Cantidad Muestra]],0),""),"")</f>
        <v/>
      </c>
      <c r="X343" s="36" t="str">
        <f>IF(detalle[[#This Row],[Aplica Calidad]]="SI",VLOOKUP(detalle[[#This Row],[Sub_Proceso]],procesos[[#All],[Nombre_Subproceso]:[Peso_Calidad]],10,0),"")</f>
        <v/>
      </c>
      <c r="Y343" s="36" t="str">
        <f>IF(detalle[[#This Row],[% Calidad Proceso]]&lt;&gt;"",detalle[[#This Row],[% Calidad Proceso]]*detalle[[#This Row],[% Peso para Calidad]],"")</f>
        <v/>
      </c>
      <c r="AA343" s="34" t="str">
        <f>MID(detalle[[#This Row],[Identificador]],1,FIND("/",detalle[[#This Row],[Identificador]])-1)</f>
        <v>WILLIAM ALBERTO MENDOZA SANDOVAL</v>
      </c>
      <c r="AB343" s="34" t="str">
        <f>MID(detalle[[#This Row],[Identificador]],LEN(detalle[[#This Row],[Persona]])+2,250)</f>
        <v xml:space="preserve">Personas Naturales /Calidad Interna Auditoria Reclamaciones Personas Naturales </v>
      </c>
    </row>
    <row r="344" spans="1:28" ht="14.45" hidden="1">
      <c r="A344" s="34" t="s">
        <v>42</v>
      </c>
      <c r="B344" s="35">
        <v>45799</v>
      </c>
      <c r="C344" s="34">
        <f>VLOOKUP(detalle[[#This Row],[Identificador]],personas[#All],4,0)</f>
        <v>12</v>
      </c>
      <c r="D344" s="36">
        <f>VLOOKUP(detalle[[#This Row],[Identificador]],personas[#All],5,0)</f>
        <v>1</v>
      </c>
      <c r="E344" s="34">
        <v>12</v>
      </c>
      <c r="F344" s="34">
        <v>0</v>
      </c>
      <c r="G344" s="34" t="s">
        <v>251</v>
      </c>
      <c r="H344" s="37">
        <f>+SUM(detalle[[#This Row],[Cantidad]:[Cantidad Asumida]])/detalle[[#This Row],[Cantidad Objetivo]]</f>
        <v>1</v>
      </c>
      <c r="I344" s="37">
        <f>+detalle[[#This Row],[peso]]*detalle[[#This Row],[Desempeño]]</f>
        <v>1</v>
      </c>
      <c r="J344" s="34" t="s">
        <v>30</v>
      </c>
      <c r="K344" s="36">
        <f>+IF(detalle[[#This Row],[Oportunidad]]="Si", detalle[[#This Row],[peso]],0%)</f>
        <v>1</v>
      </c>
      <c r="L344" s="39" t="str">
        <f>VLOOKUP(detalle[[#This Row],[Sub_Proceso]],procesos[[#All],[Nombre_Subproceso]:[% Calidad]],8,0)</f>
        <v>NO</v>
      </c>
      <c r="M344" s="36">
        <f>VLOOKUP(detalle[[#This Row],[Sub_Proceso]],procesos[[#All],[Nombre_Subproceso]:[% Calidad]],9,0)</f>
        <v>0</v>
      </c>
      <c r="N344" s="34" t="str">
        <f>IF(detalle[[#This Row],[Aplica Calidad]]="SI",ROUNDUP(detalle[[#This Row],[Cantidad]]*detalle[[#This Row],[% Calidad]],0),"")</f>
        <v/>
      </c>
      <c r="Q344" s="34" t="str">
        <f>IF(detalle[[#This Row],[Aplica Calidad]]="SI",detalle[[#This Row],[Cantidad Muestra]]-detalle[[#This Row],[Cumple]],"")</f>
        <v/>
      </c>
      <c r="S344" s="34" t="str">
        <f>IF(detalle[[#This Row],[Aplica Calidad]]="SI",detalle[[#This Row],[No Cumple]]-detalle[[#This Row],[Acepta]],"")</f>
        <v/>
      </c>
      <c r="U344" s="34" t="str">
        <f>IF(detalle[[#This Row],[Aplica Calidad]]="SI",detalle[[#This Row],[No Acepta]]-detalle[[#This Row],[Se Mantiene]],"")</f>
        <v/>
      </c>
      <c r="V3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4" s="36" t="str">
        <f>IF(detalle[[#This Row],[Aplica Calidad]]="SI",IF(detalle[[#This Row],[Cumple]]&lt;&gt;"",100%-IFERROR((detalle[[#This Row],[Acepta]]+detalle[[#This Row],[Se Mantiene]])/detalle[[#This Row],[Cantidad Muestra]],0),""),"")</f>
        <v/>
      </c>
      <c r="X344" s="36" t="str">
        <f>IF(detalle[[#This Row],[Aplica Calidad]]="SI",VLOOKUP(detalle[[#This Row],[Sub_Proceso]],procesos[[#All],[Nombre_Subproceso]:[Peso_Calidad]],10,0),"")</f>
        <v/>
      </c>
      <c r="Y344" s="36" t="str">
        <f>IF(detalle[[#This Row],[% Calidad Proceso]]&lt;&gt;"",detalle[[#This Row],[% Calidad Proceso]]*detalle[[#This Row],[% Peso para Calidad]],"")</f>
        <v/>
      </c>
      <c r="AA344" s="34" t="str">
        <f>MID(detalle[[#This Row],[Identificador]],1,FIND("/",detalle[[#This Row],[Identificador]])-1)</f>
        <v>WILLIAM ALBERTO MENDOZA SANDOVAL</v>
      </c>
      <c r="AB344" s="34" t="str">
        <f>MID(detalle[[#This Row],[Identificador]],LEN(detalle[[#This Row],[Persona]])+2,250)</f>
        <v xml:space="preserve">Personas Naturales /Calidad Interna Auditoria Reclamaciones Personas Naturales </v>
      </c>
    </row>
    <row r="345" spans="1:28" ht="14.45" hidden="1">
      <c r="A345" s="34" t="s">
        <v>70</v>
      </c>
      <c r="B345" s="35">
        <v>45800</v>
      </c>
      <c r="C345" s="34">
        <f>VLOOKUP(detalle[[#This Row],[Identificador]],personas[#All],4,0)</f>
        <v>50</v>
      </c>
      <c r="D345" s="36">
        <f>VLOOKUP(detalle[[#This Row],[Identificador]],personas[#All],5,0)</f>
        <v>1</v>
      </c>
      <c r="E345" s="34">
        <v>62</v>
      </c>
      <c r="F345" s="34">
        <v>0</v>
      </c>
      <c r="G345" s="34" t="s">
        <v>252</v>
      </c>
      <c r="H345" s="37">
        <v>1</v>
      </c>
      <c r="I345" s="37">
        <f>+detalle[[#This Row],[peso]]*detalle[[#This Row],[Desempeño]]</f>
        <v>1</v>
      </c>
      <c r="J345" s="34" t="s">
        <v>30</v>
      </c>
      <c r="K345" s="36">
        <f>+IF(detalle[[#This Row],[Oportunidad]]="Si", detalle[[#This Row],[peso]],0%)</f>
        <v>1</v>
      </c>
      <c r="L345" s="39" t="str">
        <f>VLOOKUP(detalle[[#This Row],[Sub_Proceso]],procesos[[#All],[Nombre_Subproceso]:[% Calidad]],8,0)</f>
        <v>NO</v>
      </c>
      <c r="M345" s="36">
        <f>VLOOKUP(detalle[[#This Row],[Sub_Proceso]],procesos[[#All],[Nombre_Subproceso]:[% Calidad]],9,0)</f>
        <v>0</v>
      </c>
      <c r="N345" s="34" t="str">
        <f>IF(detalle[[#This Row],[Aplica Calidad]]="SI",ROUNDUP(detalle[[#This Row],[Cantidad]]*detalle[[#This Row],[% Calidad]],0),"")</f>
        <v/>
      </c>
      <c r="Q345" s="34" t="str">
        <f>IF(detalle[[#This Row],[Aplica Calidad]]="SI",detalle[[#This Row],[Cantidad Muestra]]-detalle[[#This Row],[Cumple]],"")</f>
        <v/>
      </c>
      <c r="S345" s="34" t="str">
        <f>IF(detalle[[#This Row],[Aplica Calidad]]="SI",detalle[[#This Row],[No Cumple]]-detalle[[#This Row],[Acepta]],"")</f>
        <v/>
      </c>
      <c r="U345" s="34" t="str">
        <f>IF(detalle[[#This Row],[Aplica Calidad]]="SI",detalle[[#This Row],[No Acepta]]-detalle[[#This Row],[Se Mantiene]],"")</f>
        <v/>
      </c>
      <c r="V3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5" s="36" t="str">
        <f>IF(detalle[[#This Row],[Aplica Calidad]]="SI",IF(detalle[[#This Row],[Cumple]]&lt;&gt;"",100%-IFERROR((detalle[[#This Row],[Acepta]]+detalle[[#This Row],[Se Mantiene]])/detalle[[#This Row],[Cantidad Muestra]],0),""),"")</f>
        <v/>
      </c>
      <c r="X345" s="36" t="str">
        <f>IF(detalle[[#This Row],[Aplica Calidad]]="SI",VLOOKUP(detalle[[#This Row],[Sub_Proceso]],procesos[[#All],[Nombre_Subproceso]:[Peso_Calidad]],10,0),"")</f>
        <v/>
      </c>
      <c r="Y345" s="36" t="str">
        <f>IF(detalle[[#This Row],[% Calidad Proceso]]&lt;&gt;"",detalle[[#This Row],[% Calidad Proceso]]*detalle[[#This Row],[% Peso para Calidad]],"")</f>
        <v/>
      </c>
      <c r="AA345" s="34" t="str">
        <f>MID(detalle[[#This Row],[Identificador]],1,FIND("/",detalle[[#This Row],[Identificador]])-1)</f>
        <v>WILLIAM ALBERTO MENDOZA SANDOVAL</v>
      </c>
      <c r="AB345" s="34" t="str">
        <f>MID(detalle[[#This Row],[Identificador]],LEN(detalle[[#This Row],[Persona]])+2,250)</f>
        <v>Personas Naturales /Revision Comunicaciones de Resultados (Calidad)</v>
      </c>
    </row>
    <row r="346" spans="1:28" ht="14.45" hidden="1">
      <c r="A346" s="34" t="s">
        <v>70</v>
      </c>
      <c r="B346" s="35">
        <v>45803</v>
      </c>
      <c r="C346" s="34">
        <f>VLOOKUP(detalle[[#This Row],[Identificador]],personas[#All],4,0)</f>
        <v>50</v>
      </c>
      <c r="D346" s="36">
        <f>VLOOKUP(detalle[[#This Row],[Identificador]],personas[#All],5,0)</f>
        <v>1</v>
      </c>
      <c r="E346" s="34">
        <v>58</v>
      </c>
      <c r="F346" s="34">
        <v>0</v>
      </c>
      <c r="G346" s="34" t="s">
        <v>253</v>
      </c>
      <c r="H346" s="37">
        <v>1</v>
      </c>
      <c r="I346" s="37">
        <f>+detalle[[#This Row],[peso]]*detalle[[#This Row],[Desempeño]]</f>
        <v>1</v>
      </c>
      <c r="J346" s="34" t="s">
        <v>30</v>
      </c>
      <c r="K346" s="36">
        <f>+IF(detalle[[#This Row],[Oportunidad]]="Si", detalle[[#This Row],[peso]],0%)</f>
        <v>1</v>
      </c>
      <c r="L346" s="39" t="str">
        <f>VLOOKUP(detalle[[#This Row],[Sub_Proceso]],procesos[[#All],[Nombre_Subproceso]:[% Calidad]],8,0)</f>
        <v>NO</v>
      </c>
      <c r="M346" s="36">
        <f>VLOOKUP(detalle[[#This Row],[Sub_Proceso]],procesos[[#All],[Nombre_Subproceso]:[% Calidad]],9,0)</f>
        <v>0</v>
      </c>
      <c r="N346" s="34" t="str">
        <f>IF(detalle[[#This Row],[Aplica Calidad]]="SI",ROUNDUP(detalle[[#This Row],[Cantidad]]*detalle[[#This Row],[% Calidad]],0),"")</f>
        <v/>
      </c>
      <c r="Q346" s="34" t="str">
        <f>IF(detalle[[#This Row],[Aplica Calidad]]="SI",detalle[[#This Row],[Cantidad Muestra]]-detalle[[#This Row],[Cumple]],"")</f>
        <v/>
      </c>
      <c r="S346" s="34" t="str">
        <f>IF(detalle[[#This Row],[Aplica Calidad]]="SI",detalle[[#This Row],[No Cumple]]-detalle[[#This Row],[Acepta]],"")</f>
        <v/>
      </c>
      <c r="U346" s="34" t="str">
        <f>IF(detalle[[#This Row],[Aplica Calidad]]="SI",detalle[[#This Row],[No Acepta]]-detalle[[#This Row],[Se Mantiene]],"")</f>
        <v/>
      </c>
      <c r="V3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6" s="36" t="str">
        <f>IF(detalle[[#This Row],[Aplica Calidad]]="SI",IF(detalle[[#This Row],[Cumple]]&lt;&gt;"",100%-IFERROR((detalle[[#This Row],[Acepta]]+detalle[[#This Row],[Se Mantiene]])/detalle[[#This Row],[Cantidad Muestra]],0),""),"")</f>
        <v/>
      </c>
      <c r="X346" s="36" t="str">
        <f>IF(detalle[[#This Row],[Aplica Calidad]]="SI",VLOOKUP(detalle[[#This Row],[Sub_Proceso]],procesos[[#All],[Nombre_Subproceso]:[Peso_Calidad]],10,0),"")</f>
        <v/>
      </c>
      <c r="Y346" s="36" t="str">
        <f>IF(detalle[[#This Row],[% Calidad Proceso]]&lt;&gt;"",detalle[[#This Row],[% Calidad Proceso]]*detalle[[#This Row],[% Peso para Calidad]],"")</f>
        <v/>
      </c>
      <c r="AA346" s="34" t="str">
        <f>MID(detalle[[#This Row],[Identificador]],1,FIND("/",detalle[[#This Row],[Identificador]])-1)</f>
        <v>WILLIAM ALBERTO MENDOZA SANDOVAL</v>
      </c>
      <c r="AB346" s="34" t="str">
        <f>MID(detalle[[#This Row],[Identificador]],LEN(detalle[[#This Row],[Persona]])+2,250)</f>
        <v>Personas Naturales /Revision Comunicaciones de Resultados (Calidad)</v>
      </c>
    </row>
    <row r="347" spans="1:28" ht="14.45" hidden="1">
      <c r="A347" s="34" t="s">
        <v>42</v>
      </c>
      <c r="B347" s="35">
        <v>45804</v>
      </c>
      <c r="C347" s="34">
        <f>VLOOKUP(detalle[[#This Row],[Identificador]],personas[#All],4,0)</f>
        <v>12</v>
      </c>
      <c r="D347" s="36">
        <f>VLOOKUP(detalle[[#This Row],[Identificador]],personas[#All],5,0)</f>
        <v>1</v>
      </c>
      <c r="E347" s="34">
        <v>12</v>
      </c>
      <c r="F347" s="34">
        <v>0</v>
      </c>
      <c r="G347" s="34" t="s">
        <v>254</v>
      </c>
      <c r="H347" s="37">
        <f>+SUM(detalle[[#This Row],[Cantidad]:[Cantidad Asumida]])/detalle[[#This Row],[Cantidad Objetivo]]</f>
        <v>1</v>
      </c>
      <c r="I347" s="37">
        <f>+detalle[[#This Row],[peso]]*detalle[[#This Row],[Desempeño]]</f>
        <v>1</v>
      </c>
      <c r="J347" s="34" t="s">
        <v>30</v>
      </c>
      <c r="K347" s="36">
        <f>+IF(detalle[[#This Row],[Oportunidad]]="Si", detalle[[#This Row],[peso]],0%)</f>
        <v>1</v>
      </c>
      <c r="L347" s="39" t="str">
        <f>VLOOKUP(detalle[[#This Row],[Sub_Proceso]],procesos[[#All],[Nombre_Subproceso]:[% Calidad]],8,0)</f>
        <v>NO</v>
      </c>
      <c r="M347" s="36">
        <f>VLOOKUP(detalle[[#This Row],[Sub_Proceso]],procesos[[#All],[Nombre_Subproceso]:[% Calidad]],9,0)</f>
        <v>0</v>
      </c>
      <c r="N347" s="34" t="str">
        <f>IF(detalle[[#This Row],[Aplica Calidad]]="SI",ROUNDUP(detalle[[#This Row],[Cantidad]]*detalle[[#This Row],[% Calidad]],0),"")</f>
        <v/>
      </c>
      <c r="Q347" s="34" t="str">
        <f>IF(detalle[[#This Row],[Aplica Calidad]]="SI",detalle[[#This Row],[Cantidad Muestra]]-detalle[[#This Row],[Cumple]],"")</f>
        <v/>
      </c>
      <c r="S347" s="34" t="str">
        <f>IF(detalle[[#This Row],[Aplica Calidad]]="SI",detalle[[#This Row],[No Cumple]]-detalle[[#This Row],[Acepta]],"")</f>
        <v/>
      </c>
      <c r="U347" s="34" t="str">
        <f>IF(detalle[[#This Row],[Aplica Calidad]]="SI",detalle[[#This Row],[No Acepta]]-detalle[[#This Row],[Se Mantiene]],"")</f>
        <v/>
      </c>
      <c r="V3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7" s="36" t="str">
        <f>IF(detalle[[#This Row],[Aplica Calidad]]="SI",IF(detalle[[#This Row],[Cumple]]&lt;&gt;"",100%-IFERROR((detalle[[#This Row],[Acepta]]+detalle[[#This Row],[Se Mantiene]])/detalle[[#This Row],[Cantidad Muestra]],0),""),"")</f>
        <v/>
      </c>
      <c r="X347" s="36" t="str">
        <f>IF(detalle[[#This Row],[Aplica Calidad]]="SI",VLOOKUP(detalle[[#This Row],[Sub_Proceso]],procesos[[#All],[Nombre_Subproceso]:[Peso_Calidad]],10,0),"")</f>
        <v/>
      </c>
      <c r="Y347" s="36" t="str">
        <f>IF(detalle[[#This Row],[% Calidad Proceso]]&lt;&gt;"",detalle[[#This Row],[% Calidad Proceso]]*detalle[[#This Row],[% Peso para Calidad]],"")</f>
        <v/>
      </c>
      <c r="AA347" s="34" t="str">
        <f>MID(detalle[[#This Row],[Identificador]],1,FIND("/",detalle[[#This Row],[Identificador]])-1)</f>
        <v>WILLIAM ALBERTO MENDOZA SANDOVAL</v>
      </c>
      <c r="AB347" s="34" t="str">
        <f>MID(detalle[[#This Row],[Identificador]],LEN(detalle[[#This Row],[Persona]])+2,250)</f>
        <v xml:space="preserve">Personas Naturales /Calidad Interna Auditoria Reclamaciones Personas Naturales </v>
      </c>
    </row>
    <row r="348" spans="1:28" ht="14.45" hidden="1">
      <c r="A348" s="34" t="s">
        <v>42</v>
      </c>
      <c r="B348" s="35">
        <v>45805</v>
      </c>
      <c r="C348" s="34">
        <f>VLOOKUP(detalle[[#This Row],[Identificador]],personas[#All],4,0)</f>
        <v>12</v>
      </c>
      <c r="D348" s="36">
        <f>VLOOKUP(detalle[[#This Row],[Identificador]],personas[#All],5,0)</f>
        <v>1</v>
      </c>
      <c r="E348" s="34">
        <v>12</v>
      </c>
      <c r="F348" s="34">
        <v>0</v>
      </c>
      <c r="H348" s="37">
        <f>+SUM(detalle[[#This Row],[Cantidad]:[Cantidad Asumida]])/detalle[[#This Row],[Cantidad Objetivo]]</f>
        <v>1</v>
      </c>
      <c r="I348" s="37">
        <f>+detalle[[#This Row],[peso]]*detalle[[#This Row],[Desempeño]]</f>
        <v>1</v>
      </c>
      <c r="J348" s="34" t="s">
        <v>30</v>
      </c>
      <c r="K348" s="36">
        <f>+IF(detalle[[#This Row],[Oportunidad]]="Si", detalle[[#This Row],[peso]],0%)</f>
        <v>1</v>
      </c>
      <c r="L348" s="39" t="str">
        <f>VLOOKUP(detalle[[#This Row],[Sub_Proceso]],procesos[[#All],[Nombre_Subproceso]:[% Calidad]],8,0)</f>
        <v>NO</v>
      </c>
      <c r="M348" s="36">
        <f>VLOOKUP(detalle[[#This Row],[Sub_Proceso]],procesos[[#All],[Nombre_Subproceso]:[% Calidad]],9,0)</f>
        <v>0</v>
      </c>
      <c r="N348" s="34" t="str">
        <f>IF(detalle[[#This Row],[Aplica Calidad]]="SI",ROUNDUP(detalle[[#This Row],[Cantidad]]*detalle[[#This Row],[% Calidad]],0),"")</f>
        <v/>
      </c>
      <c r="Q348" s="34" t="str">
        <f>IF(detalle[[#This Row],[Aplica Calidad]]="SI",detalle[[#This Row],[Cantidad Muestra]]-detalle[[#This Row],[Cumple]],"")</f>
        <v/>
      </c>
      <c r="S348" s="34" t="str">
        <f>IF(detalle[[#This Row],[Aplica Calidad]]="SI",detalle[[#This Row],[No Cumple]]-detalle[[#This Row],[Acepta]],"")</f>
        <v/>
      </c>
      <c r="U348" s="34" t="str">
        <f>IF(detalle[[#This Row],[Aplica Calidad]]="SI",detalle[[#This Row],[No Acepta]]-detalle[[#This Row],[Se Mantiene]],"")</f>
        <v/>
      </c>
      <c r="V3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8" s="36" t="str">
        <f>IF(detalle[[#This Row],[Aplica Calidad]]="SI",IF(detalle[[#This Row],[Cumple]]&lt;&gt;"",100%-IFERROR((detalle[[#This Row],[Acepta]]+detalle[[#This Row],[Se Mantiene]])/detalle[[#This Row],[Cantidad Muestra]],0),""),"")</f>
        <v/>
      </c>
      <c r="X348" s="36" t="str">
        <f>IF(detalle[[#This Row],[Aplica Calidad]]="SI",VLOOKUP(detalle[[#This Row],[Sub_Proceso]],procesos[[#All],[Nombre_Subproceso]:[Peso_Calidad]],10,0),"")</f>
        <v/>
      </c>
      <c r="Y348" s="36" t="str">
        <f>IF(detalle[[#This Row],[% Calidad Proceso]]&lt;&gt;"",detalle[[#This Row],[% Calidad Proceso]]*detalle[[#This Row],[% Peso para Calidad]],"")</f>
        <v/>
      </c>
      <c r="AA348" s="34" t="str">
        <f>MID(detalle[[#This Row],[Identificador]],1,FIND("/",detalle[[#This Row],[Identificador]])-1)</f>
        <v>WILLIAM ALBERTO MENDOZA SANDOVAL</v>
      </c>
      <c r="AB348" s="34" t="str">
        <f>MID(detalle[[#This Row],[Identificador]],LEN(detalle[[#This Row],[Persona]])+2,250)</f>
        <v xml:space="preserve">Personas Naturales /Calidad Interna Auditoria Reclamaciones Personas Naturales </v>
      </c>
    </row>
    <row r="349" spans="1:28" ht="14.45" hidden="1">
      <c r="A349" s="34" t="s">
        <v>75</v>
      </c>
      <c r="B349" s="35">
        <v>45806</v>
      </c>
      <c r="C349" s="34">
        <f>VLOOKUP(detalle[[#This Row],[Identificador]],personas[#All],4,0)</f>
        <v>50</v>
      </c>
      <c r="D349" s="36">
        <f>VLOOKUP(detalle[[#This Row],[Identificador]],personas[#All],5,0)</f>
        <v>1</v>
      </c>
      <c r="E349" s="34">
        <v>50</v>
      </c>
      <c r="F349" s="34">
        <v>0</v>
      </c>
      <c r="G349" s="34" t="s">
        <v>255</v>
      </c>
      <c r="H349" s="37">
        <f>+SUM(detalle[[#This Row],[Cantidad]:[Cantidad Asumida]])/detalle[[#This Row],[Cantidad Objetivo]]</f>
        <v>1</v>
      </c>
      <c r="I349" s="37">
        <f>+detalle[[#This Row],[peso]]*detalle[[#This Row],[Desempeño]]</f>
        <v>1</v>
      </c>
      <c r="J349" s="34" t="s">
        <v>30</v>
      </c>
      <c r="K349" s="36">
        <f>+IF(detalle[[#This Row],[Oportunidad]]="Si", detalle[[#This Row],[peso]],0%)</f>
        <v>1</v>
      </c>
      <c r="L349" s="39" t="str">
        <f>VLOOKUP(detalle[[#This Row],[Sub_Proceso]],procesos[[#All],[Nombre_Subproceso]:[% Calidad]],8,0)</f>
        <v>NO</v>
      </c>
      <c r="M349" s="36">
        <f>VLOOKUP(detalle[[#This Row],[Sub_Proceso]],procesos[[#All],[Nombre_Subproceso]:[% Calidad]],9,0)</f>
        <v>0</v>
      </c>
      <c r="N349" s="34" t="str">
        <f>IF(detalle[[#This Row],[Aplica Calidad]]="SI",ROUNDUP(detalle[[#This Row],[Cantidad]]*detalle[[#This Row],[% Calidad]],0),"")</f>
        <v/>
      </c>
      <c r="Q349" s="34" t="str">
        <f>IF(detalle[[#This Row],[Aplica Calidad]]="SI",detalle[[#This Row],[Cantidad Muestra]]-detalle[[#This Row],[Cumple]],"")</f>
        <v/>
      </c>
      <c r="S349" s="34" t="str">
        <f>IF(detalle[[#This Row],[Aplica Calidad]]="SI",detalle[[#This Row],[No Cumple]]-detalle[[#This Row],[Acepta]],"")</f>
        <v/>
      </c>
      <c r="U349" s="34" t="str">
        <f>IF(detalle[[#This Row],[Aplica Calidad]]="SI",detalle[[#This Row],[No Acepta]]-detalle[[#This Row],[Se Mantiene]],"")</f>
        <v/>
      </c>
      <c r="V3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49" s="36" t="str">
        <f>IF(detalle[[#This Row],[Aplica Calidad]]="SI",IF(detalle[[#This Row],[Cumple]]&lt;&gt;"",100%-IFERROR((detalle[[#This Row],[Acepta]]+detalle[[#This Row],[Se Mantiene]])/detalle[[#This Row],[Cantidad Muestra]],0),""),"")</f>
        <v/>
      </c>
      <c r="X349" s="36" t="str">
        <f>IF(detalle[[#This Row],[Aplica Calidad]]="SI",VLOOKUP(detalle[[#This Row],[Sub_Proceso]],procesos[[#All],[Nombre_Subproceso]:[Peso_Calidad]],10,0),"")</f>
        <v/>
      </c>
      <c r="Y349" s="36" t="str">
        <f>IF(detalle[[#This Row],[% Calidad Proceso]]&lt;&gt;"",detalle[[#This Row],[% Calidad Proceso]]*detalle[[#This Row],[% Peso para Calidad]],"")</f>
        <v/>
      </c>
      <c r="AA349" s="34" t="str">
        <f>MID(detalle[[#This Row],[Identificador]],1,FIND("/",detalle[[#This Row],[Identificador]])-1)</f>
        <v>WILLIAM ALBERTO MENDOZA SANDOVAL</v>
      </c>
      <c r="AB349" s="34" t="str">
        <f>MID(detalle[[#This Row],[Identificador]],LEN(detalle[[#This Row],[Persona]])+2,250)</f>
        <v>Personas Naturales /Legibilidad_Verificar errores de captura_ Capturar dirección correos electronicos</v>
      </c>
    </row>
    <row r="350" spans="1:28" ht="14.45" hidden="1">
      <c r="A350" s="34" t="s">
        <v>177</v>
      </c>
      <c r="B350" s="35">
        <v>45807</v>
      </c>
      <c r="C350" s="34">
        <f>VLOOKUP(detalle[[#This Row],[Identificador]],personas[#All],4,0)</f>
        <v>1</v>
      </c>
      <c r="D350" s="36">
        <f>VLOOKUP(detalle[[#This Row],[Identificador]],personas[#All],5,0)</f>
        <v>1</v>
      </c>
      <c r="E350" s="34">
        <v>1</v>
      </c>
      <c r="F350" s="34">
        <v>0</v>
      </c>
      <c r="G350" s="34" t="s">
        <v>256</v>
      </c>
      <c r="H350" s="37">
        <f>+SUM(detalle[[#This Row],[Cantidad]:[Cantidad Asumida]])/detalle[[#This Row],[Cantidad Objetivo]]</f>
        <v>1</v>
      </c>
      <c r="I350" s="37">
        <f>+detalle[[#This Row],[peso]]*detalle[[#This Row],[Desempeño]]</f>
        <v>1</v>
      </c>
      <c r="J350" s="34" t="s">
        <v>30</v>
      </c>
      <c r="K350" s="36">
        <f>+IF(detalle[[#This Row],[Oportunidad]]="Si", detalle[[#This Row],[peso]],0%)</f>
        <v>1</v>
      </c>
      <c r="L350" s="39" t="str">
        <f>VLOOKUP(detalle[[#This Row],[Sub_Proceso]],procesos[[#All],[Nombre_Subproceso]:[% Calidad]],8,0)</f>
        <v>NO</v>
      </c>
      <c r="M350" s="36">
        <f>VLOOKUP(detalle[[#This Row],[Sub_Proceso]],procesos[[#All],[Nombre_Subproceso]:[% Calidad]],9,0)</f>
        <v>0</v>
      </c>
      <c r="N350" s="34" t="str">
        <f>IF(detalle[[#This Row],[Aplica Calidad]]="SI",ROUNDUP(detalle[[#This Row],[Cantidad]]*detalle[[#This Row],[% Calidad]],0),"")</f>
        <v/>
      </c>
      <c r="Q350" s="34" t="str">
        <f>IF(detalle[[#This Row],[Aplica Calidad]]="SI",detalle[[#This Row],[Cantidad Muestra]]-detalle[[#This Row],[Cumple]],"")</f>
        <v/>
      </c>
      <c r="S350" s="34" t="str">
        <f>IF(detalle[[#This Row],[Aplica Calidad]]="SI",detalle[[#This Row],[No Cumple]]-detalle[[#This Row],[Acepta]],"")</f>
        <v/>
      </c>
      <c r="U350" s="34" t="str">
        <f>IF(detalle[[#This Row],[Aplica Calidad]]="SI",detalle[[#This Row],[No Acepta]]-detalle[[#This Row],[Se Mantiene]],"")</f>
        <v/>
      </c>
      <c r="V3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0" s="36" t="str">
        <f>IF(detalle[[#This Row],[Aplica Calidad]]="SI",IF(detalle[[#This Row],[Cumple]]&lt;&gt;"",100%-IFERROR((detalle[[#This Row],[Acepta]]+detalle[[#This Row],[Se Mantiene]])/detalle[[#This Row],[Cantidad Muestra]],0),""),"")</f>
        <v/>
      </c>
      <c r="X350" s="36" t="str">
        <f>IF(detalle[[#This Row],[Aplica Calidad]]="SI",VLOOKUP(detalle[[#This Row],[Sub_Proceso]],procesos[[#All],[Nombre_Subproceso]:[Peso_Calidad]],10,0),"")</f>
        <v/>
      </c>
      <c r="Y350" s="36" t="str">
        <f>IF(detalle[[#This Row],[% Calidad Proceso]]&lt;&gt;"",detalle[[#This Row],[% Calidad Proceso]]*detalle[[#This Row],[% Peso para Calidad]],"")</f>
        <v/>
      </c>
      <c r="AA350" s="34" t="str">
        <f>MID(detalle[[#This Row],[Identificador]],1,FIND("/",detalle[[#This Row],[Identificador]])-1)</f>
        <v>WILLIAM ALBERTO MENDOZA SANDOVAL</v>
      </c>
      <c r="AB350" s="34" t="str">
        <f>MID(detalle[[#This Row],[Identificador]],LEN(detalle[[#This Row],[Persona]])+2,250)</f>
        <v xml:space="preserve">Personas Naturales /Capacitacion e Induccion proceso de ingreso </v>
      </c>
    </row>
    <row r="351" spans="1:28" ht="14.45" hidden="1">
      <c r="A351" s="34" t="s">
        <v>42</v>
      </c>
      <c r="B351" s="35">
        <v>45811</v>
      </c>
      <c r="C351" s="34">
        <f>VLOOKUP(detalle[[#This Row],[Identificador]],personas[#All],4,0)</f>
        <v>12</v>
      </c>
      <c r="D351" s="36">
        <f>VLOOKUP(detalle[[#This Row],[Identificador]],personas[#All],5,0)</f>
        <v>1</v>
      </c>
      <c r="E351" s="34">
        <v>4</v>
      </c>
      <c r="F351" s="34">
        <v>8</v>
      </c>
      <c r="G351" s="34" t="s">
        <v>257</v>
      </c>
      <c r="H351" s="37">
        <f>+SUM(detalle[[#This Row],[Cantidad]:[Cantidad Asumida]])/detalle[[#This Row],[Cantidad Objetivo]]</f>
        <v>1</v>
      </c>
      <c r="I351" s="37">
        <f>+detalle[[#This Row],[peso]]*detalle[[#This Row],[Desempeño]]</f>
        <v>1</v>
      </c>
      <c r="J351" s="34" t="s">
        <v>30</v>
      </c>
      <c r="K351" s="36">
        <f>+IF(detalle[[#This Row],[Oportunidad]]="Si", detalle[[#This Row],[peso]],0%)</f>
        <v>1</v>
      </c>
      <c r="L351" s="39" t="str">
        <f>VLOOKUP(detalle[[#This Row],[Sub_Proceso]],procesos[[#All],[Nombre_Subproceso]:[% Calidad]],8,0)</f>
        <v>NO</v>
      </c>
      <c r="M351" s="36">
        <f>VLOOKUP(detalle[[#This Row],[Sub_Proceso]],procesos[[#All],[Nombre_Subproceso]:[% Calidad]],9,0)</f>
        <v>0</v>
      </c>
      <c r="N351" s="34" t="str">
        <f>IF(detalle[[#This Row],[Aplica Calidad]]="SI",ROUNDUP(detalle[[#This Row],[Cantidad]]*detalle[[#This Row],[% Calidad]],0),"")</f>
        <v/>
      </c>
      <c r="Q351" s="34" t="str">
        <f>IF(detalle[[#This Row],[Aplica Calidad]]="SI",detalle[[#This Row],[Cantidad Muestra]]-detalle[[#This Row],[Cumple]],"")</f>
        <v/>
      </c>
      <c r="S351" s="34" t="str">
        <f>IF(detalle[[#This Row],[Aplica Calidad]]="SI",detalle[[#This Row],[No Cumple]]-detalle[[#This Row],[Acepta]],"")</f>
        <v/>
      </c>
      <c r="U351" s="34" t="str">
        <f>IF(detalle[[#This Row],[Aplica Calidad]]="SI",detalle[[#This Row],[No Acepta]]-detalle[[#This Row],[Se Mantiene]],"")</f>
        <v/>
      </c>
      <c r="V3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1" s="36" t="str">
        <f>IF(detalle[[#This Row],[Aplica Calidad]]="SI",IF(detalle[[#This Row],[Cumple]]&lt;&gt;"",100%-IFERROR((detalle[[#This Row],[Acepta]]+detalle[[#This Row],[Se Mantiene]])/detalle[[#This Row],[Cantidad Muestra]],0),""),"")</f>
        <v/>
      </c>
      <c r="X351" s="36" t="str">
        <f>IF(detalle[[#This Row],[Aplica Calidad]]="SI",VLOOKUP(detalle[[#This Row],[Sub_Proceso]],procesos[[#All],[Nombre_Subproceso]:[Peso_Calidad]],10,0),"")</f>
        <v/>
      </c>
      <c r="Y351" s="36" t="str">
        <f>IF(detalle[[#This Row],[% Calidad Proceso]]&lt;&gt;"",detalle[[#This Row],[% Calidad Proceso]]*detalle[[#This Row],[% Peso para Calidad]],"")</f>
        <v/>
      </c>
      <c r="AA351" s="34" t="str">
        <f>MID(detalle[[#This Row],[Identificador]],1,FIND("/",detalle[[#This Row],[Identificador]])-1)</f>
        <v>WILLIAM ALBERTO MENDOZA SANDOVAL</v>
      </c>
      <c r="AB351" s="34" t="str">
        <f>MID(detalle[[#This Row],[Identificador]],LEN(detalle[[#This Row],[Persona]])+2,250)</f>
        <v xml:space="preserve">Personas Naturales /Calidad Interna Auditoria Reclamaciones Personas Naturales </v>
      </c>
    </row>
    <row r="352" spans="1:28" ht="14.45" hidden="1">
      <c r="A352" s="34" t="s">
        <v>42</v>
      </c>
      <c r="B352" s="35">
        <v>45812</v>
      </c>
      <c r="C352" s="34">
        <f>VLOOKUP(detalle[[#This Row],[Identificador]],personas[#All],4,0)</f>
        <v>12</v>
      </c>
      <c r="D352" s="36">
        <f>VLOOKUP(detalle[[#This Row],[Identificador]],personas[#All],5,0)</f>
        <v>1</v>
      </c>
      <c r="E352" s="34">
        <v>9</v>
      </c>
      <c r="F352" s="34">
        <v>3</v>
      </c>
      <c r="G352" s="34" t="s">
        <v>258</v>
      </c>
      <c r="H352" s="37">
        <f>+SUM(detalle[[#This Row],[Cantidad]:[Cantidad Asumida]])/detalle[[#This Row],[Cantidad Objetivo]]</f>
        <v>1</v>
      </c>
      <c r="I352" s="37">
        <f>+detalle[[#This Row],[peso]]*detalle[[#This Row],[Desempeño]]</f>
        <v>1</v>
      </c>
      <c r="J352" s="34" t="s">
        <v>30</v>
      </c>
      <c r="K352" s="36">
        <f>+IF(detalle[[#This Row],[Oportunidad]]="Si", detalle[[#This Row],[peso]],0%)</f>
        <v>1</v>
      </c>
      <c r="L352" s="39" t="str">
        <f>VLOOKUP(detalle[[#This Row],[Sub_Proceso]],procesos[[#All],[Nombre_Subproceso]:[% Calidad]],8,0)</f>
        <v>NO</v>
      </c>
      <c r="M352" s="36">
        <f>VLOOKUP(detalle[[#This Row],[Sub_Proceso]],procesos[[#All],[Nombre_Subproceso]:[% Calidad]],9,0)</f>
        <v>0</v>
      </c>
      <c r="N352" s="34" t="str">
        <f>IF(detalle[[#This Row],[Aplica Calidad]]="SI",ROUNDUP(detalle[[#This Row],[Cantidad]]*detalle[[#This Row],[% Calidad]],0),"")</f>
        <v/>
      </c>
      <c r="Q352" s="34" t="str">
        <f>IF(detalle[[#This Row],[Aplica Calidad]]="SI",detalle[[#This Row],[Cantidad Muestra]]-detalle[[#This Row],[Cumple]],"")</f>
        <v/>
      </c>
      <c r="S352" s="34" t="str">
        <f>IF(detalle[[#This Row],[Aplica Calidad]]="SI",detalle[[#This Row],[No Cumple]]-detalle[[#This Row],[Acepta]],"")</f>
        <v/>
      </c>
      <c r="U352" s="34" t="str">
        <f>IF(detalle[[#This Row],[Aplica Calidad]]="SI",detalle[[#This Row],[No Acepta]]-detalle[[#This Row],[Se Mantiene]],"")</f>
        <v/>
      </c>
      <c r="V3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2" s="36" t="str">
        <f>IF(detalle[[#This Row],[Aplica Calidad]]="SI",IF(detalle[[#This Row],[Cumple]]&lt;&gt;"",100%-IFERROR((detalle[[#This Row],[Acepta]]+detalle[[#This Row],[Se Mantiene]])/detalle[[#This Row],[Cantidad Muestra]],0),""),"")</f>
        <v/>
      </c>
      <c r="X352" s="36" t="str">
        <f>IF(detalle[[#This Row],[Aplica Calidad]]="SI",VLOOKUP(detalle[[#This Row],[Sub_Proceso]],procesos[[#All],[Nombre_Subproceso]:[Peso_Calidad]],10,0),"")</f>
        <v/>
      </c>
      <c r="Y352" s="36" t="str">
        <f>IF(detalle[[#This Row],[% Calidad Proceso]]&lt;&gt;"",detalle[[#This Row],[% Calidad Proceso]]*detalle[[#This Row],[% Peso para Calidad]],"")</f>
        <v/>
      </c>
      <c r="AA352" s="34" t="str">
        <f>MID(detalle[[#This Row],[Identificador]],1,FIND("/",detalle[[#This Row],[Identificador]])-1)</f>
        <v>WILLIAM ALBERTO MENDOZA SANDOVAL</v>
      </c>
      <c r="AB352" s="34" t="str">
        <f>MID(detalle[[#This Row],[Identificador]],LEN(detalle[[#This Row],[Persona]])+2,250)</f>
        <v xml:space="preserve">Personas Naturales /Calidad Interna Auditoria Reclamaciones Personas Naturales </v>
      </c>
    </row>
    <row r="353" spans="1:28" ht="14.45" hidden="1">
      <c r="A353" s="34" t="s">
        <v>42</v>
      </c>
      <c r="B353" s="35">
        <v>45813</v>
      </c>
      <c r="C353" s="34">
        <f>VLOOKUP(detalle[[#This Row],[Identificador]],personas[#All],4,0)</f>
        <v>12</v>
      </c>
      <c r="D353" s="36">
        <f>VLOOKUP(detalle[[#This Row],[Identificador]],personas[#All],5,0)</f>
        <v>1</v>
      </c>
      <c r="E353" s="34">
        <v>3</v>
      </c>
      <c r="F353" s="34">
        <v>9</v>
      </c>
      <c r="G353" s="34" t="s">
        <v>259</v>
      </c>
      <c r="H353" s="37">
        <f>+SUM(detalle[[#This Row],[Cantidad]:[Cantidad Asumida]])/detalle[[#This Row],[Cantidad Objetivo]]</f>
        <v>1</v>
      </c>
      <c r="I353" s="37">
        <f>+detalle[[#This Row],[peso]]*detalle[[#This Row],[Desempeño]]</f>
        <v>1</v>
      </c>
      <c r="J353" s="34" t="s">
        <v>30</v>
      </c>
      <c r="K353" s="36">
        <f>+IF(detalle[[#This Row],[Oportunidad]]="Si", detalle[[#This Row],[peso]],0%)</f>
        <v>1</v>
      </c>
      <c r="L353" s="39" t="str">
        <f>VLOOKUP(detalle[[#This Row],[Sub_Proceso]],procesos[[#All],[Nombre_Subproceso]:[% Calidad]],8,0)</f>
        <v>NO</v>
      </c>
      <c r="M353" s="36">
        <f>VLOOKUP(detalle[[#This Row],[Sub_Proceso]],procesos[[#All],[Nombre_Subproceso]:[% Calidad]],9,0)</f>
        <v>0</v>
      </c>
      <c r="N353" s="34" t="str">
        <f>IF(detalle[[#This Row],[Aplica Calidad]]="SI",ROUNDUP(detalle[[#This Row],[Cantidad]]*detalle[[#This Row],[% Calidad]],0),"")</f>
        <v/>
      </c>
      <c r="Q353" s="34" t="str">
        <f>IF(detalle[[#This Row],[Aplica Calidad]]="SI",detalle[[#This Row],[Cantidad Muestra]]-detalle[[#This Row],[Cumple]],"")</f>
        <v/>
      </c>
      <c r="S353" s="34" t="str">
        <f>IF(detalle[[#This Row],[Aplica Calidad]]="SI",detalle[[#This Row],[No Cumple]]-detalle[[#This Row],[Acepta]],"")</f>
        <v/>
      </c>
      <c r="U353" s="34" t="str">
        <f>IF(detalle[[#This Row],[Aplica Calidad]]="SI",detalle[[#This Row],[No Acepta]]-detalle[[#This Row],[Se Mantiene]],"")</f>
        <v/>
      </c>
      <c r="V3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3" s="36" t="str">
        <f>IF(detalle[[#This Row],[Aplica Calidad]]="SI",IF(detalle[[#This Row],[Cumple]]&lt;&gt;"",100%-IFERROR((detalle[[#This Row],[Acepta]]+detalle[[#This Row],[Se Mantiene]])/detalle[[#This Row],[Cantidad Muestra]],0),""),"")</f>
        <v/>
      </c>
      <c r="X353" s="36" t="str">
        <f>IF(detalle[[#This Row],[Aplica Calidad]]="SI",VLOOKUP(detalle[[#This Row],[Sub_Proceso]],procesos[[#All],[Nombre_Subproceso]:[Peso_Calidad]],10,0),"")</f>
        <v/>
      </c>
      <c r="Y353" s="36" t="str">
        <f>IF(detalle[[#This Row],[% Calidad Proceso]]&lt;&gt;"",detalle[[#This Row],[% Calidad Proceso]]*detalle[[#This Row],[% Peso para Calidad]],"")</f>
        <v/>
      </c>
      <c r="AA353" s="34" t="str">
        <f>MID(detalle[[#This Row],[Identificador]],1,FIND("/",detalle[[#This Row],[Identificador]])-1)</f>
        <v>WILLIAM ALBERTO MENDOZA SANDOVAL</v>
      </c>
      <c r="AB353" s="34" t="str">
        <f>MID(detalle[[#This Row],[Identificador]],LEN(detalle[[#This Row],[Persona]])+2,250)</f>
        <v xml:space="preserve">Personas Naturales /Calidad Interna Auditoria Reclamaciones Personas Naturales </v>
      </c>
    </row>
    <row r="354" spans="1:28" ht="14.45" hidden="1">
      <c r="A354" s="34" t="s">
        <v>260</v>
      </c>
      <c r="B354" s="35">
        <v>45811</v>
      </c>
      <c r="C354" s="34">
        <f>VLOOKUP(detalle[[#This Row],[Identificador]],personas[#All],4,0)</f>
        <v>1</v>
      </c>
      <c r="D354" s="36">
        <f>VLOOKUP(detalle[[#This Row],[Identificador]],personas[#All],5,0)</f>
        <v>1</v>
      </c>
      <c r="E354" s="34">
        <v>1</v>
      </c>
      <c r="F354" s="34">
        <v>0</v>
      </c>
      <c r="G354" s="34" t="s">
        <v>261</v>
      </c>
      <c r="H354" s="37">
        <f>+SUM(detalle[[#This Row],[Cantidad]:[Cantidad Asumida]])/detalle[[#This Row],[Cantidad Objetivo]]</f>
        <v>1</v>
      </c>
      <c r="I354" s="37">
        <f>+detalle[[#This Row],[peso]]*detalle[[#This Row],[Desempeño]]</f>
        <v>1</v>
      </c>
      <c r="J354" s="34" t="s">
        <v>30</v>
      </c>
      <c r="K354" s="36">
        <f>+IF(detalle[[#This Row],[Oportunidad]]="Si", detalle[[#This Row],[peso]],0%)</f>
        <v>1</v>
      </c>
      <c r="L354" s="39" t="str">
        <f>VLOOKUP(detalle[[#This Row],[Sub_Proceso]],procesos[[#All],[Nombre_Subproceso]:[% Calidad]],8,0)</f>
        <v>NO</v>
      </c>
      <c r="M354" s="36">
        <f>VLOOKUP(detalle[[#This Row],[Sub_Proceso]],procesos[[#All],[Nombre_Subproceso]:[% Calidad]],9,0)</f>
        <v>0</v>
      </c>
      <c r="N354" s="34" t="str">
        <f>IF(detalle[[#This Row],[Aplica Calidad]]="SI",ROUNDUP(detalle[[#This Row],[Cantidad]]*detalle[[#This Row],[% Calidad]],0),"")</f>
        <v/>
      </c>
      <c r="Q354" s="34" t="str">
        <f>IF(detalle[[#This Row],[Aplica Calidad]]="SI",detalle[[#This Row],[Cantidad Muestra]]-detalle[[#This Row],[Cumple]],"")</f>
        <v/>
      </c>
      <c r="S354" s="34" t="str">
        <f>IF(detalle[[#This Row],[Aplica Calidad]]="SI",detalle[[#This Row],[No Cumple]]-detalle[[#This Row],[Acepta]],"")</f>
        <v/>
      </c>
      <c r="U354" s="34" t="str">
        <f>IF(detalle[[#This Row],[Aplica Calidad]]="SI",detalle[[#This Row],[No Acepta]]-detalle[[#This Row],[Se Mantiene]],"")</f>
        <v/>
      </c>
      <c r="V3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4" s="36" t="str">
        <f>IF(detalle[[#This Row],[Aplica Calidad]]="SI",IF(detalle[[#This Row],[Cumple]]&lt;&gt;"",100%-IFERROR((detalle[[#This Row],[Acepta]]+detalle[[#This Row],[Se Mantiene]])/detalle[[#This Row],[Cantidad Muestra]],0),""),"")</f>
        <v/>
      </c>
      <c r="X354" s="36" t="str">
        <f>IF(detalle[[#This Row],[Aplica Calidad]]="SI",VLOOKUP(detalle[[#This Row],[Sub_Proceso]],procesos[[#All],[Nombre_Subproceso]:[Peso_Calidad]],10,0),"")</f>
        <v/>
      </c>
      <c r="Y354" s="36" t="str">
        <f>IF(detalle[[#This Row],[% Calidad Proceso]]&lt;&gt;"",detalle[[#This Row],[% Calidad Proceso]]*detalle[[#This Row],[% Peso para Calidad]],"")</f>
        <v/>
      </c>
      <c r="AA354" s="34" t="str">
        <f>MID(detalle[[#This Row],[Identificador]],1,FIND("/",detalle[[#This Row],[Identificador]])-1)</f>
        <v>LINA FERNANDA MUÑOZ RODRIGUEZ</v>
      </c>
      <c r="AB354" s="34" t="str">
        <f>MID(detalle[[#This Row],[Identificador]],LEN(detalle[[#This Row],[Persona]])+2,250)</f>
        <v xml:space="preserve">Personas Naturales /Capacitacion e Induccion proceso de ingreso </v>
      </c>
    </row>
    <row r="355" spans="1:28" ht="14.45" hidden="1">
      <c r="A355" s="34" t="s">
        <v>260</v>
      </c>
      <c r="B355" s="35">
        <v>45812</v>
      </c>
      <c r="C355" s="34">
        <f>VLOOKUP(detalle[[#This Row],[Identificador]],personas[#All],4,0)</f>
        <v>1</v>
      </c>
      <c r="D355" s="36">
        <f>VLOOKUP(detalle[[#This Row],[Identificador]],personas[#All],5,0)</f>
        <v>1</v>
      </c>
      <c r="E355" s="34">
        <v>1</v>
      </c>
      <c r="F355" s="34">
        <v>0</v>
      </c>
      <c r="G355" s="34" t="s">
        <v>261</v>
      </c>
      <c r="H355" s="37">
        <f>+SUM(detalle[[#This Row],[Cantidad]:[Cantidad Asumida]])/detalle[[#This Row],[Cantidad Objetivo]]</f>
        <v>1</v>
      </c>
      <c r="I355" s="37">
        <f>+detalle[[#This Row],[peso]]*detalle[[#This Row],[Desempeño]]</f>
        <v>1</v>
      </c>
      <c r="J355" s="34" t="s">
        <v>30</v>
      </c>
      <c r="K355" s="36">
        <f>+IF(detalle[[#This Row],[Oportunidad]]="Si", detalle[[#This Row],[peso]],0%)</f>
        <v>1</v>
      </c>
      <c r="L355" s="39" t="str">
        <f>VLOOKUP(detalle[[#This Row],[Sub_Proceso]],procesos[[#All],[Nombre_Subproceso]:[% Calidad]],8,0)</f>
        <v>NO</v>
      </c>
      <c r="M355" s="36">
        <f>VLOOKUP(detalle[[#This Row],[Sub_Proceso]],procesos[[#All],[Nombre_Subproceso]:[% Calidad]],9,0)</f>
        <v>0</v>
      </c>
      <c r="N355" s="34" t="str">
        <f>IF(detalle[[#This Row],[Aplica Calidad]]="SI",ROUNDUP(detalle[[#This Row],[Cantidad]]*detalle[[#This Row],[% Calidad]],0),"")</f>
        <v/>
      </c>
      <c r="Q355" s="34" t="str">
        <f>IF(detalle[[#This Row],[Aplica Calidad]]="SI",detalle[[#This Row],[Cantidad Muestra]]-detalle[[#This Row],[Cumple]],"")</f>
        <v/>
      </c>
      <c r="S355" s="34" t="str">
        <f>IF(detalle[[#This Row],[Aplica Calidad]]="SI",detalle[[#This Row],[No Cumple]]-detalle[[#This Row],[Acepta]],"")</f>
        <v/>
      </c>
      <c r="U355" s="34" t="str">
        <f>IF(detalle[[#This Row],[Aplica Calidad]]="SI",detalle[[#This Row],[No Acepta]]-detalle[[#This Row],[Se Mantiene]],"")</f>
        <v/>
      </c>
      <c r="V3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5" s="36" t="str">
        <f>IF(detalle[[#This Row],[Aplica Calidad]]="SI",IF(detalle[[#This Row],[Cumple]]&lt;&gt;"",100%-IFERROR((detalle[[#This Row],[Acepta]]+detalle[[#This Row],[Se Mantiene]])/detalle[[#This Row],[Cantidad Muestra]],0),""),"")</f>
        <v/>
      </c>
      <c r="X355" s="36" t="str">
        <f>IF(detalle[[#This Row],[Aplica Calidad]]="SI",VLOOKUP(detalle[[#This Row],[Sub_Proceso]],procesos[[#All],[Nombre_Subproceso]:[Peso_Calidad]],10,0),"")</f>
        <v/>
      </c>
      <c r="Y355" s="36" t="str">
        <f>IF(detalle[[#This Row],[% Calidad Proceso]]&lt;&gt;"",detalle[[#This Row],[% Calidad Proceso]]*detalle[[#This Row],[% Peso para Calidad]],"")</f>
        <v/>
      </c>
      <c r="AA355" s="34" t="str">
        <f>MID(detalle[[#This Row],[Identificador]],1,FIND("/",detalle[[#This Row],[Identificador]])-1)</f>
        <v>LINA FERNANDA MUÑOZ RODRIGUEZ</v>
      </c>
      <c r="AB355" s="34" t="str">
        <f>MID(detalle[[#This Row],[Identificador]],LEN(detalle[[#This Row],[Persona]])+2,250)</f>
        <v xml:space="preserve">Personas Naturales /Capacitacion e Induccion proceso de ingreso </v>
      </c>
    </row>
    <row r="356" spans="1:28" ht="14.45" hidden="1">
      <c r="A356" s="34" t="s">
        <v>260</v>
      </c>
      <c r="B356" s="35">
        <v>45813</v>
      </c>
      <c r="C356" s="34">
        <f>VLOOKUP(detalle[[#This Row],[Identificador]],personas[#All],4,0)</f>
        <v>1</v>
      </c>
      <c r="D356" s="36">
        <f>VLOOKUP(detalle[[#This Row],[Identificador]],personas[#All],5,0)</f>
        <v>1</v>
      </c>
      <c r="E356" s="34">
        <v>1</v>
      </c>
      <c r="F356" s="34">
        <v>0</v>
      </c>
      <c r="G356" s="34" t="s">
        <v>261</v>
      </c>
      <c r="H356" s="37">
        <f>+SUM(detalle[[#This Row],[Cantidad]:[Cantidad Asumida]])/detalle[[#This Row],[Cantidad Objetivo]]</f>
        <v>1</v>
      </c>
      <c r="I356" s="37">
        <f>+detalle[[#This Row],[peso]]*detalle[[#This Row],[Desempeño]]</f>
        <v>1</v>
      </c>
      <c r="J356" s="34" t="s">
        <v>30</v>
      </c>
      <c r="K356" s="36">
        <f>+IF(detalle[[#This Row],[Oportunidad]]="Si", detalle[[#This Row],[peso]],0%)</f>
        <v>1</v>
      </c>
      <c r="L356" s="39" t="str">
        <f>VLOOKUP(detalle[[#This Row],[Sub_Proceso]],procesos[[#All],[Nombre_Subproceso]:[% Calidad]],8,0)</f>
        <v>NO</v>
      </c>
      <c r="M356" s="36">
        <f>VLOOKUP(detalle[[#This Row],[Sub_Proceso]],procesos[[#All],[Nombre_Subproceso]:[% Calidad]],9,0)</f>
        <v>0</v>
      </c>
      <c r="N356" s="34" t="str">
        <f>IF(detalle[[#This Row],[Aplica Calidad]]="SI",ROUNDUP(detalle[[#This Row],[Cantidad]]*detalle[[#This Row],[% Calidad]],0),"")</f>
        <v/>
      </c>
      <c r="Q356" s="34" t="str">
        <f>IF(detalle[[#This Row],[Aplica Calidad]]="SI",detalle[[#This Row],[Cantidad Muestra]]-detalle[[#This Row],[Cumple]],"")</f>
        <v/>
      </c>
      <c r="S356" s="34" t="str">
        <f>IF(detalle[[#This Row],[Aplica Calidad]]="SI",detalle[[#This Row],[No Cumple]]-detalle[[#This Row],[Acepta]],"")</f>
        <v/>
      </c>
      <c r="U356" s="34" t="str">
        <f>IF(detalle[[#This Row],[Aplica Calidad]]="SI",detalle[[#This Row],[No Acepta]]-detalle[[#This Row],[Se Mantiene]],"")</f>
        <v/>
      </c>
      <c r="V3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6" s="36" t="str">
        <f>IF(detalle[[#This Row],[Aplica Calidad]]="SI",IF(detalle[[#This Row],[Cumple]]&lt;&gt;"",100%-IFERROR((detalle[[#This Row],[Acepta]]+detalle[[#This Row],[Se Mantiene]])/detalle[[#This Row],[Cantidad Muestra]],0),""),"")</f>
        <v/>
      </c>
      <c r="X356" s="36" t="str">
        <f>IF(detalle[[#This Row],[Aplica Calidad]]="SI",VLOOKUP(detalle[[#This Row],[Sub_Proceso]],procesos[[#All],[Nombre_Subproceso]:[Peso_Calidad]],10,0),"")</f>
        <v/>
      </c>
      <c r="Y356" s="36" t="str">
        <f>IF(detalle[[#This Row],[% Calidad Proceso]]&lt;&gt;"",detalle[[#This Row],[% Calidad Proceso]]*detalle[[#This Row],[% Peso para Calidad]],"")</f>
        <v/>
      </c>
      <c r="AA356" s="34" t="str">
        <f>MID(detalle[[#This Row],[Identificador]],1,FIND("/",detalle[[#This Row],[Identificador]])-1)</f>
        <v>LINA FERNANDA MUÑOZ RODRIGUEZ</v>
      </c>
      <c r="AB356" s="34" t="str">
        <f>MID(detalle[[#This Row],[Identificador]],LEN(detalle[[#This Row],[Persona]])+2,250)</f>
        <v xml:space="preserve">Personas Naturales /Capacitacion e Induccion proceso de ingreso </v>
      </c>
    </row>
    <row r="357" spans="1:28" ht="14.45">
      <c r="A357" s="34" t="s">
        <v>262</v>
      </c>
      <c r="B357" s="35">
        <v>45719</v>
      </c>
      <c r="C357" s="34">
        <f>VLOOKUP(detalle[[#This Row],[Identificador]],personas[#All],4,0)</f>
        <v>2</v>
      </c>
      <c r="D357" s="36">
        <f>VLOOKUP(detalle[[#This Row],[Identificador]],personas[#All],5,0)</f>
        <v>0.25</v>
      </c>
      <c r="E357" s="34">
        <v>2</v>
      </c>
      <c r="F357" s="34">
        <v>0</v>
      </c>
      <c r="H357" s="37">
        <f>+SUM(detalle[[#This Row],[Cantidad]:[Cantidad Asumida]])/detalle[[#This Row],[Cantidad Objetivo]]</f>
        <v>1</v>
      </c>
      <c r="I357" s="37">
        <f>+detalle[[#This Row],[peso]]*detalle[[#This Row],[Desempeño]]</f>
        <v>0.25</v>
      </c>
      <c r="J357" s="34" t="s">
        <v>30</v>
      </c>
      <c r="K357" s="36">
        <f>+IF(detalle[[#This Row],[Oportunidad]]="Si", detalle[[#This Row],[peso]],0%)</f>
        <v>0.25</v>
      </c>
      <c r="L357" s="39" t="str">
        <f>VLOOKUP(detalle[[#This Row],[Sub_Proceso]],procesos[[#All],[Nombre_Subproceso]:[% Calidad]],8,0)</f>
        <v>NO</v>
      </c>
      <c r="M357" s="36">
        <f>VLOOKUP(detalle[[#This Row],[Sub_Proceso]],procesos[[#All],[Nombre_Subproceso]:[% Calidad]],9,0)</f>
        <v>0</v>
      </c>
      <c r="N357" s="34" t="str">
        <f>IF(detalle[[#This Row],[Aplica Calidad]]="SI",ROUNDUP(detalle[[#This Row],[Cantidad]]*detalle[[#This Row],[% Calidad]],0),"")</f>
        <v/>
      </c>
      <c r="Q357" s="34" t="str">
        <f>IF(detalle[[#This Row],[Aplica Calidad]]="SI",detalle[[#This Row],[Cantidad Muestra]]-detalle[[#This Row],[Cumple]],"")</f>
        <v/>
      </c>
      <c r="S357" s="34" t="str">
        <f>IF(detalle[[#This Row],[Aplica Calidad]]="SI",detalle[[#This Row],[No Cumple]]-detalle[[#This Row],[Acepta]],"")</f>
        <v/>
      </c>
      <c r="U357" s="34" t="str">
        <f>IF(detalle[[#This Row],[Aplica Calidad]]="SI",detalle[[#This Row],[No Acepta]]-detalle[[#This Row],[Se Mantiene]],"")</f>
        <v/>
      </c>
      <c r="V3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7" s="36" t="str">
        <f>IF(detalle[[#This Row],[Aplica Calidad]]="SI",IF(detalle[[#This Row],[Cumple]]&lt;&gt;"",100%-IFERROR((detalle[[#This Row],[Acepta]]+detalle[[#This Row],[Se Mantiene]])/detalle[[#This Row],[Cantidad Muestra]],0),""),"")</f>
        <v/>
      </c>
      <c r="X357" s="36" t="str">
        <f>IF(detalle[[#This Row],[Aplica Calidad]]="SI",VLOOKUP(detalle[[#This Row],[Sub_Proceso]],procesos[[#All],[Nombre_Subproceso]:[Peso_Calidad]],10,0),"")</f>
        <v/>
      </c>
      <c r="Y357" s="36" t="str">
        <f>IF(detalle[[#This Row],[% Calidad Proceso]]&lt;&gt;"",detalle[[#This Row],[% Calidad Proceso]]*detalle[[#This Row],[% Peso para Calidad]],"")</f>
        <v/>
      </c>
      <c r="AA357" s="34" t="str">
        <f>MID(detalle[[#This Row],[Identificador]],1,FIND("/",detalle[[#This Row],[Identificador]])-1)</f>
        <v>MERY SORAIDA HOYOS ORDOÑEZ</v>
      </c>
      <c r="AB357" s="34" t="str">
        <f>MID(detalle[[#This Row],[Identificador]],LEN(detalle[[#This Row],[Persona]])+2,250)</f>
        <v>Personas Naturales /Seguimiento Produccion Diaria</v>
      </c>
    </row>
    <row r="358" spans="1:28" ht="14.45">
      <c r="A358" s="34" t="s">
        <v>263</v>
      </c>
      <c r="B358" s="35">
        <v>45719</v>
      </c>
      <c r="C358" s="34">
        <f>VLOOKUP(detalle[[#This Row],[Identificador]],personas[#All],4,0)</f>
        <v>4</v>
      </c>
      <c r="D358" s="36">
        <f>VLOOKUP(detalle[[#This Row],[Identificador]],personas[#All],5,0)</f>
        <v>0.5</v>
      </c>
      <c r="E358" s="34">
        <v>4</v>
      </c>
      <c r="F358" s="34">
        <v>0</v>
      </c>
      <c r="H358" s="37">
        <f>+SUM(detalle[[#This Row],[Cantidad]:[Cantidad Asumida]])/detalle[[#This Row],[Cantidad Objetivo]]</f>
        <v>1</v>
      </c>
      <c r="I358" s="37">
        <f>+detalle[[#This Row],[peso]]*detalle[[#This Row],[Desempeño]]</f>
        <v>0.5</v>
      </c>
      <c r="J358" s="34" t="s">
        <v>30</v>
      </c>
      <c r="K358" s="36">
        <f>+IF(detalle[[#This Row],[Oportunidad]]="Si", detalle[[#This Row],[peso]],0%)</f>
        <v>0.5</v>
      </c>
      <c r="L358" s="39" t="str">
        <f>VLOOKUP(detalle[[#This Row],[Sub_Proceso]],procesos[[#All],[Nombre_Subproceso]:[% Calidad]],8,0)</f>
        <v>NO</v>
      </c>
      <c r="M358" s="36">
        <f>VLOOKUP(detalle[[#This Row],[Sub_Proceso]],procesos[[#All],[Nombre_Subproceso]:[% Calidad]],9,0)</f>
        <v>0</v>
      </c>
      <c r="N358" s="34" t="str">
        <f>IF(detalle[[#This Row],[Aplica Calidad]]="SI",ROUNDUP(detalle[[#This Row],[Cantidad]]*detalle[[#This Row],[% Calidad]],0),"")</f>
        <v/>
      </c>
      <c r="Q358" s="34" t="str">
        <f>IF(detalle[[#This Row],[Aplica Calidad]]="SI",detalle[[#This Row],[Cantidad Muestra]]-detalle[[#This Row],[Cumple]],"")</f>
        <v/>
      </c>
      <c r="S358" s="34" t="str">
        <f>IF(detalle[[#This Row],[Aplica Calidad]]="SI",detalle[[#This Row],[No Cumple]]-detalle[[#This Row],[Acepta]],"")</f>
        <v/>
      </c>
      <c r="U358" s="34" t="str">
        <f>IF(detalle[[#This Row],[Aplica Calidad]]="SI",detalle[[#This Row],[No Acepta]]-detalle[[#This Row],[Se Mantiene]],"")</f>
        <v/>
      </c>
      <c r="V3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8" s="36" t="str">
        <f>IF(detalle[[#This Row],[Aplica Calidad]]="SI",IF(detalle[[#This Row],[Cumple]]&lt;&gt;"",100%-IFERROR((detalle[[#This Row],[Acepta]]+detalle[[#This Row],[Se Mantiene]])/detalle[[#This Row],[Cantidad Muestra]],0),""),"")</f>
        <v/>
      </c>
      <c r="X358" s="36" t="str">
        <f>IF(detalle[[#This Row],[Aplica Calidad]]="SI",VLOOKUP(detalle[[#This Row],[Sub_Proceso]],procesos[[#All],[Nombre_Subproceso]:[Peso_Calidad]],10,0),"")</f>
        <v/>
      </c>
      <c r="Y358" s="36" t="str">
        <f>IF(detalle[[#This Row],[% Calidad Proceso]]&lt;&gt;"",detalle[[#This Row],[% Calidad Proceso]]*detalle[[#This Row],[% Peso para Calidad]],"")</f>
        <v/>
      </c>
      <c r="AA358" s="34" t="str">
        <f>MID(detalle[[#This Row],[Identificador]],1,FIND("/",detalle[[#This Row],[Identificador]])-1)</f>
        <v>MERY SORAIDA HOYOS ORDOÑEZ</v>
      </c>
      <c r="AB358" s="34" t="str">
        <f>MID(detalle[[#This Row],[Identificador]],LEN(detalle[[#This Row],[Persona]])+2,250)</f>
        <v xml:space="preserve">Personas Naturales /Asignacion - desmarque en aplicativo (Diario)//Ajuste de captura en aplicativo </v>
      </c>
    </row>
    <row r="359" spans="1:28" ht="14.45">
      <c r="A359" s="34" t="s">
        <v>264</v>
      </c>
      <c r="B359" s="35">
        <v>45719</v>
      </c>
      <c r="C359" s="34">
        <f>VLOOKUP(detalle[[#This Row],[Identificador]],personas[#All],4,0)</f>
        <v>2</v>
      </c>
      <c r="D359" s="36">
        <f>VLOOKUP(detalle[[#This Row],[Identificador]],personas[#All],5,0)</f>
        <v>0.25</v>
      </c>
      <c r="E359" s="34">
        <v>2</v>
      </c>
      <c r="F359" s="34">
        <v>0</v>
      </c>
      <c r="H359" s="37">
        <f>+SUM(detalle[[#This Row],[Cantidad]:[Cantidad Asumida]])/detalle[[#This Row],[Cantidad Objetivo]]</f>
        <v>1</v>
      </c>
      <c r="I359" s="37">
        <f>+detalle[[#This Row],[peso]]*detalle[[#This Row],[Desempeño]]</f>
        <v>0.25</v>
      </c>
      <c r="J359" s="34" t="s">
        <v>30</v>
      </c>
      <c r="K359" s="36">
        <f>+IF(detalle[[#This Row],[Oportunidad]]="Si", detalle[[#This Row],[peso]],0%)</f>
        <v>0.25</v>
      </c>
      <c r="L359" s="39" t="str">
        <f>VLOOKUP(detalle[[#This Row],[Sub_Proceso]],procesos[[#All],[Nombre_Subproceso]:[% Calidad]],8,0)</f>
        <v>NO</v>
      </c>
      <c r="M359" s="36">
        <f>VLOOKUP(detalle[[#This Row],[Sub_Proceso]],procesos[[#All],[Nombre_Subproceso]:[% Calidad]],9,0)</f>
        <v>0</v>
      </c>
      <c r="N359" s="34" t="str">
        <f>IF(detalle[[#This Row],[Aplica Calidad]]="SI",ROUNDUP(detalle[[#This Row],[Cantidad]]*detalle[[#This Row],[% Calidad]],0),"")</f>
        <v/>
      </c>
      <c r="Q359" s="34" t="str">
        <f>IF(detalle[[#This Row],[Aplica Calidad]]="SI",detalle[[#This Row],[Cantidad Muestra]]-detalle[[#This Row],[Cumple]],"")</f>
        <v/>
      </c>
      <c r="S359" s="34" t="str">
        <f>IF(detalle[[#This Row],[Aplica Calidad]]="SI",detalle[[#This Row],[No Cumple]]-detalle[[#This Row],[Acepta]],"")</f>
        <v/>
      </c>
      <c r="U359" s="34" t="str">
        <f>IF(detalle[[#This Row],[Aplica Calidad]]="SI",detalle[[#This Row],[No Acepta]]-detalle[[#This Row],[Se Mantiene]],"")</f>
        <v/>
      </c>
      <c r="V3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59" s="36" t="str">
        <f>IF(detalle[[#This Row],[Aplica Calidad]]="SI",IF(detalle[[#This Row],[Cumple]]&lt;&gt;"",100%-IFERROR((detalle[[#This Row],[Acepta]]+detalle[[#This Row],[Se Mantiene]])/detalle[[#This Row],[Cantidad Muestra]],0),""),"")</f>
        <v/>
      </c>
      <c r="X359" s="36" t="str">
        <f>IF(detalle[[#This Row],[Aplica Calidad]]="SI",VLOOKUP(detalle[[#This Row],[Sub_Proceso]],procesos[[#All],[Nombre_Subproceso]:[Peso_Calidad]],10,0),"")</f>
        <v/>
      </c>
      <c r="Y359" s="36" t="str">
        <f>IF(detalle[[#This Row],[% Calidad Proceso]]&lt;&gt;"",detalle[[#This Row],[% Calidad Proceso]]*detalle[[#This Row],[% Peso para Calidad]],"")</f>
        <v/>
      </c>
      <c r="AA359" s="34" t="str">
        <f>MID(detalle[[#This Row],[Identificador]],1,FIND("/",detalle[[#This Row],[Identificador]])-1)</f>
        <v>MERY SORAIDA HOYOS ORDOÑEZ</v>
      </c>
      <c r="AB359" s="34" t="str">
        <f>MID(detalle[[#This Row],[Identificador]],LEN(detalle[[#This Row],[Persona]])+2,250)</f>
        <v>Personas Naturales /Validacion y consistencia matriz de auditoria vs Glosas en aplicativo (Diario)</v>
      </c>
    </row>
    <row r="360" spans="1:28" ht="14.45">
      <c r="A360" s="34" t="s">
        <v>262</v>
      </c>
      <c r="B360" s="35">
        <v>45720</v>
      </c>
      <c r="C360" s="34">
        <f>VLOOKUP(detalle[[#This Row],[Identificador]],personas[#All],4,0)</f>
        <v>2</v>
      </c>
      <c r="D360" s="36">
        <f>VLOOKUP(detalle[[#This Row],[Identificador]],personas[#All],5,0)</f>
        <v>0.25</v>
      </c>
      <c r="E360" s="34">
        <v>2</v>
      </c>
      <c r="F360" s="34">
        <v>0</v>
      </c>
      <c r="H360" s="37">
        <f>+SUM(detalle[[#This Row],[Cantidad]:[Cantidad Asumida]])/detalle[[#This Row],[Cantidad Objetivo]]</f>
        <v>1</v>
      </c>
      <c r="I360" s="37">
        <f>+detalle[[#This Row],[peso]]*detalle[[#This Row],[Desempeño]]</f>
        <v>0.25</v>
      </c>
      <c r="J360" s="34" t="s">
        <v>30</v>
      </c>
      <c r="K360" s="36">
        <f>+IF(detalle[[#This Row],[Oportunidad]]="Si", detalle[[#This Row],[peso]],0%)</f>
        <v>0.25</v>
      </c>
      <c r="L360" s="39" t="str">
        <f>VLOOKUP(detalle[[#This Row],[Sub_Proceso]],procesos[[#All],[Nombre_Subproceso]:[% Calidad]],8,0)</f>
        <v>NO</v>
      </c>
      <c r="M360" s="36">
        <f>VLOOKUP(detalle[[#This Row],[Sub_Proceso]],procesos[[#All],[Nombre_Subproceso]:[% Calidad]],9,0)</f>
        <v>0</v>
      </c>
      <c r="N360" s="34" t="str">
        <f>IF(detalle[[#This Row],[Aplica Calidad]]="SI",ROUNDUP(detalle[[#This Row],[Cantidad]]*detalle[[#This Row],[% Calidad]],0),"")</f>
        <v/>
      </c>
      <c r="Q360" s="34" t="str">
        <f>IF(detalle[[#This Row],[Aplica Calidad]]="SI",detalle[[#This Row],[Cantidad Muestra]]-detalle[[#This Row],[Cumple]],"")</f>
        <v/>
      </c>
      <c r="S360" s="34" t="str">
        <f>IF(detalle[[#This Row],[Aplica Calidad]]="SI",detalle[[#This Row],[No Cumple]]-detalle[[#This Row],[Acepta]],"")</f>
        <v/>
      </c>
      <c r="U360" s="34" t="str">
        <f>IF(detalle[[#This Row],[Aplica Calidad]]="SI",detalle[[#This Row],[No Acepta]]-detalle[[#This Row],[Se Mantiene]],"")</f>
        <v/>
      </c>
      <c r="V3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0" s="36" t="str">
        <f>IF(detalle[[#This Row],[Aplica Calidad]]="SI",IF(detalle[[#This Row],[Cumple]]&lt;&gt;"",100%-IFERROR((detalle[[#This Row],[Acepta]]+detalle[[#This Row],[Se Mantiene]])/detalle[[#This Row],[Cantidad Muestra]],0),""),"")</f>
        <v/>
      </c>
      <c r="X360" s="36" t="str">
        <f>IF(detalle[[#This Row],[Aplica Calidad]]="SI",VLOOKUP(detalle[[#This Row],[Sub_Proceso]],procesos[[#All],[Nombre_Subproceso]:[Peso_Calidad]],10,0),"")</f>
        <v/>
      </c>
      <c r="Y360" s="36" t="str">
        <f>IF(detalle[[#This Row],[% Calidad Proceso]]&lt;&gt;"",detalle[[#This Row],[% Calidad Proceso]]*detalle[[#This Row],[% Peso para Calidad]],"")</f>
        <v/>
      </c>
      <c r="AA360" s="34" t="str">
        <f>MID(detalle[[#This Row],[Identificador]],1,FIND("/",detalle[[#This Row],[Identificador]])-1)</f>
        <v>MERY SORAIDA HOYOS ORDOÑEZ</v>
      </c>
      <c r="AB360" s="34" t="str">
        <f>MID(detalle[[#This Row],[Identificador]],LEN(detalle[[#This Row],[Persona]])+2,250)</f>
        <v>Personas Naturales /Seguimiento Produccion Diaria</v>
      </c>
    </row>
    <row r="361" spans="1:28" ht="14.45">
      <c r="A361" s="34" t="s">
        <v>263</v>
      </c>
      <c r="B361" s="35">
        <v>45720</v>
      </c>
      <c r="C361" s="34">
        <f>VLOOKUP(detalle[[#This Row],[Identificador]],personas[#All],4,0)</f>
        <v>4</v>
      </c>
      <c r="D361" s="36">
        <f>VLOOKUP(detalle[[#This Row],[Identificador]],personas[#All],5,0)</f>
        <v>0.5</v>
      </c>
      <c r="E361" s="34">
        <v>4</v>
      </c>
      <c r="F361" s="34">
        <v>0</v>
      </c>
      <c r="H361" s="37">
        <f>+SUM(detalle[[#This Row],[Cantidad]:[Cantidad Asumida]])/detalle[[#This Row],[Cantidad Objetivo]]</f>
        <v>1</v>
      </c>
      <c r="I361" s="37">
        <f>+detalle[[#This Row],[peso]]*detalle[[#This Row],[Desempeño]]</f>
        <v>0.5</v>
      </c>
      <c r="J361" s="34" t="s">
        <v>30</v>
      </c>
      <c r="K361" s="36">
        <f>+IF(detalle[[#This Row],[Oportunidad]]="Si", detalle[[#This Row],[peso]],0%)</f>
        <v>0.5</v>
      </c>
      <c r="L361" s="39" t="str">
        <f>VLOOKUP(detalle[[#This Row],[Sub_Proceso]],procesos[[#All],[Nombre_Subproceso]:[% Calidad]],8,0)</f>
        <v>NO</v>
      </c>
      <c r="M361" s="36">
        <f>VLOOKUP(detalle[[#This Row],[Sub_Proceso]],procesos[[#All],[Nombre_Subproceso]:[% Calidad]],9,0)</f>
        <v>0</v>
      </c>
      <c r="N361" s="34" t="str">
        <f>IF(detalle[[#This Row],[Aplica Calidad]]="SI",ROUNDUP(detalle[[#This Row],[Cantidad]]*detalle[[#This Row],[% Calidad]],0),"")</f>
        <v/>
      </c>
      <c r="Q361" s="34" t="str">
        <f>IF(detalle[[#This Row],[Aplica Calidad]]="SI",detalle[[#This Row],[Cantidad Muestra]]-detalle[[#This Row],[Cumple]],"")</f>
        <v/>
      </c>
      <c r="S361" s="34" t="str">
        <f>IF(detalle[[#This Row],[Aplica Calidad]]="SI",detalle[[#This Row],[No Cumple]]-detalle[[#This Row],[Acepta]],"")</f>
        <v/>
      </c>
      <c r="U361" s="34" t="str">
        <f>IF(detalle[[#This Row],[Aplica Calidad]]="SI",detalle[[#This Row],[No Acepta]]-detalle[[#This Row],[Se Mantiene]],"")</f>
        <v/>
      </c>
      <c r="V3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1" s="36" t="str">
        <f>IF(detalle[[#This Row],[Aplica Calidad]]="SI",IF(detalle[[#This Row],[Cumple]]&lt;&gt;"",100%-IFERROR((detalle[[#This Row],[Acepta]]+detalle[[#This Row],[Se Mantiene]])/detalle[[#This Row],[Cantidad Muestra]],0),""),"")</f>
        <v/>
      </c>
      <c r="X361" s="36" t="str">
        <f>IF(detalle[[#This Row],[Aplica Calidad]]="SI",VLOOKUP(detalle[[#This Row],[Sub_Proceso]],procesos[[#All],[Nombre_Subproceso]:[Peso_Calidad]],10,0),"")</f>
        <v/>
      </c>
      <c r="Y361" s="36" t="str">
        <f>IF(detalle[[#This Row],[% Calidad Proceso]]&lt;&gt;"",detalle[[#This Row],[% Calidad Proceso]]*detalle[[#This Row],[% Peso para Calidad]],"")</f>
        <v/>
      </c>
      <c r="AA361" s="34" t="str">
        <f>MID(detalle[[#This Row],[Identificador]],1,FIND("/",detalle[[#This Row],[Identificador]])-1)</f>
        <v>MERY SORAIDA HOYOS ORDOÑEZ</v>
      </c>
      <c r="AB361" s="34" t="str">
        <f>MID(detalle[[#This Row],[Identificador]],LEN(detalle[[#This Row],[Persona]])+2,250)</f>
        <v xml:space="preserve">Personas Naturales /Asignacion - desmarque en aplicativo (Diario)//Ajuste de captura en aplicativo </v>
      </c>
    </row>
    <row r="362" spans="1:28" ht="14.45">
      <c r="A362" s="34" t="s">
        <v>264</v>
      </c>
      <c r="B362" s="35">
        <v>45720</v>
      </c>
      <c r="C362" s="34">
        <f>VLOOKUP(detalle[[#This Row],[Identificador]],personas[#All],4,0)</f>
        <v>2</v>
      </c>
      <c r="D362" s="36">
        <f>VLOOKUP(detalle[[#This Row],[Identificador]],personas[#All],5,0)</f>
        <v>0.25</v>
      </c>
      <c r="E362" s="34">
        <v>2</v>
      </c>
      <c r="F362" s="34">
        <v>0</v>
      </c>
      <c r="H362" s="37">
        <f>+SUM(detalle[[#This Row],[Cantidad]:[Cantidad Asumida]])/detalle[[#This Row],[Cantidad Objetivo]]</f>
        <v>1</v>
      </c>
      <c r="I362" s="37">
        <f>+detalle[[#This Row],[peso]]*detalle[[#This Row],[Desempeño]]</f>
        <v>0.25</v>
      </c>
      <c r="J362" s="34" t="s">
        <v>30</v>
      </c>
      <c r="K362" s="36">
        <f>+IF(detalle[[#This Row],[Oportunidad]]="Si", detalle[[#This Row],[peso]],0%)</f>
        <v>0.25</v>
      </c>
      <c r="L362" s="39" t="str">
        <f>VLOOKUP(detalle[[#This Row],[Sub_Proceso]],procesos[[#All],[Nombre_Subproceso]:[% Calidad]],8,0)</f>
        <v>NO</v>
      </c>
      <c r="M362" s="36">
        <f>VLOOKUP(detalle[[#This Row],[Sub_Proceso]],procesos[[#All],[Nombre_Subproceso]:[% Calidad]],9,0)</f>
        <v>0</v>
      </c>
      <c r="N362" s="34" t="str">
        <f>IF(detalle[[#This Row],[Aplica Calidad]]="SI",ROUNDUP(detalle[[#This Row],[Cantidad]]*detalle[[#This Row],[% Calidad]],0),"")</f>
        <v/>
      </c>
      <c r="Q362" s="34" t="str">
        <f>IF(detalle[[#This Row],[Aplica Calidad]]="SI",detalle[[#This Row],[Cantidad Muestra]]-detalle[[#This Row],[Cumple]],"")</f>
        <v/>
      </c>
      <c r="S362" s="34" t="str">
        <f>IF(detalle[[#This Row],[Aplica Calidad]]="SI",detalle[[#This Row],[No Cumple]]-detalle[[#This Row],[Acepta]],"")</f>
        <v/>
      </c>
      <c r="U362" s="34" t="str">
        <f>IF(detalle[[#This Row],[Aplica Calidad]]="SI",detalle[[#This Row],[No Acepta]]-detalle[[#This Row],[Se Mantiene]],"")</f>
        <v/>
      </c>
      <c r="V3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2" s="36" t="str">
        <f>IF(detalle[[#This Row],[Aplica Calidad]]="SI",IF(detalle[[#This Row],[Cumple]]&lt;&gt;"",100%-IFERROR((detalle[[#This Row],[Acepta]]+detalle[[#This Row],[Se Mantiene]])/detalle[[#This Row],[Cantidad Muestra]],0),""),"")</f>
        <v/>
      </c>
      <c r="X362" s="36" t="str">
        <f>IF(detalle[[#This Row],[Aplica Calidad]]="SI",VLOOKUP(detalle[[#This Row],[Sub_Proceso]],procesos[[#All],[Nombre_Subproceso]:[Peso_Calidad]],10,0),"")</f>
        <v/>
      </c>
      <c r="Y362" s="36" t="str">
        <f>IF(detalle[[#This Row],[% Calidad Proceso]]&lt;&gt;"",detalle[[#This Row],[% Calidad Proceso]]*detalle[[#This Row],[% Peso para Calidad]],"")</f>
        <v/>
      </c>
      <c r="AA362" s="34" t="str">
        <f>MID(detalle[[#This Row],[Identificador]],1,FIND("/",detalle[[#This Row],[Identificador]])-1)</f>
        <v>MERY SORAIDA HOYOS ORDOÑEZ</v>
      </c>
      <c r="AB362" s="34" t="str">
        <f>MID(detalle[[#This Row],[Identificador]],LEN(detalle[[#This Row],[Persona]])+2,250)</f>
        <v>Personas Naturales /Validacion y consistencia matriz de auditoria vs Glosas en aplicativo (Diario)</v>
      </c>
    </row>
    <row r="363" spans="1:28" ht="14.45">
      <c r="A363" s="34" t="s">
        <v>262</v>
      </c>
      <c r="B363" s="35">
        <v>45721</v>
      </c>
      <c r="C363" s="34">
        <f>VLOOKUP(detalle[[#This Row],[Identificador]],personas[#All],4,0)</f>
        <v>2</v>
      </c>
      <c r="D363" s="36">
        <f>VLOOKUP(detalle[[#This Row],[Identificador]],personas[#All],5,0)</f>
        <v>0.25</v>
      </c>
      <c r="E363" s="34">
        <v>2</v>
      </c>
      <c r="F363" s="34">
        <v>0</v>
      </c>
      <c r="H363" s="37">
        <f>+SUM(detalle[[#This Row],[Cantidad]:[Cantidad Asumida]])/detalle[[#This Row],[Cantidad Objetivo]]</f>
        <v>1</v>
      </c>
      <c r="I363" s="37">
        <f>+detalle[[#This Row],[peso]]*detalle[[#This Row],[Desempeño]]</f>
        <v>0.25</v>
      </c>
      <c r="J363" s="34" t="s">
        <v>30</v>
      </c>
      <c r="K363" s="36">
        <f>+IF(detalle[[#This Row],[Oportunidad]]="Si", detalle[[#This Row],[peso]],0%)</f>
        <v>0.25</v>
      </c>
      <c r="L363" s="39" t="str">
        <f>VLOOKUP(detalle[[#This Row],[Sub_Proceso]],procesos[[#All],[Nombre_Subproceso]:[% Calidad]],8,0)</f>
        <v>NO</v>
      </c>
      <c r="M363" s="36">
        <f>VLOOKUP(detalle[[#This Row],[Sub_Proceso]],procesos[[#All],[Nombre_Subproceso]:[% Calidad]],9,0)</f>
        <v>0</v>
      </c>
      <c r="N363" s="34" t="str">
        <f>IF(detalle[[#This Row],[Aplica Calidad]]="SI",ROUNDUP(detalle[[#This Row],[Cantidad]]*detalle[[#This Row],[% Calidad]],0),"")</f>
        <v/>
      </c>
      <c r="Q363" s="34" t="str">
        <f>IF(detalle[[#This Row],[Aplica Calidad]]="SI",detalle[[#This Row],[Cantidad Muestra]]-detalle[[#This Row],[Cumple]],"")</f>
        <v/>
      </c>
      <c r="S363" s="34" t="str">
        <f>IF(detalle[[#This Row],[Aplica Calidad]]="SI",detalle[[#This Row],[No Cumple]]-detalle[[#This Row],[Acepta]],"")</f>
        <v/>
      </c>
      <c r="U363" s="34" t="str">
        <f>IF(detalle[[#This Row],[Aplica Calidad]]="SI",detalle[[#This Row],[No Acepta]]-detalle[[#This Row],[Se Mantiene]],"")</f>
        <v/>
      </c>
      <c r="V3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3" s="36" t="str">
        <f>IF(detalle[[#This Row],[Aplica Calidad]]="SI",IF(detalle[[#This Row],[Cumple]]&lt;&gt;"",100%-IFERROR((detalle[[#This Row],[Acepta]]+detalle[[#This Row],[Se Mantiene]])/detalle[[#This Row],[Cantidad Muestra]],0),""),"")</f>
        <v/>
      </c>
      <c r="X363" s="36" t="str">
        <f>IF(detalle[[#This Row],[Aplica Calidad]]="SI",VLOOKUP(detalle[[#This Row],[Sub_Proceso]],procesos[[#All],[Nombre_Subproceso]:[Peso_Calidad]],10,0),"")</f>
        <v/>
      </c>
      <c r="Y363" s="36" t="str">
        <f>IF(detalle[[#This Row],[% Calidad Proceso]]&lt;&gt;"",detalle[[#This Row],[% Calidad Proceso]]*detalle[[#This Row],[% Peso para Calidad]],"")</f>
        <v/>
      </c>
      <c r="AA363" s="34" t="str">
        <f>MID(detalle[[#This Row],[Identificador]],1,FIND("/",detalle[[#This Row],[Identificador]])-1)</f>
        <v>MERY SORAIDA HOYOS ORDOÑEZ</v>
      </c>
      <c r="AB363" s="34" t="str">
        <f>MID(detalle[[#This Row],[Identificador]],LEN(detalle[[#This Row],[Persona]])+2,250)</f>
        <v>Personas Naturales /Seguimiento Produccion Diaria</v>
      </c>
    </row>
    <row r="364" spans="1:28" ht="14.45">
      <c r="A364" s="34" t="s">
        <v>263</v>
      </c>
      <c r="B364" s="35">
        <v>45721</v>
      </c>
      <c r="C364" s="34">
        <f>VLOOKUP(detalle[[#This Row],[Identificador]],personas[#All],4,0)</f>
        <v>4</v>
      </c>
      <c r="D364" s="36">
        <f>VLOOKUP(detalle[[#This Row],[Identificador]],personas[#All],5,0)</f>
        <v>0.5</v>
      </c>
      <c r="E364" s="34">
        <v>4</v>
      </c>
      <c r="F364" s="34">
        <v>0</v>
      </c>
      <c r="H364" s="37">
        <f>+SUM(detalle[[#This Row],[Cantidad]:[Cantidad Asumida]])/detalle[[#This Row],[Cantidad Objetivo]]</f>
        <v>1</v>
      </c>
      <c r="I364" s="37">
        <f>+detalle[[#This Row],[peso]]*detalle[[#This Row],[Desempeño]]</f>
        <v>0.5</v>
      </c>
      <c r="J364" s="34" t="s">
        <v>30</v>
      </c>
      <c r="K364" s="36">
        <f>+IF(detalle[[#This Row],[Oportunidad]]="Si", detalle[[#This Row],[peso]],0%)</f>
        <v>0.5</v>
      </c>
      <c r="L364" s="39" t="str">
        <f>VLOOKUP(detalle[[#This Row],[Sub_Proceso]],procesos[[#All],[Nombre_Subproceso]:[% Calidad]],8,0)</f>
        <v>NO</v>
      </c>
      <c r="M364" s="36">
        <f>VLOOKUP(detalle[[#This Row],[Sub_Proceso]],procesos[[#All],[Nombre_Subproceso]:[% Calidad]],9,0)</f>
        <v>0</v>
      </c>
      <c r="N364" s="34" t="str">
        <f>IF(detalle[[#This Row],[Aplica Calidad]]="SI",ROUNDUP(detalle[[#This Row],[Cantidad]]*detalle[[#This Row],[% Calidad]],0),"")</f>
        <v/>
      </c>
      <c r="Q364" s="34" t="str">
        <f>IF(detalle[[#This Row],[Aplica Calidad]]="SI",detalle[[#This Row],[Cantidad Muestra]]-detalle[[#This Row],[Cumple]],"")</f>
        <v/>
      </c>
      <c r="S364" s="34" t="str">
        <f>IF(detalle[[#This Row],[Aplica Calidad]]="SI",detalle[[#This Row],[No Cumple]]-detalle[[#This Row],[Acepta]],"")</f>
        <v/>
      </c>
      <c r="U364" s="34" t="str">
        <f>IF(detalle[[#This Row],[Aplica Calidad]]="SI",detalle[[#This Row],[No Acepta]]-detalle[[#This Row],[Se Mantiene]],"")</f>
        <v/>
      </c>
      <c r="V3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4" s="36" t="str">
        <f>IF(detalle[[#This Row],[Aplica Calidad]]="SI",IF(detalle[[#This Row],[Cumple]]&lt;&gt;"",100%-IFERROR((detalle[[#This Row],[Acepta]]+detalle[[#This Row],[Se Mantiene]])/detalle[[#This Row],[Cantidad Muestra]],0),""),"")</f>
        <v/>
      </c>
      <c r="X364" s="36" t="str">
        <f>IF(detalle[[#This Row],[Aplica Calidad]]="SI",VLOOKUP(detalle[[#This Row],[Sub_Proceso]],procesos[[#All],[Nombre_Subproceso]:[Peso_Calidad]],10,0),"")</f>
        <v/>
      </c>
      <c r="Y364" s="36" t="str">
        <f>IF(detalle[[#This Row],[% Calidad Proceso]]&lt;&gt;"",detalle[[#This Row],[% Calidad Proceso]]*detalle[[#This Row],[% Peso para Calidad]],"")</f>
        <v/>
      </c>
      <c r="AA364" s="34" t="str">
        <f>MID(detalle[[#This Row],[Identificador]],1,FIND("/",detalle[[#This Row],[Identificador]])-1)</f>
        <v>MERY SORAIDA HOYOS ORDOÑEZ</v>
      </c>
      <c r="AB364" s="34" t="str">
        <f>MID(detalle[[#This Row],[Identificador]],LEN(detalle[[#This Row],[Persona]])+2,250)</f>
        <v xml:space="preserve">Personas Naturales /Asignacion - desmarque en aplicativo (Diario)//Ajuste de captura en aplicativo </v>
      </c>
    </row>
    <row r="365" spans="1:28" ht="14.45">
      <c r="A365" s="34" t="s">
        <v>264</v>
      </c>
      <c r="B365" s="35">
        <v>45721</v>
      </c>
      <c r="C365" s="34">
        <f>VLOOKUP(detalle[[#This Row],[Identificador]],personas[#All],4,0)</f>
        <v>2</v>
      </c>
      <c r="D365" s="36">
        <f>VLOOKUP(detalle[[#This Row],[Identificador]],personas[#All],5,0)</f>
        <v>0.25</v>
      </c>
      <c r="E365" s="34">
        <v>2</v>
      </c>
      <c r="F365" s="34">
        <v>0</v>
      </c>
      <c r="H365" s="37">
        <f>+SUM(detalle[[#This Row],[Cantidad]:[Cantidad Asumida]])/detalle[[#This Row],[Cantidad Objetivo]]</f>
        <v>1</v>
      </c>
      <c r="I365" s="37">
        <f>+detalle[[#This Row],[peso]]*detalle[[#This Row],[Desempeño]]</f>
        <v>0.25</v>
      </c>
      <c r="J365" s="34" t="s">
        <v>30</v>
      </c>
      <c r="K365" s="36">
        <f>+IF(detalle[[#This Row],[Oportunidad]]="Si", detalle[[#This Row],[peso]],0%)</f>
        <v>0.25</v>
      </c>
      <c r="L365" s="39" t="str">
        <f>VLOOKUP(detalle[[#This Row],[Sub_Proceso]],procesos[[#All],[Nombre_Subproceso]:[% Calidad]],8,0)</f>
        <v>NO</v>
      </c>
      <c r="M365" s="36">
        <f>VLOOKUP(detalle[[#This Row],[Sub_Proceso]],procesos[[#All],[Nombre_Subproceso]:[% Calidad]],9,0)</f>
        <v>0</v>
      </c>
      <c r="N365" s="34" t="str">
        <f>IF(detalle[[#This Row],[Aplica Calidad]]="SI",ROUNDUP(detalle[[#This Row],[Cantidad]]*detalle[[#This Row],[% Calidad]],0),"")</f>
        <v/>
      </c>
      <c r="Q365" s="34" t="str">
        <f>IF(detalle[[#This Row],[Aplica Calidad]]="SI",detalle[[#This Row],[Cantidad Muestra]]-detalle[[#This Row],[Cumple]],"")</f>
        <v/>
      </c>
      <c r="S365" s="34" t="str">
        <f>IF(detalle[[#This Row],[Aplica Calidad]]="SI",detalle[[#This Row],[No Cumple]]-detalle[[#This Row],[Acepta]],"")</f>
        <v/>
      </c>
      <c r="U365" s="34" t="str">
        <f>IF(detalle[[#This Row],[Aplica Calidad]]="SI",detalle[[#This Row],[No Acepta]]-detalle[[#This Row],[Se Mantiene]],"")</f>
        <v/>
      </c>
      <c r="V3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5" s="36" t="str">
        <f>IF(detalle[[#This Row],[Aplica Calidad]]="SI",IF(detalle[[#This Row],[Cumple]]&lt;&gt;"",100%-IFERROR((detalle[[#This Row],[Acepta]]+detalle[[#This Row],[Se Mantiene]])/detalle[[#This Row],[Cantidad Muestra]],0),""),"")</f>
        <v/>
      </c>
      <c r="X365" s="36" t="str">
        <f>IF(detalle[[#This Row],[Aplica Calidad]]="SI",VLOOKUP(detalle[[#This Row],[Sub_Proceso]],procesos[[#All],[Nombre_Subproceso]:[Peso_Calidad]],10,0),"")</f>
        <v/>
      </c>
      <c r="Y365" s="36" t="str">
        <f>IF(detalle[[#This Row],[% Calidad Proceso]]&lt;&gt;"",detalle[[#This Row],[% Calidad Proceso]]*detalle[[#This Row],[% Peso para Calidad]],"")</f>
        <v/>
      </c>
      <c r="AA365" s="34" t="str">
        <f>MID(detalle[[#This Row],[Identificador]],1,FIND("/",detalle[[#This Row],[Identificador]])-1)</f>
        <v>MERY SORAIDA HOYOS ORDOÑEZ</v>
      </c>
      <c r="AB365" s="34" t="str">
        <f>MID(detalle[[#This Row],[Identificador]],LEN(detalle[[#This Row],[Persona]])+2,250)</f>
        <v>Personas Naturales /Validacion y consistencia matriz de auditoria vs Glosas en aplicativo (Diario)</v>
      </c>
    </row>
    <row r="366" spans="1:28" ht="14.45">
      <c r="A366" s="34" t="s">
        <v>262</v>
      </c>
      <c r="B366" s="35">
        <v>45722</v>
      </c>
      <c r="C366" s="34">
        <f>VLOOKUP(detalle[[#This Row],[Identificador]],personas[#All],4,0)</f>
        <v>2</v>
      </c>
      <c r="D366" s="36">
        <f>VLOOKUP(detalle[[#This Row],[Identificador]],personas[#All],5,0)</f>
        <v>0.25</v>
      </c>
      <c r="E366" s="34">
        <v>2</v>
      </c>
      <c r="F366" s="34">
        <v>0</v>
      </c>
      <c r="H366" s="37">
        <f>+SUM(detalle[[#This Row],[Cantidad]:[Cantidad Asumida]])/detalle[[#This Row],[Cantidad Objetivo]]</f>
        <v>1</v>
      </c>
      <c r="I366" s="37">
        <f>+detalle[[#This Row],[peso]]*detalle[[#This Row],[Desempeño]]</f>
        <v>0.25</v>
      </c>
      <c r="J366" s="34" t="s">
        <v>30</v>
      </c>
      <c r="K366" s="36">
        <f>+IF(detalle[[#This Row],[Oportunidad]]="Si", detalle[[#This Row],[peso]],0%)</f>
        <v>0.25</v>
      </c>
      <c r="L366" s="39" t="str">
        <f>VLOOKUP(detalle[[#This Row],[Sub_Proceso]],procesos[[#All],[Nombre_Subproceso]:[% Calidad]],8,0)</f>
        <v>NO</v>
      </c>
      <c r="M366" s="36">
        <f>VLOOKUP(detalle[[#This Row],[Sub_Proceso]],procesos[[#All],[Nombre_Subproceso]:[% Calidad]],9,0)</f>
        <v>0</v>
      </c>
      <c r="N366" s="34" t="str">
        <f>IF(detalle[[#This Row],[Aplica Calidad]]="SI",ROUNDUP(detalle[[#This Row],[Cantidad]]*detalle[[#This Row],[% Calidad]],0),"")</f>
        <v/>
      </c>
      <c r="Q366" s="34" t="str">
        <f>IF(detalle[[#This Row],[Aplica Calidad]]="SI",detalle[[#This Row],[Cantidad Muestra]]-detalle[[#This Row],[Cumple]],"")</f>
        <v/>
      </c>
      <c r="S366" s="34" t="str">
        <f>IF(detalle[[#This Row],[Aplica Calidad]]="SI",detalle[[#This Row],[No Cumple]]-detalle[[#This Row],[Acepta]],"")</f>
        <v/>
      </c>
      <c r="U366" s="34" t="str">
        <f>IF(detalle[[#This Row],[Aplica Calidad]]="SI",detalle[[#This Row],[No Acepta]]-detalle[[#This Row],[Se Mantiene]],"")</f>
        <v/>
      </c>
      <c r="V3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6" s="36" t="str">
        <f>IF(detalle[[#This Row],[Aplica Calidad]]="SI",IF(detalle[[#This Row],[Cumple]]&lt;&gt;"",100%-IFERROR((detalle[[#This Row],[Acepta]]+detalle[[#This Row],[Se Mantiene]])/detalle[[#This Row],[Cantidad Muestra]],0),""),"")</f>
        <v/>
      </c>
      <c r="X366" s="36" t="str">
        <f>IF(detalle[[#This Row],[Aplica Calidad]]="SI",VLOOKUP(detalle[[#This Row],[Sub_Proceso]],procesos[[#All],[Nombre_Subproceso]:[Peso_Calidad]],10,0),"")</f>
        <v/>
      </c>
      <c r="Y366" s="36" t="str">
        <f>IF(detalle[[#This Row],[% Calidad Proceso]]&lt;&gt;"",detalle[[#This Row],[% Calidad Proceso]]*detalle[[#This Row],[% Peso para Calidad]],"")</f>
        <v/>
      </c>
      <c r="AA366" s="34" t="str">
        <f>MID(detalle[[#This Row],[Identificador]],1,FIND("/",detalle[[#This Row],[Identificador]])-1)</f>
        <v>MERY SORAIDA HOYOS ORDOÑEZ</v>
      </c>
      <c r="AB366" s="34" t="str">
        <f>MID(detalle[[#This Row],[Identificador]],LEN(detalle[[#This Row],[Persona]])+2,250)</f>
        <v>Personas Naturales /Seguimiento Produccion Diaria</v>
      </c>
    </row>
    <row r="367" spans="1:28" ht="14.45">
      <c r="A367" s="34" t="s">
        <v>263</v>
      </c>
      <c r="B367" s="35">
        <v>45722</v>
      </c>
      <c r="C367" s="34">
        <f>VLOOKUP(detalle[[#This Row],[Identificador]],personas[#All],4,0)</f>
        <v>4</v>
      </c>
      <c r="D367" s="36">
        <f>VLOOKUP(detalle[[#This Row],[Identificador]],personas[#All],5,0)</f>
        <v>0.5</v>
      </c>
      <c r="E367" s="34">
        <v>4</v>
      </c>
      <c r="F367" s="34">
        <v>0</v>
      </c>
      <c r="H367" s="37">
        <f>+SUM(detalle[[#This Row],[Cantidad]:[Cantidad Asumida]])/detalle[[#This Row],[Cantidad Objetivo]]</f>
        <v>1</v>
      </c>
      <c r="I367" s="37">
        <f>+detalle[[#This Row],[peso]]*detalle[[#This Row],[Desempeño]]</f>
        <v>0.5</v>
      </c>
      <c r="J367" s="34" t="s">
        <v>30</v>
      </c>
      <c r="K367" s="36">
        <f>+IF(detalle[[#This Row],[Oportunidad]]="Si", detalle[[#This Row],[peso]],0%)</f>
        <v>0.5</v>
      </c>
      <c r="L367" s="39" t="str">
        <f>VLOOKUP(detalle[[#This Row],[Sub_Proceso]],procesos[[#All],[Nombre_Subproceso]:[% Calidad]],8,0)</f>
        <v>NO</v>
      </c>
      <c r="M367" s="36">
        <f>VLOOKUP(detalle[[#This Row],[Sub_Proceso]],procesos[[#All],[Nombre_Subproceso]:[% Calidad]],9,0)</f>
        <v>0</v>
      </c>
      <c r="N367" s="34" t="str">
        <f>IF(detalle[[#This Row],[Aplica Calidad]]="SI",ROUNDUP(detalle[[#This Row],[Cantidad]]*detalle[[#This Row],[% Calidad]],0),"")</f>
        <v/>
      </c>
      <c r="Q367" s="34" t="str">
        <f>IF(detalle[[#This Row],[Aplica Calidad]]="SI",detalle[[#This Row],[Cantidad Muestra]]-detalle[[#This Row],[Cumple]],"")</f>
        <v/>
      </c>
      <c r="S367" s="34" t="str">
        <f>IF(detalle[[#This Row],[Aplica Calidad]]="SI",detalle[[#This Row],[No Cumple]]-detalle[[#This Row],[Acepta]],"")</f>
        <v/>
      </c>
      <c r="U367" s="34" t="str">
        <f>IF(detalle[[#This Row],[Aplica Calidad]]="SI",detalle[[#This Row],[No Acepta]]-detalle[[#This Row],[Se Mantiene]],"")</f>
        <v/>
      </c>
      <c r="V3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7" s="36" t="str">
        <f>IF(detalle[[#This Row],[Aplica Calidad]]="SI",IF(detalle[[#This Row],[Cumple]]&lt;&gt;"",100%-IFERROR((detalle[[#This Row],[Acepta]]+detalle[[#This Row],[Se Mantiene]])/detalle[[#This Row],[Cantidad Muestra]],0),""),"")</f>
        <v/>
      </c>
      <c r="X367" s="36" t="str">
        <f>IF(detalle[[#This Row],[Aplica Calidad]]="SI",VLOOKUP(detalle[[#This Row],[Sub_Proceso]],procesos[[#All],[Nombre_Subproceso]:[Peso_Calidad]],10,0),"")</f>
        <v/>
      </c>
      <c r="Y367" s="36" t="str">
        <f>IF(detalle[[#This Row],[% Calidad Proceso]]&lt;&gt;"",detalle[[#This Row],[% Calidad Proceso]]*detalle[[#This Row],[% Peso para Calidad]],"")</f>
        <v/>
      </c>
      <c r="AA367" s="34" t="str">
        <f>MID(detalle[[#This Row],[Identificador]],1,FIND("/",detalle[[#This Row],[Identificador]])-1)</f>
        <v>MERY SORAIDA HOYOS ORDOÑEZ</v>
      </c>
      <c r="AB367" s="34" t="str">
        <f>MID(detalle[[#This Row],[Identificador]],LEN(detalle[[#This Row],[Persona]])+2,250)</f>
        <v xml:space="preserve">Personas Naturales /Asignacion - desmarque en aplicativo (Diario)//Ajuste de captura en aplicativo </v>
      </c>
    </row>
    <row r="368" spans="1:28" ht="14.45">
      <c r="A368" s="34" t="s">
        <v>264</v>
      </c>
      <c r="B368" s="35">
        <v>45722</v>
      </c>
      <c r="C368" s="34">
        <f>VLOOKUP(detalle[[#This Row],[Identificador]],personas[#All],4,0)</f>
        <v>2</v>
      </c>
      <c r="D368" s="36">
        <f>VLOOKUP(detalle[[#This Row],[Identificador]],personas[#All],5,0)</f>
        <v>0.25</v>
      </c>
      <c r="E368" s="34">
        <v>2</v>
      </c>
      <c r="F368" s="34">
        <v>0</v>
      </c>
      <c r="H368" s="37">
        <f>+SUM(detalle[[#This Row],[Cantidad]:[Cantidad Asumida]])/detalle[[#This Row],[Cantidad Objetivo]]</f>
        <v>1</v>
      </c>
      <c r="I368" s="37">
        <f>+detalle[[#This Row],[peso]]*detalle[[#This Row],[Desempeño]]</f>
        <v>0.25</v>
      </c>
      <c r="J368" s="34" t="s">
        <v>30</v>
      </c>
      <c r="K368" s="36">
        <f>+IF(detalle[[#This Row],[Oportunidad]]="Si", detalle[[#This Row],[peso]],0%)</f>
        <v>0.25</v>
      </c>
      <c r="L368" s="39" t="str">
        <f>VLOOKUP(detalle[[#This Row],[Sub_Proceso]],procesos[[#All],[Nombre_Subproceso]:[% Calidad]],8,0)</f>
        <v>NO</v>
      </c>
      <c r="M368" s="36">
        <f>VLOOKUP(detalle[[#This Row],[Sub_Proceso]],procesos[[#All],[Nombre_Subproceso]:[% Calidad]],9,0)</f>
        <v>0</v>
      </c>
      <c r="N368" s="34" t="str">
        <f>IF(detalle[[#This Row],[Aplica Calidad]]="SI",ROUNDUP(detalle[[#This Row],[Cantidad]]*detalle[[#This Row],[% Calidad]],0),"")</f>
        <v/>
      </c>
      <c r="Q368" s="34" t="str">
        <f>IF(detalle[[#This Row],[Aplica Calidad]]="SI",detalle[[#This Row],[Cantidad Muestra]]-detalle[[#This Row],[Cumple]],"")</f>
        <v/>
      </c>
      <c r="S368" s="34" t="str">
        <f>IF(detalle[[#This Row],[Aplica Calidad]]="SI",detalle[[#This Row],[No Cumple]]-detalle[[#This Row],[Acepta]],"")</f>
        <v/>
      </c>
      <c r="U368" s="34" t="str">
        <f>IF(detalle[[#This Row],[Aplica Calidad]]="SI",detalle[[#This Row],[No Acepta]]-detalle[[#This Row],[Se Mantiene]],"")</f>
        <v/>
      </c>
      <c r="V3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8" s="36" t="str">
        <f>IF(detalle[[#This Row],[Aplica Calidad]]="SI",IF(detalle[[#This Row],[Cumple]]&lt;&gt;"",100%-IFERROR((detalle[[#This Row],[Acepta]]+detalle[[#This Row],[Se Mantiene]])/detalle[[#This Row],[Cantidad Muestra]],0),""),"")</f>
        <v/>
      </c>
      <c r="X368" s="36" t="str">
        <f>IF(detalle[[#This Row],[Aplica Calidad]]="SI",VLOOKUP(detalle[[#This Row],[Sub_Proceso]],procesos[[#All],[Nombre_Subproceso]:[Peso_Calidad]],10,0),"")</f>
        <v/>
      </c>
      <c r="Y368" s="36" t="str">
        <f>IF(detalle[[#This Row],[% Calidad Proceso]]&lt;&gt;"",detalle[[#This Row],[% Calidad Proceso]]*detalle[[#This Row],[% Peso para Calidad]],"")</f>
        <v/>
      </c>
      <c r="AA368" s="34" t="str">
        <f>MID(detalle[[#This Row],[Identificador]],1,FIND("/",detalle[[#This Row],[Identificador]])-1)</f>
        <v>MERY SORAIDA HOYOS ORDOÑEZ</v>
      </c>
      <c r="AB368" s="34" t="str">
        <f>MID(detalle[[#This Row],[Identificador]],LEN(detalle[[#This Row],[Persona]])+2,250)</f>
        <v>Personas Naturales /Validacion y consistencia matriz de auditoria vs Glosas en aplicativo (Diario)</v>
      </c>
    </row>
    <row r="369" spans="1:28" ht="14.45">
      <c r="A369" s="34" t="s">
        <v>262</v>
      </c>
      <c r="B369" s="35">
        <v>45723</v>
      </c>
      <c r="C369" s="34">
        <f>VLOOKUP(detalle[[#This Row],[Identificador]],personas[#All],4,0)</f>
        <v>2</v>
      </c>
      <c r="D369" s="36">
        <f>VLOOKUP(detalle[[#This Row],[Identificador]],personas[#All],5,0)</f>
        <v>0.25</v>
      </c>
      <c r="E369" s="34">
        <v>2</v>
      </c>
      <c r="F369" s="34">
        <v>0</v>
      </c>
      <c r="H369" s="37">
        <f>+SUM(detalle[[#This Row],[Cantidad]:[Cantidad Asumida]])/detalle[[#This Row],[Cantidad Objetivo]]</f>
        <v>1</v>
      </c>
      <c r="I369" s="37">
        <f>+detalle[[#This Row],[peso]]*detalle[[#This Row],[Desempeño]]</f>
        <v>0.25</v>
      </c>
      <c r="J369" s="34" t="s">
        <v>30</v>
      </c>
      <c r="K369" s="36">
        <f>+IF(detalle[[#This Row],[Oportunidad]]="Si", detalle[[#This Row],[peso]],0%)</f>
        <v>0.25</v>
      </c>
      <c r="L369" s="39" t="str">
        <f>VLOOKUP(detalle[[#This Row],[Sub_Proceso]],procesos[[#All],[Nombre_Subproceso]:[% Calidad]],8,0)</f>
        <v>NO</v>
      </c>
      <c r="M369" s="36">
        <f>VLOOKUP(detalle[[#This Row],[Sub_Proceso]],procesos[[#All],[Nombre_Subproceso]:[% Calidad]],9,0)</f>
        <v>0</v>
      </c>
      <c r="N369" s="34" t="str">
        <f>IF(detalle[[#This Row],[Aplica Calidad]]="SI",ROUNDUP(detalle[[#This Row],[Cantidad]]*detalle[[#This Row],[% Calidad]],0),"")</f>
        <v/>
      </c>
      <c r="Q369" s="34" t="str">
        <f>IF(detalle[[#This Row],[Aplica Calidad]]="SI",detalle[[#This Row],[Cantidad Muestra]]-detalle[[#This Row],[Cumple]],"")</f>
        <v/>
      </c>
      <c r="S369" s="34" t="str">
        <f>IF(detalle[[#This Row],[Aplica Calidad]]="SI",detalle[[#This Row],[No Cumple]]-detalle[[#This Row],[Acepta]],"")</f>
        <v/>
      </c>
      <c r="U369" s="34" t="str">
        <f>IF(detalle[[#This Row],[Aplica Calidad]]="SI",detalle[[#This Row],[No Acepta]]-detalle[[#This Row],[Se Mantiene]],"")</f>
        <v/>
      </c>
      <c r="V3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69" s="36" t="str">
        <f>IF(detalle[[#This Row],[Aplica Calidad]]="SI",IF(detalle[[#This Row],[Cumple]]&lt;&gt;"",100%-IFERROR((detalle[[#This Row],[Acepta]]+detalle[[#This Row],[Se Mantiene]])/detalle[[#This Row],[Cantidad Muestra]],0),""),"")</f>
        <v/>
      </c>
      <c r="X369" s="36" t="str">
        <f>IF(detalle[[#This Row],[Aplica Calidad]]="SI",VLOOKUP(detalle[[#This Row],[Sub_Proceso]],procesos[[#All],[Nombre_Subproceso]:[Peso_Calidad]],10,0),"")</f>
        <v/>
      </c>
      <c r="Y369" s="36" t="str">
        <f>IF(detalle[[#This Row],[% Calidad Proceso]]&lt;&gt;"",detalle[[#This Row],[% Calidad Proceso]]*detalle[[#This Row],[% Peso para Calidad]],"")</f>
        <v/>
      </c>
      <c r="AA369" s="34" t="str">
        <f>MID(detalle[[#This Row],[Identificador]],1,FIND("/",detalle[[#This Row],[Identificador]])-1)</f>
        <v>MERY SORAIDA HOYOS ORDOÑEZ</v>
      </c>
      <c r="AB369" s="34" t="str">
        <f>MID(detalle[[#This Row],[Identificador]],LEN(detalle[[#This Row],[Persona]])+2,250)</f>
        <v>Personas Naturales /Seguimiento Produccion Diaria</v>
      </c>
    </row>
    <row r="370" spans="1:28" ht="14.45">
      <c r="A370" s="34" t="s">
        <v>263</v>
      </c>
      <c r="B370" s="35">
        <v>45723</v>
      </c>
      <c r="C370" s="34">
        <f>VLOOKUP(detalle[[#This Row],[Identificador]],personas[#All],4,0)</f>
        <v>4</v>
      </c>
      <c r="D370" s="36">
        <f>VLOOKUP(detalle[[#This Row],[Identificador]],personas[#All],5,0)</f>
        <v>0.5</v>
      </c>
      <c r="E370" s="34">
        <v>4</v>
      </c>
      <c r="F370" s="34">
        <v>0</v>
      </c>
      <c r="H370" s="37">
        <f>+SUM(detalle[[#This Row],[Cantidad]:[Cantidad Asumida]])/detalle[[#This Row],[Cantidad Objetivo]]</f>
        <v>1</v>
      </c>
      <c r="I370" s="37">
        <f>+detalle[[#This Row],[peso]]*detalle[[#This Row],[Desempeño]]</f>
        <v>0.5</v>
      </c>
      <c r="J370" s="34" t="s">
        <v>30</v>
      </c>
      <c r="K370" s="36">
        <f>+IF(detalle[[#This Row],[Oportunidad]]="Si", detalle[[#This Row],[peso]],0%)</f>
        <v>0.5</v>
      </c>
      <c r="L370" s="39" t="str">
        <f>VLOOKUP(detalle[[#This Row],[Sub_Proceso]],procesos[[#All],[Nombre_Subproceso]:[% Calidad]],8,0)</f>
        <v>NO</v>
      </c>
      <c r="M370" s="36">
        <f>VLOOKUP(detalle[[#This Row],[Sub_Proceso]],procesos[[#All],[Nombre_Subproceso]:[% Calidad]],9,0)</f>
        <v>0</v>
      </c>
      <c r="N370" s="34" t="str">
        <f>IF(detalle[[#This Row],[Aplica Calidad]]="SI",ROUNDUP(detalle[[#This Row],[Cantidad]]*detalle[[#This Row],[% Calidad]],0),"")</f>
        <v/>
      </c>
      <c r="Q370" s="34" t="str">
        <f>IF(detalle[[#This Row],[Aplica Calidad]]="SI",detalle[[#This Row],[Cantidad Muestra]]-detalle[[#This Row],[Cumple]],"")</f>
        <v/>
      </c>
      <c r="S370" s="34" t="str">
        <f>IF(detalle[[#This Row],[Aplica Calidad]]="SI",detalle[[#This Row],[No Cumple]]-detalle[[#This Row],[Acepta]],"")</f>
        <v/>
      </c>
      <c r="U370" s="34" t="str">
        <f>IF(detalle[[#This Row],[Aplica Calidad]]="SI",detalle[[#This Row],[No Acepta]]-detalle[[#This Row],[Se Mantiene]],"")</f>
        <v/>
      </c>
      <c r="V3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0" s="36" t="str">
        <f>IF(detalle[[#This Row],[Aplica Calidad]]="SI",IF(detalle[[#This Row],[Cumple]]&lt;&gt;"",100%-IFERROR((detalle[[#This Row],[Acepta]]+detalle[[#This Row],[Se Mantiene]])/detalle[[#This Row],[Cantidad Muestra]],0),""),"")</f>
        <v/>
      </c>
      <c r="X370" s="36" t="str">
        <f>IF(detalle[[#This Row],[Aplica Calidad]]="SI",VLOOKUP(detalle[[#This Row],[Sub_Proceso]],procesos[[#All],[Nombre_Subproceso]:[Peso_Calidad]],10,0),"")</f>
        <v/>
      </c>
      <c r="Y370" s="36" t="str">
        <f>IF(detalle[[#This Row],[% Calidad Proceso]]&lt;&gt;"",detalle[[#This Row],[% Calidad Proceso]]*detalle[[#This Row],[% Peso para Calidad]],"")</f>
        <v/>
      </c>
      <c r="AA370" s="34" t="str">
        <f>MID(detalle[[#This Row],[Identificador]],1,FIND("/",detalle[[#This Row],[Identificador]])-1)</f>
        <v>MERY SORAIDA HOYOS ORDOÑEZ</v>
      </c>
      <c r="AB370" s="34" t="str">
        <f>MID(detalle[[#This Row],[Identificador]],LEN(detalle[[#This Row],[Persona]])+2,250)</f>
        <v xml:space="preserve">Personas Naturales /Asignacion - desmarque en aplicativo (Diario)//Ajuste de captura en aplicativo </v>
      </c>
    </row>
    <row r="371" spans="1:28" ht="14.45">
      <c r="A371" s="34" t="s">
        <v>264</v>
      </c>
      <c r="B371" s="35">
        <v>45723</v>
      </c>
      <c r="C371" s="34">
        <f>VLOOKUP(detalle[[#This Row],[Identificador]],personas[#All],4,0)</f>
        <v>2</v>
      </c>
      <c r="D371" s="36">
        <f>VLOOKUP(detalle[[#This Row],[Identificador]],personas[#All],5,0)</f>
        <v>0.25</v>
      </c>
      <c r="E371" s="34">
        <v>2</v>
      </c>
      <c r="F371" s="34">
        <v>0</v>
      </c>
      <c r="H371" s="37">
        <f>+SUM(detalle[[#This Row],[Cantidad]:[Cantidad Asumida]])/detalle[[#This Row],[Cantidad Objetivo]]</f>
        <v>1</v>
      </c>
      <c r="I371" s="37">
        <f>+detalle[[#This Row],[peso]]*detalle[[#This Row],[Desempeño]]</f>
        <v>0.25</v>
      </c>
      <c r="J371" s="34" t="s">
        <v>30</v>
      </c>
      <c r="K371" s="36">
        <f>+IF(detalle[[#This Row],[Oportunidad]]="Si", detalle[[#This Row],[peso]],0%)</f>
        <v>0.25</v>
      </c>
      <c r="L371" s="39" t="str">
        <f>VLOOKUP(detalle[[#This Row],[Sub_Proceso]],procesos[[#All],[Nombre_Subproceso]:[% Calidad]],8,0)</f>
        <v>NO</v>
      </c>
      <c r="M371" s="36">
        <f>VLOOKUP(detalle[[#This Row],[Sub_Proceso]],procesos[[#All],[Nombre_Subproceso]:[% Calidad]],9,0)</f>
        <v>0</v>
      </c>
      <c r="N371" s="34" t="str">
        <f>IF(detalle[[#This Row],[Aplica Calidad]]="SI",ROUNDUP(detalle[[#This Row],[Cantidad]]*detalle[[#This Row],[% Calidad]],0),"")</f>
        <v/>
      </c>
      <c r="Q371" s="34" t="str">
        <f>IF(detalle[[#This Row],[Aplica Calidad]]="SI",detalle[[#This Row],[Cantidad Muestra]]-detalle[[#This Row],[Cumple]],"")</f>
        <v/>
      </c>
      <c r="S371" s="34" t="str">
        <f>IF(detalle[[#This Row],[Aplica Calidad]]="SI",detalle[[#This Row],[No Cumple]]-detalle[[#This Row],[Acepta]],"")</f>
        <v/>
      </c>
      <c r="U371" s="34" t="str">
        <f>IF(detalle[[#This Row],[Aplica Calidad]]="SI",detalle[[#This Row],[No Acepta]]-detalle[[#This Row],[Se Mantiene]],"")</f>
        <v/>
      </c>
      <c r="V3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1" s="36" t="str">
        <f>IF(detalle[[#This Row],[Aplica Calidad]]="SI",IF(detalle[[#This Row],[Cumple]]&lt;&gt;"",100%-IFERROR((detalle[[#This Row],[Acepta]]+detalle[[#This Row],[Se Mantiene]])/detalle[[#This Row],[Cantidad Muestra]],0),""),"")</f>
        <v/>
      </c>
      <c r="X371" s="36" t="str">
        <f>IF(detalle[[#This Row],[Aplica Calidad]]="SI",VLOOKUP(detalle[[#This Row],[Sub_Proceso]],procesos[[#All],[Nombre_Subproceso]:[Peso_Calidad]],10,0),"")</f>
        <v/>
      </c>
      <c r="Y371" s="36" t="str">
        <f>IF(detalle[[#This Row],[% Calidad Proceso]]&lt;&gt;"",detalle[[#This Row],[% Calidad Proceso]]*detalle[[#This Row],[% Peso para Calidad]],"")</f>
        <v/>
      </c>
      <c r="AA371" s="34" t="str">
        <f>MID(detalle[[#This Row],[Identificador]],1,FIND("/",detalle[[#This Row],[Identificador]])-1)</f>
        <v>MERY SORAIDA HOYOS ORDOÑEZ</v>
      </c>
      <c r="AB371" s="34" t="str">
        <f>MID(detalle[[#This Row],[Identificador]],LEN(detalle[[#This Row],[Persona]])+2,250)</f>
        <v>Personas Naturales /Validacion y consistencia matriz de auditoria vs Glosas en aplicativo (Diario)</v>
      </c>
    </row>
    <row r="372" spans="1:28" ht="14.45">
      <c r="A372" s="34" t="s">
        <v>265</v>
      </c>
      <c r="B372" s="35">
        <v>45726</v>
      </c>
      <c r="C372" s="34">
        <f>VLOOKUP(detalle[[#This Row],[Identificador]],personas[#All],4,0)</f>
        <v>1</v>
      </c>
      <c r="D372" s="36">
        <f>VLOOKUP(detalle[[#This Row],[Identificador]],personas[#All],5,0)</f>
        <v>1</v>
      </c>
      <c r="E372" s="34">
        <v>1</v>
      </c>
      <c r="F372" s="34">
        <v>0</v>
      </c>
      <c r="H372" s="37">
        <f>+SUM(detalle[[#This Row],[Cantidad]:[Cantidad Asumida]])/detalle[[#This Row],[Cantidad Objetivo]]</f>
        <v>1</v>
      </c>
      <c r="I372" s="37">
        <f>+detalle[[#This Row],[peso]]*detalle[[#This Row],[Desempeño]]</f>
        <v>1</v>
      </c>
      <c r="J372" s="34" t="s">
        <v>30</v>
      </c>
      <c r="K372" s="36">
        <f>+IF(detalle[[#This Row],[Oportunidad]]="Si", detalle[[#This Row],[peso]],0%)</f>
        <v>1</v>
      </c>
      <c r="L372" s="39" t="str">
        <f>VLOOKUP(detalle[[#This Row],[Sub_Proceso]],procesos[[#All],[Nombre_Subproceso]:[% Calidad]],8,0)</f>
        <v>NO</v>
      </c>
      <c r="M372" s="36">
        <f>VLOOKUP(detalle[[#This Row],[Sub_Proceso]],procesos[[#All],[Nombre_Subproceso]:[% Calidad]],9,0)</f>
        <v>0</v>
      </c>
      <c r="N372" s="34" t="str">
        <f>IF(detalle[[#This Row],[Aplica Calidad]]="SI",ROUNDUP(detalle[[#This Row],[Cantidad]]*detalle[[#This Row],[% Calidad]],0),"")</f>
        <v/>
      </c>
      <c r="Q372" s="34" t="str">
        <f>IF(detalle[[#This Row],[Aplica Calidad]]="SI",detalle[[#This Row],[Cantidad Muestra]]-detalle[[#This Row],[Cumple]],"")</f>
        <v/>
      </c>
      <c r="S372" s="34" t="str">
        <f>IF(detalle[[#This Row],[Aplica Calidad]]="SI",detalle[[#This Row],[No Cumple]]-detalle[[#This Row],[Acepta]],"")</f>
        <v/>
      </c>
      <c r="U372" s="34" t="str">
        <f>IF(detalle[[#This Row],[Aplica Calidad]]="SI",detalle[[#This Row],[No Acepta]]-detalle[[#This Row],[Se Mantiene]],"")</f>
        <v/>
      </c>
      <c r="V3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2" s="36" t="str">
        <f>IF(detalle[[#This Row],[Aplica Calidad]]="SI",IF(detalle[[#This Row],[Cumple]]&lt;&gt;"",100%-IFERROR((detalle[[#This Row],[Acepta]]+detalle[[#This Row],[Se Mantiene]])/detalle[[#This Row],[Cantidad Muestra]],0),""),"")</f>
        <v/>
      </c>
      <c r="X372" s="36" t="str">
        <f>IF(detalle[[#This Row],[Aplica Calidad]]="SI",VLOOKUP(detalle[[#This Row],[Sub_Proceso]],procesos[[#All],[Nombre_Subproceso]:[Peso_Calidad]],10,0),"")</f>
        <v/>
      </c>
      <c r="Y372" s="36" t="str">
        <f>IF(detalle[[#This Row],[% Calidad Proceso]]&lt;&gt;"",detalle[[#This Row],[% Calidad Proceso]]*detalle[[#This Row],[% Peso para Calidad]],"")</f>
        <v/>
      </c>
      <c r="AA372" s="34" t="str">
        <f>MID(detalle[[#This Row],[Identificador]],1,FIND("/",detalle[[#This Row],[Identificador]])-1)</f>
        <v>MERY SORAIDA HOYOS ORDOÑEZ</v>
      </c>
      <c r="AB372" s="34" t="str">
        <f>MID(detalle[[#This Row],[Identificador]],LEN(detalle[[#This Row],[Persona]])+2,250)</f>
        <v xml:space="preserve">Personas Naturales /Recibimiento universo periodo de Radicacion // Cruces con base de radicacion </v>
      </c>
    </row>
    <row r="373" spans="1:28" ht="14.45">
      <c r="A373" s="34" t="s">
        <v>266</v>
      </c>
      <c r="B373" s="35">
        <v>45727</v>
      </c>
      <c r="C373" s="34">
        <f>VLOOKUP(detalle[[#This Row],[Identificador]],personas[#All],4,0)</f>
        <v>1</v>
      </c>
      <c r="D373" s="36">
        <f>VLOOKUP(detalle[[#This Row],[Identificador]],personas[#All],5,0)</f>
        <v>1</v>
      </c>
      <c r="E373" s="34">
        <v>1</v>
      </c>
      <c r="F373" s="34">
        <v>0</v>
      </c>
      <c r="H373" s="37">
        <f>+SUM(detalle[[#This Row],[Cantidad]:[Cantidad Asumida]])/detalle[[#This Row],[Cantidad Objetivo]]</f>
        <v>1</v>
      </c>
      <c r="I373" s="37">
        <f>+detalle[[#This Row],[peso]]*detalle[[#This Row],[Desempeño]]</f>
        <v>1</v>
      </c>
      <c r="J373" s="34" t="s">
        <v>30</v>
      </c>
      <c r="K373" s="36">
        <f>+IF(detalle[[#This Row],[Oportunidad]]="Si", detalle[[#This Row],[peso]],0%)</f>
        <v>1</v>
      </c>
      <c r="L373" s="39" t="str">
        <f>VLOOKUP(detalle[[#This Row],[Sub_Proceso]],procesos[[#All],[Nombre_Subproceso]:[% Calidad]],8,0)</f>
        <v>NO</v>
      </c>
      <c r="M373" s="36">
        <f>VLOOKUP(detalle[[#This Row],[Sub_Proceso]],procesos[[#All],[Nombre_Subproceso]:[% Calidad]],9,0)</f>
        <v>0</v>
      </c>
      <c r="N373" s="34" t="str">
        <f>IF(detalle[[#This Row],[Aplica Calidad]]="SI",ROUNDUP(detalle[[#This Row],[Cantidad]]*detalle[[#This Row],[% Calidad]],0),"")</f>
        <v/>
      </c>
      <c r="Q373" s="34" t="str">
        <f>IF(detalle[[#This Row],[Aplica Calidad]]="SI",detalle[[#This Row],[Cantidad Muestra]]-detalle[[#This Row],[Cumple]],"")</f>
        <v/>
      </c>
      <c r="S373" s="34" t="str">
        <f>IF(detalle[[#This Row],[Aplica Calidad]]="SI",detalle[[#This Row],[No Cumple]]-detalle[[#This Row],[Acepta]],"")</f>
        <v/>
      </c>
      <c r="U373" s="34" t="str">
        <f>IF(detalle[[#This Row],[Aplica Calidad]]="SI",detalle[[#This Row],[No Acepta]]-detalle[[#This Row],[Se Mantiene]],"")</f>
        <v/>
      </c>
      <c r="V3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3" s="36" t="str">
        <f>IF(detalle[[#This Row],[Aplica Calidad]]="SI",IF(detalle[[#This Row],[Cumple]]&lt;&gt;"",100%-IFERROR((detalle[[#This Row],[Acepta]]+detalle[[#This Row],[Se Mantiene]])/detalle[[#This Row],[Cantidad Muestra]],0),""),"")</f>
        <v/>
      </c>
      <c r="X373" s="36" t="str">
        <f>IF(detalle[[#This Row],[Aplica Calidad]]="SI",VLOOKUP(detalle[[#This Row],[Sub_Proceso]],procesos[[#All],[Nombre_Subproceso]:[Peso_Calidad]],10,0),"")</f>
        <v/>
      </c>
      <c r="Y373" s="36" t="str">
        <f>IF(detalle[[#This Row],[% Calidad Proceso]]&lt;&gt;"",detalle[[#This Row],[% Calidad Proceso]]*detalle[[#This Row],[% Peso para Calidad]],"")</f>
        <v/>
      </c>
      <c r="AA373" s="34" t="str">
        <f>MID(detalle[[#This Row],[Identificador]],1,FIND("/",detalle[[#This Row],[Identificador]])-1)</f>
        <v>MERY SORAIDA HOYOS ORDOÑEZ</v>
      </c>
      <c r="AB373" s="34" t="str">
        <f>MID(detalle[[#This Row],[Identificador]],LEN(detalle[[#This Row],[Persona]])+2,250)</f>
        <v xml:space="preserve">Personas Naturales /Alistamiento y Revisión de Certificaciones Bancarias </v>
      </c>
    </row>
    <row r="374" spans="1:28" ht="14.45">
      <c r="A374" s="34" t="s">
        <v>267</v>
      </c>
      <c r="B374" s="35">
        <v>45728</v>
      </c>
      <c r="C374" s="34">
        <f>VLOOKUP(detalle[[#This Row],[Identificador]],personas[#All],4,0)</f>
        <v>50</v>
      </c>
      <c r="D374" s="36">
        <f>VLOOKUP(detalle[[#This Row],[Identificador]],personas[#All],5,0)</f>
        <v>1</v>
      </c>
      <c r="E374" s="34">
        <v>50</v>
      </c>
      <c r="F374" s="34">
        <v>0</v>
      </c>
      <c r="H374" s="37">
        <f>+SUM(detalle[[#This Row],[Cantidad]:[Cantidad Asumida]])/detalle[[#This Row],[Cantidad Objetivo]]</f>
        <v>1</v>
      </c>
      <c r="I374" s="37">
        <f>+detalle[[#This Row],[peso]]*detalle[[#This Row],[Desempeño]]</f>
        <v>1</v>
      </c>
      <c r="J374" s="34" t="s">
        <v>30</v>
      </c>
      <c r="K374" s="36">
        <f>+IF(detalle[[#This Row],[Oportunidad]]="Si", detalle[[#This Row],[peso]],0%)</f>
        <v>1</v>
      </c>
      <c r="L374" s="39" t="str">
        <f>VLOOKUP(detalle[[#This Row],[Sub_Proceso]],procesos[[#All],[Nombre_Subproceso]:[% Calidad]],8,0)</f>
        <v>NO</v>
      </c>
      <c r="M374" s="36">
        <f>VLOOKUP(detalle[[#This Row],[Sub_Proceso]],procesos[[#All],[Nombre_Subproceso]:[% Calidad]],9,0)</f>
        <v>0</v>
      </c>
      <c r="N374" s="34" t="str">
        <f>IF(detalle[[#This Row],[Aplica Calidad]]="SI",ROUNDUP(detalle[[#This Row],[Cantidad]]*detalle[[#This Row],[% Calidad]],0),"")</f>
        <v/>
      </c>
      <c r="Q374" s="34" t="str">
        <f>IF(detalle[[#This Row],[Aplica Calidad]]="SI",detalle[[#This Row],[Cantidad Muestra]]-detalle[[#This Row],[Cumple]],"")</f>
        <v/>
      </c>
      <c r="S374" s="34" t="str">
        <f>IF(detalle[[#This Row],[Aplica Calidad]]="SI",detalle[[#This Row],[No Cumple]]-detalle[[#This Row],[Acepta]],"")</f>
        <v/>
      </c>
      <c r="U374" s="34" t="str">
        <f>IF(detalle[[#This Row],[Aplica Calidad]]="SI",detalle[[#This Row],[No Acepta]]-detalle[[#This Row],[Se Mantiene]],"")</f>
        <v/>
      </c>
      <c r="V3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4" s="36" t="str">
        <f>IF(detalle[[#This Row],[Aplica Calidad]]="SI",IF(detalle[[#This Row],[Cumple]]&lt;&gt;"",100%-IFERROR((detalle[[#This Row],[Acepta]]+detalle[[#This Row],[Se Mantiene]])/detalle[[#This Row],[Cantidad Muestra]],0),""),"")</f>
        <v/>
      </c>
      <c r="X374" s="36" t="str">
        <f>IF(detalle[[#This Row],[Aplica Calidad]]="SI",VLOOKUP(detalle[[#This Row],[Sub_Proceso]],procesos[[#All],[Nombre_Subproceso]:[Peso_Calidad]],10,0),"")</f>
        <v/>
      </c>
      <c r="Y374" s="36" t="str">
        <f>IF(detalle[[#This Row],[% Calidad Proceso]]&lt;&gt;"",detalle[[#This Row],[% Calidad Proceso]]*detalle[[#This Row],[% Peso para Calidad]],"")</f>
        <v/>
      </c>
      <c r="AA374" s="34" t="str">
        <f>MID(detalle[[#This Row],[Identificador]],1,FIND("/",detalle[[#This Row],[Identificador]])-1)</f>
        <v>MERY SORAIDA HOYOS ORDOÑEZ</v>
      </c>
      <c r="AB374" s="34" t="str">
        <f>MID(detalle[[#This Row],[Identificador]],LEN(detalle[[#This Row],[Persona]])+2,250)</f>
        <v xml:space="preserve">Personas Naturales /Revision Comunicaciones de Resultados / Calidad </v>
      </c>
    </row>
    <row r="375" spans="1:28" ht="14.45">
      <c r="A375" s="34" t="s">
        <v>268</v>
      </c>
      <c r="B375" s="35">
        <v>45729</v>
      </c>
      <c r="C375" s="34">
        <f>VLOOKUP(detalle[[#This Row],[Identificador]],personas[#All],4,0)</f>
        <v>1</v>
      </c>
      <c r="D375" s="36">
        <f>VLOOKUP(detalle[[#This Row],[Identificador]],personas[#All],5,0)</f>
        <v>1</v>
      </c>
      <c r="E375" s="34">
        <v>1</v>
      </c>
      <c r="F375" s="34">
        <v>0</v>
      </c>
      <c r="H375" s="37">
        <f>+SUM(detalle[[#This Row],[Cantidad]:[Cantidad Asumida]])/detalle[[#This Row],[Cantidad Objetivo]]</f>
        <v>1</v>
      </c>
      <c r="I375" s="37">
        <f>+detalle[[#This Row],[peso]]*detalle[[#This Row],[Desempeño]]</f>
        <v>1</v>
      </c>
      <c r="J375" s="34" t="s">
        <v>30</v>
      </c>
      <c r="K375" s="36">
        <f>+IF(detalle[[#This Row],[Oportunidad]]="Si", detalle[[#This Row],[peso]],0%)</f>
        <v>1</v>
      </c>
      <c r="L375" s="39" t="str">
        <f>VLOOKUP(detalle[[#This Row],[Sub_Proceso]],procesos[[#All],[Nombre_Subproceso]:[% Calidad]],8,0)</f>
        <v>NO</v>
      </c>
      <c r="M375" s="36">
        <f>VLOOKUP(detalle[[#This Row],[Sub_Proceso]],procesos[[#All],[Nombre_Subproceso]:[% Calidad]],9,0)</f>
        <v>0</v>
      </c>
      <c r="N375" s="34" t="str">
        <f>IF(detalle[[#This Row],[Aplica Calidad]]="SI",ROUNDUP(detalle[[#This Row],[Cantidad]]*detalle[[#This Row],[% Calidad]],0),"")</f>
        <v/>
      </c>
      <c r="Q375" s="34" t="str">
        <f>IF(detalle[[#This Row],[Aplica Calidad]]="SI",detalle[[#This Row],[Cantidad Muestra]]-detalle[[#This Row],[Cumple]],"")</f>
        <v/>
      </c>
      <c r="S375" s="34" t="str">
        <f>IF(detalle[[#This Row],[Aplica Calidad]]="SI",detalle[[#This Row],[No Cumple]]-detalle[[#This Row],[Acepta]],"")</f>
        <v/>
      </c>
      <c r="U375" s="34" t="str">
        <f>IF(detalle[[#This Row],[Aplica Calidad]]="SI",detalle[[#This Row],[No Acepta]]-detalle[[#This Row],[Se Mantiene]],"")</f>
        <v/>
      </c>
      <c r="V3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5" s="36" t="str">
        <f>IF(detalle[[#This Row],[Aplica Calidad]]="SI",IF(detalle[[#This Row],[Cumple]]&lt;&gt;"",100%-IFERROR((detalle[[#This Row],[Acepta]]+detalle[[#This Row],[Se Mantiene]])/detalle[[#This Row],[Cantidad Muestra]],0),""),"")</f>
        <v/>
      </c>
      <c r="X375" s="36" t="str">
        <f>IF(detalle[[#This Row],[Aplica Calidad]]="SI",VLOOKUP(detalle[[#This Row],[Sub_Proceso]],procesos[[#All],[Nombre_Subproceso]:[Peso_Calidad]],10,0),"")</f>
        <v/>
      </c>
      <c r="Y375" s="36" t="str">
        <f>IF(detalle[[#This Row],[% Calidad Proceso]]&lt;&gt;"",detalle[[#This Row],[% Calidad Proceso]]*detalle[[#This Row],[% Peso para Calidad]],"")</f>
        <v/>
      </c>
      <c r="AA375" s="34" t="str">
        <f>MID(detalle[[#This Row],[Identificador]],1,FIND("/",detalle[[#This Row],[Identificador]])-1)</f>
        <v>MERY SORAIDA HOYOS ORDOÑEZ</v>
      </c>
      <c r="AB375" s="34" t="str">
        <f>MID(detalle[[#This Row],[Identificador]],LEN(detalle[[#This Row],[Persona]])+2,250)</f>
        <v>Personas Naturales /Verificacion y respuesta a observaciones calidad Externa por paquete.</v>
      </c>
    </row>
    <row r="376" spans="1:28" ht="14.45">
      <c r="A376" s="34" t="s">
        <v>262</v>
      </c>
      <c r="B376" s="35">
        <v>45730</v>
      </c>
      <c r="C376" s="34">
        <f>VLOOKUP(detalle[[#This Row],[Identificador]],personas[#All],4,0)</f>
        <v>2</v>
      </c>
      <c r="D376" s="36">
        <f>VLOOKUP(detalle[[#This Row],[Identificador]],personas[#All],5,0)</f>
        <v>0.25</v>
      </c>
      <c r="E376" s="34">
        <v>2</v>
      </c>
      <c r="F376" s="34">
        <v>0</v>
      </c>
      <c r="H376" s="37">
        <f>+SUM(detalle[[#This Row],[Cantidad]:[Cantidad Asumida]])/detalle[[#This Row],[Cantidad Objetivo]]</f>
        <v>1</v>
      </c>
      <c r="I376" s="37">
        <f>+detalle[[#This Row],[peso]]*detalle[[#This Row],[Desempeño]]</f>
        <v>0.25</v>
      </c>
      <c r="J376" s="34" t="s">
        <v>30</v>
      </c>
      <c r="K376" s="36">
        <f>+IF(detalle[[#This Row],[Oportunidad]]="Si", detalle[[#This Row],[peso]],0%)</f>
        <v>0.25</v>
      </c>
      <c r="L376" s="39" t="str">
        <f>VLOOKUP(detalle[[#This Row],[Sub_Proceso]],procesos[[#All],[Nombre_Subproceso]:[% Calidad]],8,0)</f>
        <v>NO</v>
      </c>
      <c r="M376" s="36">
        <f>VLOOKUP(detalle[[#This Row],[Sub_Proceso]],procesos[[#All],[Nombre_Subproceso]:[% Calidad]],9,0)</f>
        <v>0</v>
      </c>
      <c r="N376" s="34" t="str">
        <f>IF(detalle[[#This Row],[Aplica Calidad]]="SI",ROUNDUP(detalle[[#This Row],[Cantidad]]*detalle[[#This Row],[% Calidad]],0),"")</f>
        <v/>
      </c>
      <c r="Q376" s="34" t="str">
        <f>IF(detalle[[#This Row],[Aplica Calidad]]="SI",detalle[[#This Row],[Cantidad Muestra]]-detalle[[#This Row],[Cumple]],"")</f>
        <v/>
      </c>
      <c r="S376" s="34" t="str">
        <f>IF(detalle[[#This Row],[Aplica Calidad]]="SI",detalle[[#This Row],[No Cumple]]-detalle[[#This Row],[Acepta]],"")</f>
        <v/>
      </c>
      <c r="U376" s="34" t="str">
        <f>IF(detalle[[#This Row],[Aplica Calidad]]="SI",detalle[[#This Row],[No Acepta]]-detalle[[#This Row],[Se Mantiene]],"")</f>
        <v/>
      </c>
      <c r="V3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6" s="36" t="str">
        <f>IF(detalle[[#This Row],[Aplica Calidad]]="SI",IF(detalle[[#This Row],[Cumple]]&lt;&gt;"",100%-IFERROR((detalle[[#This Row],[Acepta]]+detalle[[#This Row],[Se Mantiene]])/detalle[[#This Row],[Cantidad Muestra]],0),""),"")</f>
        <v/>
      </c>
      <c r="X376" s="36" t="str">
        <f>IF(detalle[[#This Row],[Aplica Calidad]]="SI",VLOOKUP(detalle[[#This Row],[Sub_Proceso]],procesos[[#All],[Nombre_Subproceso]:[Peso_Calidad]],10,0),"")</f>
        <v/>
      </c>
      <c r="Y376" s="36" t="str">
        <f>IF(detalle[[#This Row],[% Calidad Proceso]]&lt;&gt;"",detalle[[#This Row],[% Calidad Proceso]]*detalle[[#This Row],[% Peso para Calidad]],"")</f>
        <v/>
      </c>
      <c r="AA376" s="34" t="str">
        <f>MID(detalle[[#This Row],[Identificador]],1,FIND("/",detalle[[#This Row],[Identificador]])-1)</f>
        <v>MERY SORAIDA HOYOS ORDOÑEZ</v>
      </c>
      <c r="AB376" s="34" t="str">
        <f>MID(detalle[[#This Row],[Identificador]],LEN(detalle[[#This Row],[Persona]])+2,250)</f>
        <v>Personas Naturales /Seguimiento Produccion Diaria</v>
      </c>
    </row>
    <row r="377" spans="1:28" ht="14.45">
      <c r="A377" s="34" t="s">
        <v>263</v>
      </c>
      <c r="B377" s="35">
        <v>45730</v>
      </c>
      <c r="C377" s="34">
        <f>VLOOKUP(detalle[[#This Row],[Identificador]],personas[#All],4,0)</f>
        <v>4</v>
      </c>
      <c r="D377" s="36">
        <f>VLOOKUP(detalle[[#This Row],[Identificador]],personas[#All],5,0)</f>
        <v>0.5</v>
      </c>
      <c r="E377" s="34">
        <v>4</v>
      </c>
      <c r="F377" s="34">
        <v>0</v>
      </c>
      <c r="H377" s="37">
        <f>+SUM(detalle[[#This Row],[Cantidad]:[Cantidad Asumida]])/detalle[[#This Row],[Cantidad Objetivo]]</f>
        <v>1</v>
      </c>
      <c r="I377" s="37">
        <f>+detalle[[#This Row],[peso]]*detalle[[#This Row],[Desempeño]]</f>
        <v>0.5</v>
      </c>
      <c r="J377" s="34" t="s">
        <v>30</v>
      </c>
      <c r="K377" s="36">
        <f>+IF(detalle[[#This Row],[Oportunidad]]="Si", detalle[[#This Row],[peso]],0%)</f>
        <v>0.5</v>
      </c>
      <c r="L377" s="39" t="str">
        <f>VLOOKUP(detalle[[#This Row],[Sub_Proceso]],procesos[[#All],[Nombre_Subproceso]:[% Calidad]],8,0)</f>
        <v>NO</v>
      </c>
      <c r="M377" s="36">
        <f>VLOOKUP(detalle[[#This Row],[Sub_Proceso]],procesos[[#All],[Nombre_Subproceso]:[% Calidad]],9,0)</f>
        <v>0</v>
      </c>
      <c r="N377" s="34" t="str">
        <f>IF(detalle[[#This Row],[Aplica Calidad]]="SI",ROUNDUP(detalle[[#This Row],[Cantidad]]*detalle[[#This Row],[% Calidad]],0),"")</f>
        <v/>
      </c>
      <c r="Q377" s="34" t="str">
        <f>IF(detalle[[#This Row],[Aplica Calidad]]="SI",detalle[[#This Row],[Cantidad Muestra]]-detalle[[#This Row],[Cumple]],"")</f>
        <v/>
      </c>
      <c r="S377" s="34" t="str">
        <f>IF(detalle[[#This Row],[Aplica Calidad]]="SI",detalle[[#This Row],[No Cumple]]-detalle[[#This Row],[Acepta]],"")</f>
        <v/>
      </c>
      <c r="U377" s="34" t="str">
        <f>IF(detalle[[#This Row],[Aplica Calidad]]="SI",detalle[[#This Row],[No Acepta]]-detalle[[#This Row],[Se Mantiene]],"")</f>
        <v/>
      </c>
      <c r="V3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7" s="36" t="str">
        <f>IF(detalle[[#This Row],[Aplica Calidad]]="SI",IF(detalle[[#This Row],[Cumple]]&lt;&gt;"",100%-IFERROR((detalle[[#This Row],[Acepta]]+detalle[[#This Row],[Se Mantiene]])/detalle[[#This Row],[Cantidad Muestra]],0),""),"")</f>
        <v/>
      </c>
      <c r="X377" s="36" t="str">
        <f>IF(detalle[[#This Row],[Aplica Calidad]]="SI",VLOOKUP(detalle[[#This Row],[Sub_Proceso]],procesos[[#All],[Nombre_Subproceso]:[Peso_Calidad]],10,0),"")</f>
        <v/>
      </c>
      <c r="Y377" s="36" t="str">
        <f>IF(detalle[[#This Row],[% Calidad Proceso]]&lt;&gt;"",detalle[[#This Row],[% Calidad Proceso]]*detalle[[#This Row],[% Peso para Calidad]],"")</f>
        <v/>
      </c>
      <c r="AA377" s="34" t="str">
        <f>MID(detalle[[#This Row],[Identificador]],1,FIND("/",detalle[[#This Row],[Identificador]])-1)</f>
        <v>MERY SORAIDA HOYOS ORDOÑEZ</v>
      </c>
      <c r="AB377" s="34" t="str">
        <f>MID(detalle[[#This Row],[Identificador]],LEN(detalle[[#This Row],[Persona]])+2,250)</f>
        <v xml:space="preserve">Personas Naturales /Asignacion - desmarque en aplicativo (Diario)//Ajuste de captura en aplicativo </v>
      </c>
    </row>
    <row r="378" spans="1:28" ht="14.45">
      <c r="A378" s="34" t="s">
        <v>264</v>
      </c>
      <c r="B378" s="35">
        <v>45730</v>
      </c>
      <c r="C378" s="34">
        <f>VLOOKUP(detalle[[#This Row],[Identificador]],personas[#All],4,0)</f>
        <v>2</v>
      </c>
      <c r="D378" s="36">
        <f>VLOOKUP(detalle[[#This Row],[Identificador]],personas[#All],5,0)</f>
        <v>0.25</v>
      </c>
      <c r="E378" s="34">
        <v>2</v>
      </c>
      <c r="F378" s="34">
        <v>0</v>
      </c>
      <c r="H378" s="37">
        <f>+SUM(detalle[[#This Row],[Cantidad]:[Cantidad Asumida]])/detalle[[#This Row],[Cantidad Objetivo]]</f>
        <v>1</v>
      </c>
      <c r="I378" s="37">
        <f>+detalle[[#This Row],[peso]]*detalle[[#This Row],[Desempeño]]</f>
        <v>0.25</v>
      </c>
      <c r="J378" s="34" t="s">
        <v>30</v>
      </c>
      <c r="K378" s="36">
        <f>+IF(detalle[[#This Row],[Oportunidad]]="Si", detalle[[#This Row],[peso]],0%)</f>
        <v>0.25</v>
      </c>
      <c r="L378" s="39" t="str">
        <f>VLOOKUP(detalle[[#This Row],[Sub_Proceso]],procesos[[#All],[Nombre_Subproceso]:[% Calidad]],8,0)</f>
        <v>NO</v>
      </c>
      <c r="M378" s="36">
        <f>VLOOKUP(detalle[[#This Row],[Sub_Proceso]],procesos[[#All],[Nombre_Subproceso]:[% Calidad]],9,0)</f>
        <v>0</v>
      </c>
      <c r="N378" s="34" t="str">
        <f>IF(detalle[[#This Row],[Aplica Calidad]]="SI",ROUNDUP(detalle[[#This Row],[Cantidad]]*detalle[[#This Row],[% Calidad]],0),"")</f>
        <v/>
      </c>
      <c r="Q378" s="34" t="str">
        <f>IF(detalle[[#This Row],[Aplica Calidad]]="SI",detalle[[#This Row],[Cantidad Muestra]]-detalle[[#This Row],[Cumple]],"")</f>
        <v/>
      </c>
      <c r="S378" s="34" t="str">
        <f>IF(detalle[[#This Row],[Aplica Calidad]]="SI",detalle[[#This Row],[No Cumple]]-detalle[[#This Row],[Acepta]],"")</f>
        <v/>
      </c>
      <c r="U378" s="34" t="str">
        <f>IF(detalle[[#This Row],[Aplica Calidad]]="SI",detalle[[#This Row],[No Acepta]]-detalle[[#This Row],[Se Mantiene]],"")</f>
        <v/>
      </c>
      <c r="V3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8" s="36" t="str">
        <f>IF(detalle[[#This Row],[Aplica Calidad]]="SI",IF(detalle[[#This Row],[Cumple]]&lt;&gt;"",100%-IFERROR((detalle[[#This Row],[Acepta]]+detalle[[#This Row],[Se Mantiene]])/detalle[[#This Row],[Cantidad Muestra]],0),""),"")</f>
        <v/>
      </c>
      <c r="X378" s="36" t="str">
        <f>IF(detalle[[#This Row],[Aplica Calidad]]="SI",VLOOKUP(detalle[[#This Row],[Sub_Proceso]],procesos[[#All],[Nombre_Subproceso]:[Peso_Calidad]],10,0),"")</f>
        <v/>
      </c>
      <c r="Y378" s="36" t="str">
        <f>IF(detalle[[#This Row],[% Calidad Proceso]]&lt;&gt;"",detalle[[#This Row],[% Calidad Proceso]]*detalle[[#This Row],[% Peso para Calidad]],"")</f>
        <v/>
      </c>
      <c r="AA378" s="34" t="str">
        <f>MID(detalle[[#This Row],[Identificador]],1,FIND("/",detalle[[#This Row],[Identificador]])-1)</f>
        <v>MERY SORAIDA HOYOS ORDOÑEZ</v>
      </c>
      <c r="AB378" s="34" t="str">
        <f>MID(detalle[[#This Row],[Identificador]],LEN(detalle[[#This Row],[Persona]])+2,250)</f>
        <v>Personas Naturales /Validacion y consistencia matriz de auditoria vs Glosas en aplicativo (Diario)</v>
      </c>
    </row>
    <row r="379" spans="1:28" ht="14.45">
      <c r="A379" s="34" t="s">
        <v>262</v>
      </c>
      <c r="B379" s="35">
        <v>45731</v>
      </c>
      <c r="C379" s="34">
        <f>VLOOKUP(detalle[[#This Row],[Identificador]],personas[#All],4,0)</f>
        <v>2</v>
      </c>
      <c r="D379" s="36">
        <f>VLOOKUP(detalle[[#This Row],[Identificador]],personas[#All],5,0)</f>
        <v>0.25</v>
      </c>
      <c r="E379" s="34">
        <v>2</v>
      </c>
      <c r="F379" s="34">
        <v>0</v>
      </c>
      <c r="H379" s="37">
        <f>+SUM(detalle[[#This Row],[Cantidad]:[Cantidad Asumida]])/detalle[[#This Row],[Cantidad Objetivo]]</f>
        <v>1</v>
      </c>
      <c r="I379" s="37">
        <f>+detalle[[#This Row],[peso]]*detalle[[#This Row],[Desempeño]]</f>
        <v>0.25</v>
      </c>
      <c r="J379" s="34" t="s">
        <v>30</v>
      </c>
      <c r="K379" s="36">
        <f>+IF(detalle[[#This Row],[Oportunidad]]="Si", detalle[[#This Row],[peso]],0%)</f>
        <v>0.25</v>
      </c>
      <c r="L379" s="39" t="str">
        <f>VLOOKUP(detalle[[#This Row],[Sub_Proceso]],procesos[[#All],[Nombre_Subproceso]:[% Calidad]],8,0)</f>
        <v>NO</v>
      </c>
      <c r="M379" s="36">
        <f>VLOOKUP(detalle[[#This Row],[Sub_Proceso]],procesos[[#All],[Nombre_Subproceso]:[% Calidad]],9,0)</f>
        <v>0</v>
      </c>
      <c r="N379" s="34" t="str">
        <f>IF(detalle[[#This Row],[Aplica Calidad]]="SI",ROUNDUP(detalle[[#This Row],[Cantidad]]*detalle[[#This Row],[% Calidad]],0),"")</f>
        <v/>
      </c>
      <c r="Q379" s="34" t="str">
        <f>IF(detalle[[#This Row],[Aplica Calidad]]="SI",detalle[[#This Row],[Cantidad Muestra]]-detalle[[#This Row],[Cumple]],"")</f>
        <v/>
      </c>
      <c r="S379" s="34" t="str">
        <f>IF(detalle[[#This Row],[Aplica Calidad]]="SI",detalle[[#This Row],[No Cumple]]-detalle[[#This Row],[Acepta]],"")</f>
        <v/>
      </c>
      <c r="U379" s="34" t="str">
        <f>IF(detalle[[#This Row],[Aplica Calidad]]="SI",detalle[[#This Row],[No Acepta]]-detalle[[#This Row],[Se Mantiene]],"")</f>
        <v/>
      </c>
      <c r="V3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79" s="36" t="str">
        <f>IF(detalle[[#This Row],[Aplica Calidad]]="SI",IF(detalle[[#This Row],[Cumple]]&lt;&gt;"",100%-IFERROR((detalle[[#This Row],[Acepta]]+detalle[[#This Row],[Se Mantiene]])/detalle[[#This Row],[Cantidad Muestra]],0),""),"")</f>
        <v/>
      </c>
      <c r="X379" s="36" t="str">
        <f>IF(detalle[[#This Row],[Aplica Calidad]]="SI",VLOOKUP(detalle[[#This Row],[Sub_Proceso]],procesos[[#All],[Nombre_Subproceso]:[Peso_Calidad]],10,0),"")</f>
        <v/>
      </c>
      <c r="Y379" s="36" t="str">
        <f>IF(detalle[[#This Row],[% Calidad Proceso]]&lt;&gt;"",detalle[[#This Row],[% Calidad Proceso]]*detalle[[#This Row],[% Peso para Calidad]],"")</f>
        <v/>
      </c>
      <c r="AA379" s="34" t="str">
        <f>MID(detalle[[#This Row],[Identificador]],1,FIND("/",detalle[[#This Row],[Identificador]])-1)</f>
        <v>MERY SORAIDA HOYOS ORDOÑEZ</v>
      </c>
      <c r="AB379" s="34" t="str">
        <f>MID(detalle[[#This Row],[Identificador]],LEN(detalle[[#This Row],[Persona]])+2,250)</f>
        <v>Personas Naturales /Seguimiento Produccion Diaria</v>
      </c>
    </row>
    <row r="380" spans="1:28" ht="14.45">
      <c r="A380" s="34" t="s">
        <v>263</v>
      </c>
      <c r="B380" s="35">
        <v>45731</v>
      </c>
      <c r="C380" s="34">
        <f>VLOOKUP(detalle[[#This Row],[Identificador]],personas[#All],4,0)</f>
        <v>4</v>
      </c>
      <c r="D380" s="36">
        <f>VLOOKUP(detalle[[#This Row],[Identificador]],personas[#All],5,0)</f>
        <v>0.5</v>
      </c>
      <c r="E380" s="34">
        <v>4</v>
      </c>
      <c r="F380" s="34">
        <v>0</v>
      </c>
      <c r="H380" s="37">
        <f>+SUM(detalle[[#This Row],[Cantidad]:[Cantidad Asumida]])/detalle[[#This Row],[Cantidad Objetivo]]</f>
        <v>1</v>
      </c>
      <c r="I380" s="37">
        <f>+detalle[[#This Row],[peso]]*detalle[[#This Row],[Desempeño]]</f>
        <v>0.5</v>
      </c>
      <c r="J380" s="34" t="s">
        <v>30</v>
      </c>
      <c r="K380" s="36">
        <f>+IF(detalle[[#This Row],[Oportunidad]]="Si", detalle[[#This Row],[peso]],0%)</f>
        <v>0.5</v>
      </c>
      <c r="L380" s="39" t="str">
        <f>VLOOKUP(detalle[[#This Row],[Sub_Proceso]],procesos[[#All],[Nombre_Subproceso]:[% Calidad]],8,0)</f>
        <v>NO</v>
      </c>
      <c r="M380" s="36">
        <f>VLOOKUP(detalle[[#This Row],[Sub_Proceso]],procesos[[#All],[Nombre_Subproceso]:[% Calidad]],9,0)</f>
        <v>0</v>
      </c>
      <c r="N380" s="34" t="str">
        <f>IF(detalle[[#This Row],[Aplica Calidad]]="SI",ROUNDUP(detalle[[#This Row],[Cantidad]]*detalle[[#This Row],[% Calidad]],0),"")</f>
        <v/>
      </c>
      <c r="Q380" s="34" t="str">
        <f>IF(detalle[[#This Row],[Aplica Calidad]]="SI",detalle[[#This Row],[Cantidad Muestra]]-detalle[[#This Row],[Cumple]],"")</f>
        <v/>
      </c>
      <c r="S380" s="34" t="str">
        <f>IF(detalle[[#This Row],[Aplica Calidad]]="SI",detalle[[#This Row],[No Cumple]]-detalle[[#This Row],[Acepta]],"")</f>
        <v/>
      </c>
      <c r="U380" s="34" t="str">
        <f>IF(detalle[[#This Row],[Aplica Calidad]]="SI",detalle[[#This Row],[No Acepta]]-detalle[[#This Row],[Se Mantiene]],"")</f>
        <v/>
      </c>
      <c r="V3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0" s="36" t="str">
        <f>IF(detalle[[#This Row],[Aplica Calidad]]="SI",IF(detalle[[#This Row],[Cumple]]&lt;&gt;"",100%-IFERROR((detalle[[#This Row],[Acepta]]+detalle[[#This Row],[Se Mantiene]])/detalle[[#This Row],[Cantidad Muestra]],0),""),"")</f>
        <v/>
      </c>
      <c r="X380" s="36" t="str">
        <f>IF(detalle[[#This Row],[Aplica Calidad]]="SI",VLOOKUP(detalle[[#This Row],[Sub_Proceso]],procesos[[#All],[Nombre_Subproceso]:[Peso_Calidad]],10,0),"")</f>
        <v/>
      </c>
      <c r="Y380" s="36" t="str">
        <f>IF(detalle[[#This Row],[% Calidad Proceso]]&lt;&gt;"",detalle[[#This Row],[% Calidad Proceso]]*detalle[[#This Row],[% Peso para Calidad]],"")</f>
        <v/>
      </c>
      <c r="AA380" s="34" t="str">
        <f>MID(detalle[[#This Row],[Identificador]],1,FIND("/",detalle[[#This Row],[Identificador]])-1)</f>
        <v>MERY SORAIDA HOYOS ORDOÑEZ</v>
      </c>
      <c r="AB380" s="34" t="str">
        <f>MID(detalle[[#This Row],[Identificador]],LEN(detalle[[#This Row],[Persona]])+2,250)</f>
        <v xml:space="preserve">Personas Naturales /Asignacion - desmarque en aplicativo (Diario)//Ajuste de captura en aplicativo </v>
      </c>
    </row>
    <row r="381" spans="1:28" ht="14.45">
      <c r="A381" s="34" t="s">
        <v>264</v>
      </c>
      <c r="B381" s="35">
        <v>45731</v>
      </c>
      <c r="C381" s="34">
        <f>VLOOKUP(detalle[[#This Row],[Identificador]],personas[#All],4,0)</f>
        <v>2</v>
      </c>
      <c r="D381" s="36">
        <f>VLOOKUP(detalle[[#This Row],[Identificador]],personas[#All],5,0)</f>
        <v>0.25</v>
      </c>
      <c r="E381" s="34">
        <v>2</v>
      </c>
      <c r="F381" s="34">
        <v>0</v>
      </c>
      <c r="H381" s="37">
        <f>+SUM(detalle[[#This Row],[Cantidad]:[Cantidad Asumida]])/detalle[[#This Row],[Cantidad Objetivo]]</f>
        <v>1</v>
      </c>
      <c r="I381" s="37">
        <f>+detalle[[#This Row],[peso]]*detalle[[#This Row],[Desempeño]]</f>
        <v>0.25</v>
      </c>
      <c r="J381" s="34" t="s">
        <v>30</v>
      </c>
      <c r="K381" s="36">
        <f>+IF(detalle[[#This Row],[Oportunidad]]="Si", detalle[[#This Row],[peso]],0%)</f>
        <v>0.25</v>
      </c>
      <c r="L381" s="39" t="str">
        <f>VLOOKUP(detalle[[#This Row],[Sub_Proceso]],procesos[[#All],[Nombre_Subproceso]:[% Calidad]],8,0)</f>
        <v>NO</v>
      </c>
      <c r="M381" s="36">
        <f>VLOOKUP(detalle[[#This Row],[Sub_Proceso]],procesos[[#All],[Nombre_Subproceso]:[% Calidad]],9,0)</f>
        <v>0</v>
      </c>
      <c r="N381" s="34" t="str">
        <f>IF(detalle[[#This Row],[Aplica Calidad]]="SI",ROUNDUP(detalle[[#This Row],[Cantidad]]*detalle[[#This Row],[% Calidad]],0),"")</f>
        <v/>
      </c>
      <c r="Q381" s="34" t="str">
        <f>IF(detalle[[#This Row],[Aplica Calidad]]="SI",detalle[[#This Row],[Cantidad Muestra]]-detalle[[#This Row],[Cumple]],"")</f>
        <v/>
      </c>
      <c r="S381" s="34" t="str">
        <f>IF(detalle[[#This Row],[Aplica Calidad]]="SI",detalle[[#This Row],[No Cumple]]-detalle[[#This Row],[Acepta]],"")</f>
        <v/>
      </c>
      <c r="U381" s="34" t="str">
        <f>IF(detalle[[#This Row],[Aplica Calidad]]="SI",detalle[[#This Row],[No Acepta]]-detalle[[#This Row],[Se Mantiene]],"")</f>
        <v/>
      </c>
      <c r="V3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1" s="36" t="str">
        <f>IF(detalle[[#This Row],[Aplica Calidad]]="SI",IF(detalle[[#This Row],[Cumple]]&lt;&gt;"",100%-IFERROR((detalle[[#This Row],[Acepta]]+detalle[[#This Row],[Se Mantiene]])/detalle[[#This Row],[Cantidad Muestra]],0),""),"")</f>
        <v/>
      </c>
      <c r="X381" s="36" t="str">
        <f>IF(detalle[[#This Row],[Aplica Calidad]]="SI",VLOOKUP(detalle[[#This Row],[Sub_Proceso]],procesos[[#All],[Nombre_Subproceso]:[Peso_Calidad]],10,0),"")</f>
        <v/>
      </c>
      <c r="Y381" s="36" t="str">
        <f>IF(detalle[[#This Row],[% Calidad Proceso]]&lt;&gt;"",detalle[[#This Row],[% Calidad Proceso]]*detalle[[#This Row],[% Peso para Calidad]],"")</f>
        <v/>
      </c>
      <c r="AA381" s="34" t="str">
        <f>MID(detalle[[#This Row],[Identificador]],1,FIND("/",detalle[[#This Row],[Identificador]])-1)</f>
        <v>MERY SORAIDA HOYOS ORDOÑEZ</v>
      </c>
      <c r="AB381" s="34" t="str">
        <f>MID(detalle[[#This Row],[Identificador]],LEN(detalle[[#This Row],[Persona]])+2,250)</f>
        <v>Personas Naturales /Validacion y consistencia matriz de auditoria vs Glosas en aplicativo (Diario)</v>
      </c>
    </row>
    <row r="382" spans="1:28" ht="14.45">
      <c r="A382" s="34" t="s">
        <v>262</v>
      </c>
      <c r="B382" s="35">
        <v>45733</v>
      </c>
      <c r="C382" s="34">
        <f>VLOOKUP(detalle[[#This Row],[Identificador]],personas[#All],4,0)</f>
        <v>2</v>
      </c>
      <c r="D382" s="36">
        <f>VLOOKUP(detalle[[#This Row],[Identificador]],personas[#All],5,0)</f>
        <v>0.25</v>
      </c>
      <c r="E382" s="34">
        <v>2</v>
      </c>
      <c r="F382" s="34">
        <v>0</v>
      </c>
      <c r="H382" s="37">
        <f>+SUM(detalle[[#This Row],[Cantidad]:[Cantidad Asumida]])/detalle[[#This Row],[Cantidad Objetivo]]</f>
        <v>1</v>
      </c>
      <c r="I382" s="37">
        <f>+detalle[[#This Row],[peso]]*detalle[[#This Row],[Desempeño]]</f>
        <v>0.25</v>
      </c>
      <c r="J382" s="34" t="s">
        <v>30</v>
      </c>
      <c r="K382" s="36">
        <f>+IF(detalle[[#This Row],[Oportunidad]]="Si", detalle[[#This Row],[peso]],0%)</f>
        <v>0.25</v>
      </c>
      <c r="L382" s="39" t="str">
        <f>VLOOKUP(detalle[[#This Row],[Sub_Proceso]],procesos[[#All],[Nombre_Subproceso]:[% Calidad]],8,0)</f>
        <v>NO</v>
      </c>
      <c r="M382" s="36">
        <f>VLOOKUP(detalle[[#This Row],[Sub_Proceso]],procesos[[#All],[Nombre_Subproceso]:[% Calidad]],9,0)</f>
        <v>0</v>
      </c>
      <c r="N382" s="34" t="str">
        <f>IF(detalle[[#This Row],[Aplica Calidad]]="SI",ROUNDUP(detalle[[#This Row],[Cantidad]]*detalle[[#This Row],[% Calidad]],0),"")</f>
        <v/>
      </c>
      <c r="Q382" s="34" t="str">
        <f>IF(detalle[[#This Row],[Aplica Calidad]]="SI",detalle[[#This Row],[Cantidad Muestra]]-detalle[[#This Row],[Cumple]],"")</f>
        <v/>
      </c>
      <c r="S382" s="34" t="str">
        <f>IF(detalle[[#This Row],[Aplica Calidad]]="SI",detalle[[#This Row],[No Cumple]]-detalle[[#This Row],[Acepta]],"")</f>
        <v/>
      </c>
      <c r="U382" s="34" t="str">
        <f>IF(detalle[[#This Row],[Aplica Calidad]]="SI",detalle[[#This Row],[No Acepta]]-detalle[[#This Row],[Se Mantiene]],"")</f>
        <v/>
      </c>
      <c r="V3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2" s="36" t="str">
        <f>IF(detalle[[#This Row],[Aplica Calidad]]="SI",IF(detalle[[#This Row],[Cumple]]&lt;&gt;"",100%-IFERROR((detalle[[#This Row],[Acepta]]+detalle[[#This Row],[Se Mantiene]])/detalle[[#This Row],[Cantidad Muestra]],0),""),"")</f>
        <v/>
      </c>
      <c r="X382" s="36" t="str">
        <f>IF(detalle[[#This Row],[Aplica Calidad]]="SI",VLOOKUP(detalle[[#This Row],[Sub_Proceso]],procesos[[#All],[Nombre_Subproceso]:[Peso_Calidad]],10,0),"")</f>
        <v/>
      </c>
      <c r="Y382" s="36" t="str">
        <f>IF(detalle[[#This Row],[% Calidad Proceso]]&lt;&gt;"",detalle[[#This Row],[% Calidad Proceso]]*detalle[[#This Row],[% Peso para Calidad]],"")</f>
        <v/>
      </c>
      <c r="AA382" s="34" t="str">
        <f>MID(detalle[[#This Row],[Identificador]],1,FIND("/",detalle[[#This Row],[Identificador]])-1)</f>
        <v>MERY SORAIDA HOYOS ORDOÑEZ</v>
      </c>
      <c r="AB382" s="34" t="str">
        <f>MID(detalle[[#This Row],[Identificador]],LEN(detalle[[#This Row],[Persona]])+2,250)</f>
        <v>Personas Naturales /Seguimiento Produccion Diaria</v>
      </c>
    </row>
    <row r="383" spans="1:28" ht="14.45">
      <c r="A383" s="34" t="s">
        <v>263</v>
      </c>
      <c r="B383" s="35">
        <v>45733</v>
      </c>
      <c r="C383" s="34">
        <f>VLOOKUP(detalle[[#This Row],[Identificador]],personas[#All],4,0)</f>
        <v>4</v>
      </c>
      <c r="D383" s="36">
        <f>VLOOKUP(detalle[[#This Row],[Identificador]],personas[#All],5,0)</f>
        <v>0.5</v>
      </c>
      <c r="E383" s="34">
        <v>4</v>
      </c>
      <c r="F383" s="34">
        <v>0</v>
      </c>
      <c r="H383" s="37">
        <f>+SUM(detalle[[#This Row],[Cantidad]:[Cantidad Asumida]])/detalle[[#This Row],[Cantidad Objetivo]]</f>
        <v>1</v>
      </c>
      <c r="I383" s="37">
        <f>+detalle[[#This Row],[peso]]*detalle[[#This Row],[Desempeño]]</f>
        <v>0.5</v>
      </c>
      <c r="J383" s="34" t="s">
        <v>30</v>
      </c>
      <c r="K383" s="36">
        <f>+IF(detalle[[#This Row],[Oportunidad]]="Si", detalle[[#This Row],[peso]],0%)</f>
        <v>0.5</v>
      </c>
      <c r="L383" s="39" t="str">
        <f>VLOOKUP(detalle[[#This Row],[Sub_Proceso]],procesos[[#All],[Nombre_Subproceso]:[% Calidad]],8,0)</f>
        <v>NO</v>
      </c>
      <c r="M383" s="36">
        <f>VLOOKUP(detalle[[#This Row],[Sub_Proceso]],procesos[[#All],[Nombre_Subproceso]:[% Calidad]],9,0)</f>
        <v>0</v>
      </c>
      <c r="N383" s="34" t="str">
        <f>IF(detalle[[#This Row],[Aplica Calidad]]="SI",ROUNDUP(detalle[[#This Row],[Cantidad]]*detalle[[#This Row],[% Calidad]],0),"")</f>
        <v/>
      </c>
      <c r="Q383" s="34" t="str">
        <f>IF(detalle[[#This Row],[Aplica Calidad]]="SI",detalle[[#This Row],[Cantidad Muestra]]-detalle[[#This Row],[Cumple]],"")</f>
        <v/>
      </c>
      <c r="S383" s="34" t="str">
        <f>IF(detalle[[#This Row],[Aplica Calidad]]="SI",detalle[[#This Row],[No Cumple]]-detalle[[#This Row],[Acepta]],"")</f>
        <v/>
      </c>
      <c r="U383" s="34" t="str">
        <f>IF(detalle[[#This Row],[Aplica Calidad]]="SI",detalle[[#This Row],[No Acepta]]-detalle[[#This Row],[Se Mantiene]],"")</f>
        <v/>
      </c>
      <c r="V3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3" s="36" t="str">
        <f>IF(detalle[[#This Row],[Aplica Calidad]]="SI",IF(detalle[[#This Row],[Cumple]]&lt;&gt;"",100%-IFERROR((detalle[[#This Row],[Acepta]]+detalle[[#This Row],[Se Mantiene]])/detalle[[#This Row],[Cantidad Muestra]],0),""),"")</f>
        <v/>
      </c>
      <c r="X383" s="36" t="str">
        <f>IF(detalle[[#This Row],[Aplica Calidad]]="SI",VLOOKUP(detalle[[#This Row],[Sub_Proceso]],procesos[[#All],[Nombre_Subproceso]:[Peso_Calidad]],10,0),"")</f>
        <v/>
      </c>
      <c r="Y383" s="36" t="str">
        <f>IF(detalle[[#This Row],[% Calidad Proceso]]&lt;&gt;"",detalle[[#This Row],[% Calidad Proceso]]*detalle[[#This Row],[% Peso para Calidad]],"")</f>
        <v/>
      </c>
      <c r="AA383" s="34" t="str">
        <f>MID(detalle[[#This Row],[Identificador]],1,FIND("/",detalle[[#This Row],[Identificador]])-1)</f>
        <v>MERY SORAIDA HOYOS ORDOÑEZ</v>
      </c>
      <c r="AB383" s="34" t="str">
        <f>MID(detalle[[#This Row],[Identificador]],LEN(detalle[[#This Row],[Persona]])+2,250)</f>
        <v xml:space="preserve">Personas Naturales /Asignacion - desmarque en aplicativo (Diario)//Ajuste de captura en aplicativo </v>
      </c>
    </row>
    <row r="384" spans="1:28" ht="14.45">
      <c r="A384" s="34" t="s">
        <v>264</v>
      </c>
      <c r="B384" s="35">
        <v>45733</v>
      </c>
      <c r="C384" s="34">
        <f>VLOOKUP(detalle[[#This Row],[Identificador]],personas[#All],4,0)</f>
        <v>2</v>
      </c>
      <c r="D384" s="36">
        <f>VLOOKUP(detalle[[#This Row],[Identificador]],personas[#All],5,0)</f>
        <v>0.25</v>
      </c>
      <c r="E384" s="34">
        <v>2</v>
      </c>
      <c r="F384" s="34">
        <v>0</v>
      </c>
      <c r="H384" s="37">
        <f>+SUM(detalle[[#This Row],[Cantidad]:[Cantidad Asumida]])/detalle[[#This Row],[Cantidad Objetivo]]</f>
        <v>1</v>
      </c>
      <c r="I384" s="37">
        <f>+detalle[[#This Row],[peso]]*detalle[[#This Row],[Desempeño]]</f>
        <v>0.25</v>
      </c>
      <c r="J384" s="34" t="s">
        <v>30</v>
      </c>
      <c r="K384" s="36">
        <f>+IF(detalle[[#This Row],[Oportunidad]]="Si", detalle[[#This Row],[peso]],0%)</f>
        <v>0.25</v>
      </c>
      <c r="L384" s="39" t="str">
        <f>VLOOKUP(detalle[[#This Row],[Sub_Proceso]],procesos[[#All],[Nombre_Subproceso]:[% Calidad]],8,0)</f>
        <v>NO</v>
      </c>
      <c r="M384" s="36">
        <f>VLOOKUP(detalle[[#This Row],[Sub_Proceso]],procesos[[#All],[Nombre_Subproceso]:[% Calidad]],9,0)</f>
        <v>0</v>
      </c>
      <c r="N384" s="34" t="str">
        <f>IF(detalle[[#This Row],[Aplica Calidad]]="SI",ROUNDUP(detalle[[#This Row],[Cantidad]]*detalle[[#This Row],[% Calidad]],0),"")</f>
        <v/>
      </c>
      <c r="Q384" s="34" t="str">
        <f>IF(detalle[[#This Row],[Aplica Calidad]]="SI",detalle[[#This Row],[Cantidad Muestra]]-detalle[[#This Row],[Cumple]],"")</f>
        <v/>
      </c>
      <c r="S384" s="34" t="str">
        <f>IF(detalle[[#This Row],[Aplica Calidad]]="SI",detalle[[#This Row],[No Cumple]]-detalle[[#This Row],[Acepta]],"")</f>
        <v/>
      </c>
      <c r="U384" s="34" t="str">
        <f>IF(detalle[[#This Row],[Aplica Calidad]]="SI",detalle[[#This Row],[No Acepta]]-detalle[[#This Row],[Se Mantiene]],"")</f>
        <v/>
      </c>
      <c r="V3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4" s="36" t="str">
        <f>IF(detalle[[#This Row],[Aplica Calidad]]="SI",IF(detalle[[#This Row],[Cumple]]&lt;&gt;"",100%-IFERROR((detalle[[#This Row],[Acepta]]+detalle[[#This Row],[Se Mantiene]])/detalle[[#This Row],[Cantidad Muestra]],0),""),"")</f>
        <v/>
      </c>
      <c r="X384" s="36" t="str">
        <f>IF(detalle[[#This Row],[Aplica Calidad]]="SI",VLOOKUP(detalle[[#This Row],[Sub_Proceso]],procesos[[#All],[Nombre_Subproceso]:[Peso_Calidad]],10,0),"")</f>
        <v/>
      </c>
      <c r="Y384" s="36" t="str">
        <f>IF(detalle[[#This Row],[% Calidad Proceso]]&lt;&gt;"",detalle[[#This Row],[% Calidad Proceso]]*detalle[[#This Row],[% Peso para Calidad]],"")</f>
        <v/>
      </c>
      <c r="AA384" s="34" t="str">
        <f>MID(detalle[[#This Row],[Identificador]],1,FIND("/",detalle[[#This Row],[Identificador]])-1)</f>
        <v>MERY SORAIDA HOYOS ORDOÑEZ</v>
      </c>
      <c r="AB384" s="34" t="str">
        <f>MID(detalle[[#This Row],[Identificador]],LEN(detalle[[#This Row],[Persona]])+2,250)</f>
        <v>Personas Naturales /Validacion y consistencia matriz de auditoria vs Glosas en aplicativo (Diario)</v>
      </c>
    </row>
    <row r="385" spans="1:28" ht="14.45">
      <c r="A385" s="34" t="s">
        <v>262</v>
      </c>
      <c r="B385" s="35">
        <v>45734</v>
      </c>
      <c r="C385" s="34">
        <f>VLOOKUP(detalle[[#This Row],[Identificador]],personas[#All],4,0)</f>
        <v>2</v>
      </c>
      <c r="D385" s="36">
        <f>VLOOKUP(detalle[[#This Row],[Identificador]],personas[#All],5,0)</f>
        <v>0.25</v>
      </c>
      <c r="E385" s="34">
        <v>2</v>
      </c>
      <c r="F385" s="34">
        <v>0</v>
      </c>
      <c r="H385" s="37">
        <f>+SUM(detalle[[#This Row],[Cantidad]:[Cantidad Asumida]])/detalle[[#This Row],[Cantidad Objetivo]]</f>
        <v>1</v>
      </c>
      <c r="I385" s="37">
        <f>+detalle[[#This Row],[peso]]*detalle[[#This Row],[Desempeño]]</f>
        <v>0.25</v>
      </c>
      <c r="J385" s="34" t="s">
        <v>30</v>
      </c>
      <c r="K385" s="36">
        <f>+IF(detalle[[#This Row],[Oportunidad]]="Si", detalle[[#This Row],[peso]],0%)</f>
        <v>0.25</v>
      </c>
      <c r="L385" s="39" t="str">
        <f>VLOOKUP(detalle[[#This Row],[Sub_Proceso]],procesos[[#All],[Nombre_Subproceso]:[% Calidad]],8,0)</f>
        <v>NO</v>
      </c>
      <c r="M385" s="36">
        <f>VLOOKUP(detalle[[#This Row],[Sub_Proceso]],procesos[[#All],[Nombre_Subproceso]:[% Calidad]],9,0)</f>
        <v>0</v>
      </c>
      <c r="N385" s="34" t="str">
        <f>IF(detalle[[#This Row],[Aplica Calidad]]="SI",ROUNDUP(detalle[[#This Row],[Cantidad]]*detalle[[#This Row],[% Calidad]],0),"")</f>
        <v/>
      </c>
      <c r="Q385" s="34" t="str">
        <f>IF(detalle[[#This Row],[Aplica Calidad]]="SI",detalle[[#This Row],[Cantidad Muestra]]-detalle[[#This Row],[Cumple]],"")</f>
        <v/>
      </c>
      <c r="S385" s="34" t="str">
        <f>IF(detalle[[#This Row],[Aplica Calidad]]="SI",detalle[[#This Row],[No Cumple]]-detalle[[#This Row],[Acepta]],"")</f>
        <v/>
      </c>
      <c r="U385" s="34" t="str">
        <f>IF(detalle[[#This Row],[Aplica Calidad]]="SI",detalle[[#This Row],[No Acepta]]-detalle[[#This Row],[Se Mantiene]],"")</f>
        <v/>
      </c>
      <c r="V3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5" s="36" t="str">
        <f>IF(detalle[[#This Row],[Aplica Calidad]]="SI",IF(detalle[[#This Row],[Cumple]]&lt;&gt;"",100%-IFERROR((detalle[[#This Row],[Acepta]]+detalle[[#This Row],[Se Mantiene]])/detalle[[#This Row],[Cantidad Muestra]],0),""),"")</f>
        <v/>
      </c>
      <c r="X385" s="36" t="str">
        <f>IF(detalle[[#This Row],[Aplica Calidad]]="SI",VLOOKUP(detalle[[#This Row],[Sub_Proceso]],procesos[[#All],[Nombre_Subproceso]:[Peso_Calidad]],10,0),"")</f>
        <v/>
      </c>
      <c r="Y385" s="36" t="str">
        <f>IF(detalle[[#This Row],[% Calidad Proceso]]&lt;&gt;"",detalle[[#This Row],[% Calidad Proceso]]*detalle[[#This Row],[% Peso para Calidad]],"")</f>
        <v/>
      </c>
      <c r="AA385" s="34" t="str">
        <f>MID(detalle[[#This Row],[Identificador]],1,FIND("/",detalle[[#This Row],[Identificador]])-1)</f>
        <v>MERY SORAIDA HOYOS ORDOÑEZ</v>
      </c>
      <c r="AB385" s="34" t="str">
        <f>MID(detalle[[#This Row],[Identificador]],LEN(detalle[[#This Row],[Persona]])+2,250)</f>
        <v>Personas Naturales /Seguimiento Produccion Diaria</v>
      </c>
    </row>
    <row r="386" spans="1:28" ht="14.45">
      <c r="A386" s="34" t="s">
        <v>263</v>
      </c>
      <c r="B386" s="35">
        <v>45734</v>
      </c>
      <c r="C386" s="34">
        <f>VLOOKUP(detalle[[#This Row],[Identificador]],personas[#All],4,0)</f>
        <v>4</v>
      </c>
      <c r="D386" s="36">
        <f>VLOOKUP(detalle[[#This Row],[Identificador]],personas[#All],5,0)</f>
        <v>0.5</v>
      </c>
      <c r="E386" s="34">
        <v>4</v>
      </c>
      <c r="F386" s="34">
        <v>0</v>
      </c>
      <c r="H386" s="37">
        <f>+SUM(detalle[[#This Row],[Cantidad]:[Cantidad Asumida]])/detalle[[#This Row],[Cantidad Objetivo]]</f>
        <v>1</v>
      </c>
      <c r="I386" s="37">
        <f>+detalle[[#This Row],[peso]]*detalle[[#This Row],[Desempeño]]</f>
        <v>0.5</v>
      </c>
      <c r="J386" s="34" t="s">
        <v>30</v>
      </c>
      <c r="K386" s="36">
        <f>+IF(detalle[[#This Row],[Oportunidad]]="Si", detalle[[#This Row],[peso]],0%)</f>
        <v>0.5</v>
      </c>
      <c r="L386" s="39" t="str">
        <f>VLOOKUP(detalle[[#This Row],[Sub_Proceso]],procesos[[#All],[Nombre_Subproceso]:[% Calidad]],8,0)</f>
        <v>NO</v>
      </c>
      <c r="M386" s="36">
        <f>VLOOKUP(detalle[[#This Row],[Sub_Proceso]],procesos[[#All],[Nombre_Subproceso]:[% Calidad]],9,0)</f>
        <v>0</v>
      </c>
      <c r="N386" s="34" t="str">
        <f>IF(detalle[[#This Row],[Aplica Calidad]]="SI",ROUNDUP(detalle[[#This Row],[Cantidad]]*detalle[[#This Row],[% Calidad]],0),"")</f>
        <v/>
      </c>
      <c r="Q386" s="34" t="str">
        <f>IF(detalle[[#This Row],[Aplica Calidad]]="SI",detalle[[#This Row],[Cantidad Muestra]]-detalle[[#This Row],[Cumple]],"")</f>
        <v/>
      </c>
      <c r="S386" s="34" t="str">
        <f>IF(detalle[[#This Row],[Aplica Calidad]]="SI",detalle[[#This Row],[No Cumple]]-detalle[[#This Row],[Acepta]],"")</f>
        <v/>
      </c>
      <c r="U386" s="34" t="str">
        <f>IF(detalle[[#This Row],[Aplica Calidad]]="SI",detalle[[#This Row],[No Acepta]]-detalle[[#This Row],[Se Mantiene]],"")</f>
        <v/>
      </c>
      <c r="V3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6" s="36" t="str">
        <f>IF(detalle[[#This Row],[Aplica Calidad]]="SI",IF(detalle[[#This Row],[Cumple]]&lt;&gt;"",100%-IFERROR((detalle[[#This Row],[Acepta]]+detalle[[#This Row],[Se Mantiene]])/detalle[[#This Row],[Cantidad Muestra]],0),""),"")</f>
        <v/>
      </c>
      <c r="X386" s="36" t="str">
        <f>IF(detalle[[#This Row],[Aplica Calidad]]="SI",VLOOKUP(detalle[[#This Row],[Sub_Proceso]],procesos[[#All],[Nombre_Subproceso]:[Peso_Calidad]],10,0),"")</f>
        <v/>
      </c>
      <c r="Y386" s="36" t="str">
        <f>IF(detalle[[#This Row],[% Calidad Proceso]]&lt;&gt;"",detalle[[#This Row],[% Calidad Proceso]]*detalle[[#This Row],[% Peso para Calidad]],"")</f>
        <v/>
      </c>
      <c r="AA386" s="34" t="str">
        <f>MID(detalle[[#This Row],[Identificador]],1,FIND("/",detalle[[#This Row],[Identificador]])-1)</f>
        <v>MERY SORAIDA HOYOS ORDOÑEZ</v>
      </c>
      <c r="AB386" s="34" t="str">
        <f>MID(detalle[[#This Row],[Identificador]],LEN(detalle[[#This Row],[Persona]])+2,250)</f>
        <v xml:space="preserve">Personas Naturales /Asignacion - desmarque en aplicativo (Diario)//Ajuste de captura en aplicativo </v>
      </c>
    </row>
    <row r="387" spans="1:28" ht="14.45">
      <c r="A387" s="34" t="s">
        <v>264</v>
      </c>
      <c r="B387" s="35">
        <v>45734</v>
      </c>
      <c r="C387" s="34">
        <f>VLOOKUP(detalle[[#This Row],[Identificador]],personas[#All],4,0)</f>
        <v>2</v>
      </c>
      <c r="D387" s="36">
        <f>VLOOKUP(detalle[[#This Row],[Identificador]],personas[#All],5,0)</f>
        <v>0.25</v>
      </c>
      <c r="E387" s="34">
        <v>2</v>
      </c>
      <c r="F387" s="34">
        <v>0</v>
      </c>
      <c r="H387" s="37">
        <f>+SUM(detalle[[#This Row],[Cantidad]:[Cantidad Asumida]])/detalle[[#This Row],[Cantidad Objetivo]]</f>
        <v>1</v>
      </c>
      <c r="I387" s="37">
        <f>+detalle[[#This Row],[peso]]*detalle[[#This Row],[Desempeño]]</f>
        <v>0.25</v>
      </c>
      <c r="J387" s="34" t="s">
        <v>30</v>
      </c>
      <c r="K387" s="36">
        <f>+IF(detalle[[#This Row],[Oportunidad]]="Si", detalle[[#This Row],[peso]],0%)</f>
        <v>0.25</v>
      </c>
      <c r="L387" s="39" t="str">
        <f>VLOOKUP(detalle[[#This Row],[Sub_Proceso]],procesos[[#All],[Nombre_Subproceso]:[% Calidad]],8,0)</f>
        <v>NO</v>
      </c>
      <c r="M387" s="36">
        <f>VLOOKUP(detalle[[#This Row],[Sub_Proceso]],procesos[[#All],[Nombre_Subproceso]:[% Calidad]],9,0)</f>
        <v>0</v>
      </c>
      <c r="N387" s="34" t="str">
        <f>IF(detalle[[#This Row],[Aplica Calidad]]="SI",ROUNDUP(detalle[[#This Row],[Cantidad]]*detalle[[#This Row],[% Calidad]],0),"")</f>
        <v/>
      </c>
      <c r="Q387" s="34" t="str">
        <f>IF(detalle[[#This Row],[Aplica Calidad]]="SI",detalle[[#This Row],[Cantidad Muestra]]-detalle[[#This Row],[Cumple]],"")</f>
        <v/>
      </c>
      <c r="S387" s="34" t="str">
        <f>IF(detalle[[#This Row],[Aplica Calidad]]="SI",detalle[[#This Row],[No Cumple]]-detalle[[#This Row],[Acepta]],"")</f>
        <v/>
      </c>
      <c r="U387" s="34" t="str">
        <f>IF(detalle[[#This Row],[Aplica Calidad]]="SI",detalle[[#This Row],[No Acepta]]-detalle[[#This Row],[Se Mantiene]],"")</f>
        <v/>
      </c>
      <c r="V3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7" s="36" t="str">
        <f>IF(detalle[[#This Row],[Aplica Calidad]]="SI",IF(detalle[[#This Row],[Cumple]]&lt;&gt;"",100%-IFERROR((detalle[[#This Row],[Acepta]]+detalle[[#This Row],[Se Mantiene]])/detalle[[#This Row],[Cantidad Muestra]],0),""),"")</f>
        <v/>
      </c>
      <c r="X387" s="36" t="str">
        <f>IF(detalle[[#This Row],[Aplica Calidad]]="SI",VLOOKUP(detalle[[#This Row],[Sub_Proceso]],procesos[[#All],[Nombre_Subproceso]:[Peso_Calidad]],10,0),"")</f>
        <v/>
      </c>
      <c r="Y387" s="36" t="str">
        <f>IF(detalle[[#This Row],[% Calidad Proceso]]&lt;&gt;"",detalle[[#This Row],[% Calidad Proceso]]*detalle[[#This Row],[% Peso para Calidad]],"")</f>
        <v/>
      </c>
      <c r="AA387" s="34" t="str">
        <f>MID(detalle[[#This Row],[Identificador]],1,FIND("/",detalle[[#This Row],[Identificador]])-1)</f>
        <v>MERY SORAIDA HOYOS ORDOÑEZ</v>
      </c>
      <c r="AB387" s="34" t="str">
        <f>MID(detalle[[#This Row],[Identificador]],LEN(detalle[[#This Row],[Persona]])+2,250)</f>
        <v>Personas Naturales /Validacion y consistencia matriz de auditoria vs Glosas en aplicativo (Diario)</v>
      </c>
    </row>
    <row r="388" spans="1:28" ht="14.45">
      <c r="A388" s="34" t="s">
        <v>262</v>
      </c>
      <c r="B388" s="35">
        <v>45735</v>
      </c>
      <c r="C388" s="34">
        <f>VLOOKUP(detalle[[#This Row],[Identificador]],personas[#All],4,0)</f>
        <v>2</v>
      </c>
      <c r="D388" s="36">
        <f>VLOOKUP(detalle[[#This Row],[Identificador]],personas[#All],5,0)</f>
        <v>0.25</v>
      </c>
      <c r="E388" s="34">
        <v>2</v>
      </c>
      <c r="F388" s="34">
        <v>0</v>
      </c>
      <c r="H388" s="37">
        <f>+SUM(detalle[[#This Row],[Cantidad]:[Cantidad Asumida]])/detalle[[#This Row],[Cantidad Objetivo]]</f>
        <v>1</v>
      </c>
      <c r="I388" s="37">
        <f>+detalle[[#This Row],[peso]]*detalle[[#This Row],[Desempeño]]</f>
        <v>0.25</v>
      </c>
      <c r="J388" s="34" t="s">
        <v>30</v>
      </c>
      <c r="K388" s="36">
        <f>+IF(detalle[[#This Row],[Oportunidad]]="Si", detalle[[#This Row],[peso]],0%)</f>
        <v>0.25</v>
      </c>
      <c r="L388" s="39" t="str">
        <f>VLOOKUP(detalle[[#This Row],[Sub_Proceso]],procesos[[#All],[Nombre_Subproceso]:[% Calidad]],8,0)</f>
        <v>NO</v>
      </c>
      <c r="M388" s="36">
        <f>VLOOKUP(detalle[[#This Row],[Sub_Proceso]],procesos[[#All],[Nombre_Subproceso]:[% Calidad]],9,0)</f>
        <v>0</v>
      </c>
      <c r="N388" s="34" t="str">
        <f>IF(detalle[[#This Row],[Aplica Calidad]]="SI",ROUNDUP(detalle[[#This Row],[Cantidad]]*detalle[[#This Row],[% Calidad]],0),"")</f>
        <v/>
      </c>
      <c r="Q388" s="34" t="str">
        <f>IF(detalle[[#This Row],[Aplica Calidad]]="SI",detalle[[#This Row],[Cantidad Muestra]]-detalle[[#This Row],[Cumple]],"")</f>
        <v/>
      </c>
      <c r="S388" s="34" t="str">
        <f>IF(detalle[[#This Row],[Aplica Calidad]]="SI",detalle[[#This Row],[No Cumple]]-detalle[[#This Row],[Acepta]],"")</f>
        <v/>
      </c>
      <c r="U388" s="34" t="str">
        <f>IF(detalle[[#This Row],[Aplica Calidad]]="SI",detalle[[#This Row],[No Acepta]]-detalle[[#This Row],[Se Mantiene]],"")</f>
        <v/>
      </c>
      <c r="V3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8" s="36" t="str">
        <f>IF(detalle[[#This Row],[Aplica Calidad]]="SI",IF(detalle[[#This Row],[Cumple]]&lt;&gt;"",100%-IFERROR((detalle[[#This Row],[Acepta]]+detalle[[#This Row],[Se Mantiene]])/detalle[[#This Row],[Cantidad Muestra]],0),""),"")</f>
        <v/>
      </c>
      <c r="X388" s="36" t="str">
        <f>IF(detalle[[#This Row],[Aplica Calidad]]="SI",VLOOKUP(detalle[[#This Row],[Sub_Proceso]],procesos[[#All],[Nombre_Subproceso]:[Peso_Calidad]],10,0),"")</f>
        <v/>
      </c>
      <c r="Y388" s="36" t="str">
        <f>IF(detalle[[#This Row],[% Calidad Proceso]]&lt;&gt;"",detalle[[#This Row],[% Calidad Proceso]]*detalle[[#This Row],[% Peso para Calidad]],"")</f>
        <v/>
      </c>
      <c r="AA388" s="34" t="str">
        <f>MID(detalle[[#This Row],[Identificador]],1,FIND("/",detalle[[#This Row],[Identificador]])-1)</f>
        <v>MERY SORAIDA HOYOS ORDOÑEZ</v>
      </c>
      <c r="AB388" s="34" t="str">
        <f>MID(detalle[[#This Row],[Identificador]],LEN(detalle[[#This Row],[Persona]])+2,250)</f>
        <v>Personas Naturales /Seguimiento Produccion Diaria</v>
      </c>
    </row>
    <row r="389" spans="1:28" ht="14.45">
      <c r="A389" s="34" t="s">
        <v>263</v>
      </c>
      <c r="B389" s="35">
        <v>45735</v>
      </c>
      <c r="C389" s="34">
        <f>VLOOKUP(detalle[[#This Row],[Identificador]],personas[#All],4,0)</f>
        <v>4</v>
      </c>
      <c r="D389" s="36">
        <f>VLOOKUP(detalle[[#This Row],[Identificador]],personas[#All],5,0)</f>
        <v>0.5</v>
      </c>
      <c r="E389" s="34">
        <v>4</v>
      </c>
      <c r="F389" s="34">
        <v>0</v>
      </c>
      <c r="H389" s="37">
        <f>+SUM(detalle[[#This Row],[Cantidad]:[Cantidad Asumida]])/detalle[[#This Row],[Cantidad Objetivo]]</f>
        <v>1</v>
      </c>
      <c r="I389" s="37">
        <f>+detalle[[#This Row],[peso]]*detalle[[#This Row],[Desempeño]]</f>
        <v>0.5</v>
      </c>
      <c r="J389" s="34" t="s">
        <v>30</v>
      </c>
      <c r="K389" s="36">
        <f>+IF(detalle[[#This Row],[Oportunidad]]="Si", detalle[[#This Row],[peso]],0%)</f>
        <v>0.5</v>
      </c>
      <c r="L389" s="39" t="str">
        <f>VLOOKUP(detalle[[#This Row],[Sub_Proceso]],procesos[[#All],[Nombre_Subproceso]:[% Calidad]],8,0)</f>
        <v>NO</v>
      </c>
      <c r="M389" s="36">
        <f>VLOOKUP(detalle[[#This Row],[Sub_Proceso]],procesos[[#All],[Nombre_Subproceso]:[% Calidad]],9,0)</f>
        <v>0</v>
      </c>
      <c r="N389" s="34" t="str">
        <f>IF(detalle[[#This Row],[Aplica Calidad]]="SI",ROUNDUP(detalle[[#This Row],[Cantidad]]*detalle[[#This Row],[% Calidad]],0),"")</f>
        <v/>
      </c>
      <c r="Q389" s="34" t="str">
        <f>IF(detalle[[#This Row],[Aplica Calidad]]="SI",detalle[[#This Row],[Cantidad Muestra]]-detalle[[#This Row],[Cumple]],"")</f>
        <v/>
      </c>
      <c r="S389" s="34" t="str">
        <f>IF(detalle[[#This Row],[Aplica Calidad]]="SI",detalle[[#This Row],[No Cumple]]-detalle[[#This Row],[Acepta]],"")</f>
        <v/>
      </c>
      <c r="U389" s="34" t="str">
        <f>IF(detalle[[#This Row],[Aplica Calidad]]="SI",detalle[[#This Row],[No Acepta]]-detalle[[#This Row],[Se Mantiene]],"")</f>
        <v/>
      </c>
      <c r="V3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89" s="36" t="str">
        <f>IF(detalle[[#This Row],[Aplica Calidad]]="SI",IF(detalle[[#This Row],[Cumple]]&lt;&gt;"",100%-IFERROR((detalle[[#This Row],[Acepta]]+detalle[[#This Row],[Se Mantiene]])/detalle[[#This Row],[Cantidad Muestra]],0),""),"")</f>
        <v/>
      </c>
      <c r="X389" s="36" t="str">
        <f>IF(detalle[[#This Row],[Aplica Calidad]]="SI",VLOOKUP(detalle[[#This Row],[Sub_Proceso]],procesos[[#All],[Nombre_Subproceso]:[Peso_Calidad]],10,0),"")</f>
        <v/>
      </c>
      <c r="Y389" s="36" t="str">
        <f>IF(detalle[[#This Row],[% Calidad Proceso]]&lt;&gt;"",detalle[[#This Row],[% Calidad Proceso]]*detalle[[#This Row],[% Peso para Calidad]],"")</f>
        <v/>
      </c>
      <c r="AA389" s="34" t="str">
        <f>MID(detalle[[#This Row],[Identificador]],1,FIND("/",detalle[[#This Row],[Identificador]])-1)</f>
        <v>MERY SORAIDA HOYOS ORDOÑEZ</v>
      </c>
      <c r="AB389" s="34" t="str">
        <f>MID(detalle[[#This Row],[Identificador]],LEN(detalle[[#This Row],[Persona]])+2,250)</f>
        <v xml:space="preserve">Personas Naturales /Asignacion - desmarque en aplicativo (Diario)//Ajuste de captura en aplicativo </v>
      </c>
    </row>
    <row r="390" spans="1:28" ht="14.45">
      <c r="A390" s="34" t="s">
        <v>264</v>
      </c>
      <c r="B390" s="35">
        <v>45735</v>
      </c>
      <c r="C390" s="34">
        <f>VLOOKUP(detalle[[#This Row],[Identificador]],personas[#All],4,0)</f>
        <v>2</v>
      </c>
      <c r="D390" s="36">
        <f>VLOOKUP(detalle[[#This Row],[Identificador]],personas[#All],5,0)</f>
        <v>0.25</v>
      </c>
      <c r="E390" s="34">
        <v>2</v>
      </c>
      <c r="F390" s="34">
        <v>0</v>
      </c>
      <c r="H390" s="37">
        <f>+SUM(detalle[[#This Row],[Cantidad]:[Cantidad Asumida]])/detalle[[#This Row],[Cantidad Objetivo]]</f>
        <v>1</v>
      </c>
      <c r="I390" s="37">
        <f>+detalle[[#This Row],[peso]]*detalle[[#This Row],[Desempeño]]</f>
        <v>0.25</v>
      </c>
      <c r="J390" s="34" t="s">
        <v>30</v>
      </c>
      <c r="K390" s="36">
        <f>+IF(detalle[[#This Row],[Oportunidad]]="Si", detalle[[#This Row],[peso]],0%)</f>
        <v>0.25</v>
      </c>
      <c r="L390" s="39" t="str">
        <f>VLOOKUP(detalle[[#This Row],[Sub_Proceso]],procesos[[#All],[Nombre_Subproceso]:[% Calidad]],8,0)</f>
        <v>NO</v>
      </c>
      <c r="M390" s="36">
        <f>VLOOKUP(detalle[[#This Row],[Sub_Proceso]],procesos[[#All],[Nombre_Subproceso]:[% Calidad]],9,0)</f>
        <v>0</v>
      </c>
      <c r="N390" s="34" t="str">
        <f>IF(detalle[[#This Row],[Aplica Calidad]]="SI",ROUNDUP(detalle[[#This Row],[Cantidad]]*detalle[[#This Row],[% Calidad]],0),"")</f>
        <v/>
      </c>
      <c r="Q390" s="34" t="str">
        <f>IF(detalle[[#This Row],[Aplica Calidad]]="SI",detalle[[#This Row],[Cantidad Muestra]]-detalle[[#This Row],[Cumple]],"")</f>
        <v/>
      </c>
      <c r="S390" s="34" t="str">
        <f>IF(detalle[[#This Row],[Aplica Calidad]]="SI",detalle[[#This Row],[No Cumple]]-detalle[[#This Row],[Acepta]],"")</f>
        <v/>
      </c>
      <c r="U390" s="34" t="str">
        <f>IF(detalle[[#This Row],[Aplica Calidad]]="SI",detalle[[#This Row],[No Acepta]]-detalle[[#This Row],[Se Mantiene]],"")</f>
        <v/>
      </c>
      <c r="V3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0" s="36" t="str">
        <f>IF(detalle[[#This Row],[Aplica Calidad]]="SI",IF(detalle[[#This Row],[Cumple]]&lt;&gt;"",100%-IFERROR((detalle[[#This Row],[Acepta]]+detalle[[#This Row],[Se Mantiene]])/detalle[[#This Row],[Cantidad Muestra]],0),""),"")</f>
        <v/>
      </c>
      <c r="X390" s="36" t="str">
        <f>IF(detalle[[#This Row],[Aplica Calidad]]="SI",VLOOKUP(detalle[[#This Row],[Sub_Proceso]],procesos[[#All],[Nombre_Subproceso]:[Peso_Calidad]],10,0),"")</f>
        <v/>
      </c>
      <c r="Y390" s="36" t="str">
        <f>IF(detalle[[#This Row],[% Calidad Proceso]]&lt;&gt;"",detalle[[#This Row],[% Calidad Proceso]]*detalle[[#This Row],[% Peso para Calidad]],"")</f>
        <v/>
      </c>
      <c r="AA390" s="34" t="str">
        <f>MID(detalle[[#This Row],[Identificador]],1,FIND("/",detalle[[#This Row],[Identificador]])-1)</f>
        <v>MERY SORAIDA HOYOS ORDOÑEZ</v>
      </c>
      <c r="AB390" s="34" t="str">
        <f>MID(detalle[[#This Row],[Identificador]],LEN(detalle[[#This Row],[Persona]])+2,250)</f>
        <v>Personas Naturales /Validacion y consistencia matriz de auditoria vs Glosas en aplicativo (Diario)</v>
      </c>
    </row>
    <row r="391" spans="1:28" ht="14.45">
      <c r="A391" s="34" t="s">
        <v>262</v>
      </c>
      <c r="B391" s="35">
        <v>45736</v>
      </c>
      <c r="C391" s="34">
        <f>VLOOKUP(detalle[[#This Row],[Identificador]],personas[#All],4,0)</f>
        <v>2</v>
      </c>
      <c r="D391" s="36">
        <f>VLOOKUP(detalle[[#This Row],[Identificador]],personas[#All],5,0)</f>
        <v>0.25</v>
      </c>
      <c r="E391" s="34">
        <v>2</v>
      </c>
      <c r="F391" s="34">
        <v>0</v>
      </c>
      <c r="H391" s="37">
        <f>+SUM(detalle[[#This Row],[Cantidad]:[Cantidad Asumida]])/detalle[[#This Row],[Cantidad Objetivo]]</f>
        <v>1</v>
      </c>
      <c r="I391" s="37">
        <f>+detalle[[#This Row],[peso]]*detalle[[#This Row],[Desempeño]]</f>
        <v>0.25</v>
      </c>
      <c r="J391" s="34" t="s">
        <v>30</v>
      </c>
      <c r="K391" s="36">
        <f>+IF(detalle[[#This Row],[Oportunidad]]="Si", detalle[[#This Row],[peso]],0%)</f>
        <v>0.25</v>
      </c>
      <c r="L391" s="39" t="str">
        <f>VLOOKUP(detalle[[#This Row],[Sub_Proceso]],procesos[[#All],[Nombre_Subproceso]:[% Calidad]],8,0)</f>
        <v>NO</v>
      </c>
      <c r="M391" s="36">
        <f>VLOOKUP(detalle[[#This Row],[Sub_Proceso]],procesos[[#All],[Nombre_Subproceso]:[% Calidad]],9,0)</f>
        <v>0</v>
      </c>
      <c r="N391" s="34" t="str">
        <f>IF(detalle[[#This Row],[Aplica Calidad]]="SI",ROUNDUP(detalle[[#This Row],[Cantidad]]*detalle[[#This Row],[% Calidad]],0),"")</f>
        <v/>
      </c>
      <c r="Q391" s="34" t="str">
        <f>IF(detalle[[#This Row],[Aplica Calidad]]="SI",detalle[[#This Row],[Cantidad Muestra]]-detalle[[#This Row],[Cumple]],"")</f>
        <v/>
      </c>
      <c r="S391" s="34" t="str">
        <f>IF(detalle[[#This Row],[Aplica Calidad]]="SI",detalle[[#This Row],[No Cumple]]-detalle[[#This Row],[Acepta]],"")</f>
        <v/>
      </c>
      <c r="U391" s="34" t="str">
        <f>IF(detalle[[#This Row],[Aplica Calidad]]="SI",detalle[[#This Row],[No Acepta]]-detalle[[#This Row],[Se Mantiene]],"")</f>
        <v/>
      </c>
      <c r="V3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1" s="36" t="str">
        <f>IF(detalle[[#This Row],[Aplica Calidad]]="SI",IF(detalle[[#This Row],[Cumple]]&lt;&gt;"",100%-IFERROR((detalle[[#This Row],[Acepta]]+detalle[[#This Row],[Se Mantiene]])/detalle[[#This Row],[Cantidad Muestra]],0),""),"")</f>
        <v/>
      </c>
      <c r="X391" s="36" t="str">
        <f>IF(detalle[[#This Row],[Aplica Calidad]]="SI",VLOOKUP(detalle[[#This Row],[Sub_Proceso]],procesos[[#All],[Nombre_Subproceso]:[Peso_Calidad]],10,0),"")</f>
        <v/>
      </c>
      <c r="Y391" s="36" t="str">
        <f>IF(detalle[[#This Row],[% Calidad Proceso]]&lt;&gt;"",detalle[[#This Row],[% Calidad Proceso]]*detalle[[#This Row],[% Peso para Calidad]],"")</f>
        <v/>
      </c>
      <c r="AA391" s="34" t="str">
        <f>MID(detalle[[#This Row],[Identificador]],1,FIND("/",detalle[[#This Row],[Identificador]])-1)</f>
        <v>MERY SORAIDA HOYOS ORDOÑEZ</v>
      </c>
      <c r="AB391" s="34" t="str">
        <f>MID(detalle[[#This Row],[Identificador]],LEN(detalle[[#This Row],[Persona]])+2,250)</f>
        <v>Personas Naturales /Seguimiento Produccion Diaria</v>
      </c>
    </row>
    <row r="392" spans="1:28" ht="14.45">
      <c r="A392" s="34" t="s">
        <v>263</v>
      </c>
      <c r="B392" s="35">
        <v>45736</v>
      </c>
      <c r="C392" s="34">
        <f>VLOOKUP(detalle[[#This Row],[Identificador]],personas[#All],4,0)</f>
        <v>4</v>
      </c>
      <c r="D392" s="36">
        <f>VLOOKUP(detalle[[#This Row],[Identificador]],personas[#All],5,0)</f>
        <v>0.5</v>
      </c>
      <c r="E392" s="34">
        <v>4</v>
      </c>
      <c r="F392" s="34">
        <v>0</v>
      </c>
      <c r="H392" s="37">
        <f>+SUM(detalle[[#This Row],[Cantidad]:[Cantidad Asumida]])/detalle[[#This Row],[Cantidad Objetivo]]</f>
        <v>1</v>
      </c>
      <c r="I392" s="37">
        <f>+detalle[[#This Row],[peso]]*detalle[[#This Row],[Desempeño]]</f>
        <v>0.5</v>
      </c>
      <c r="J392" s="34" t="s">
        <v>30</v>
      </c>
      <c r="K392" s="36">
        <f>+IF(detalle[[#This Row],[Oportunidad]]="Si", detalle[[#This Row],[peso]],0%)</f>
        <v>0.5</v>
      </c>
      <c r="L392" s="39" t="str">
        <f>VLOOKUP(detalle[[#This Row],[Sub_Proceso]],procesos[[#All],[Nombre_Subproceso]:[% Calidad]],8,0)</f>
        <v>NO</v>
      </c>
      <c r="M392" s="36">
        <f>VLOOKUP(detalle[[#This Row],[Sub_Proceso]],procesos[[#All],[Nombre_Subproceso]:[% Calidad]],9,0)</f>
        <v>0</v>
      </c>
      <c r="N392" s="34" t="str">
        <f>IF(detalle[[#This Row],[Aplica Calidad]]="SI",ROUNDUP(detalle[[#This Row],[Cantidad]]*detalle[[#This Row],[% Calidad]],0),"")</f>
        <v/>
      </c>
      <c r="Q392" s="34" t="str">
        <f>IF(detalle[[#This Row],[Aplica Calidad]]="SI",detalle[[#This Row],[Cantidad Muestra]]-detalle[[#This Row],[Cumple]],"")</f>
        <v/>
      </c>
      <c r="S392" s="34" t="str">
        <f>IF(detalle[[#This Row],[Aplica Calidad]]="SI",detalle[[#This Row],[No Cumple]]-detalle[[#This Row],[Acepta]],"")</f>
        <v/>
      </c>
      <c r="U392" s="34" t="str">
        <f>IF(detalle[[#This Row],[Aplica Calidad]]="SI",detalle[[#This Row],[No Acepta]]-detalle[[#This Row],[Se Mantiene]],"")</f>
        <v/>
      </c>
      <c r="V3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2" s="36" t="str">
        <f>IF(detalle[[#This Row],[Aplica Calidad]]="SI",IF(detalle[[#This Row],[Cumple]]&lt;&gt;"",100%-IFERROR((detalle[[#This Row],[Acepta]]+detalle[[#This Row],[Se Mantiene]])/detalle[[#This Row],[Cantidad Muestra]],0),""),"")</f>
        <v/>
      </c>
      <c r="X392" s="36" t="str">
        <f>IF(detalle[[#This Row],[Aplica Calidad]]="SI",VLOOKUP(detalle[[#This Row],[Sub_Proceso]],procesos[[#All],[Nombre_Subproceso]:[Peso_Calidad]],10,0),"")</f>
        <v/>
      </c>
      <c r="Y392" s="36" t="str">
        <f>IF(detalle[[#This Row],[% Calidad Proceso]]&lt;&gt;"",detalle[[#This Row],[% Calidad Proceso]]*detalle[[#This Row],[% Peso para Calidad]],"")</f>
        <v/>
      </c>
      <c r="AA392" s="34" t="str">
        <f>MID(detalle[[#This Row],[Identificador]],1,FIND("/",detalle[[#This Row],[Identificador]])-1)</f>
        <v>MERY SORAIDA HOYOS ORDOÑEZ</v>
      </c>
      <c r="AB392" s="34" t="str">
        <f>MID(detalle[[#This Row],[Identificador]],LEN(detalle[[#This Row],[Persona]])+2,250)</f>
        <v xml:space="preserve">Personas Naturales /Asignacion - desmarque en aplicativo (Diario)//Ajuste de captura en aplicativo </v>
      </c>
    </row>
    <row r="393" spans="1:28" ht="14.45">
      <c r="A393" s="34" t="s">
        <v>264</v>
      </c>
      <c r="B393" s="35">
        <v>45736</v>
      </c>
      <c r="C393" s="34">
        <f>VLOOKUP(detalle[[#This Row],[Identificador]],personas[#All],4,0)</f>
        <v>2</v>
      </c>
      <c r="D393" s="36">
        <f>VLOOKUP(detalle[[#This Row],[Identificador]],personas[#All],5,0)</f>
        <v>0.25</v>
      </c>
      <c r="E393" s="34">
        <v>2</v>
      </c>
      <c r="F393" s="34">
        <v>0</v>
      </c>
      <c r="H393" s="37">
        <f>+SUM(detalle[[#This Row],[Cantidad]:[Cantidad Asumida]])/detalle[[#This Row],[Cantidad Objetivo]]</f>
        <v>1</v>
      </c>
      <c r="I393" s="37">
        <f>+detalle[[#This Row],[peso]]*detalle[[#This Row],[Desempeño]]</f>
        <v>0.25</v>
      </c>
      <c r="J393" s="34" t="s">
        <v>30</v>
      </c>
      <c r="K393" s="36">
        <f>+IF(detalle[[#This Row],[Oportunidad]]="Si", detalle[[#This Row],[peso]],0%)</f>
        <v>0.25</v>
      </c>
      <c r="L393" s="39" t="str">
        <f>VLOOKUP(detalle[[#This Row],[Sub_Proceso]],procesos[[#All],[Nombre_Subproceso]:[% Calidad]],8,0)</f>
        <v>NO</v>
      </c>
      <c r="M393" s="36">
        <f>VLOOKUP(detalle[[#This Row],[Sub_Proceso]],procesos[[#All],[Nombre_Subproceso]:[% Calidad]],9,0)</f>
        <v>0</v>
      </c>
      <c r="N393" s="34" t="str">
        <f>IF(detalle[[#This Row],[Aplica Calidad]]="SI",ROUNDUP(detalle[[#This Row],[Cantidad]]*detalle[[#This Row],[% Calidad]],0),"")</f>
        <v/>
      </c>
      <c r="Q393" s="34" t="str">
        <f>IF(detalle[[#This Row],[Aplica Calidad]]="SI",detalle[[#This Row],[Cantidad Muestra]]-detalle[[#This Row],[Cumple]],"")</f>
        <v/>
      </c>
      <c r="S393" s="34" t="str">
        <f>IF(detalle[[#This Row],[Aplica Calidad]]="SI",detalle[[#This Row],[No Cumple]]-detalle[[#This Row],[Acepta]],"")</f>
        <v/>
      </c>
      <c r="U393" s="34" t="str">
        <f>IF(detalle[[#This Row],[Aplica Calidad]]="SI",detalle[[#This Row],[No Acepta]]-detalle[[#This Row],[Se Mantiene]],"")</f>
        <v/>
      </c>
      <c r="V3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3" s="36" t="str">
        <f>IF(detalle[[#This Row],[Aplica Calidad]]="SI",IF(detalle[[#This Row],[Cumple]]&lt;&gt;"",100%-IFERROR((detalle[[#This Row],[Acepta]]+detalle[[#This Row],[Se Mantiene]])/detalle[[#This Row],[Cantidad Muestra]],0),""),"")</f>
        <v/>
      </c>
      <c r="X393" s="36" t="str">
        <f>IF(detalle[[#This Row],[Aplica Calidad]]="SI",VLOOKUP(detalle[[#This Row],[Sub_Proceso]],procesos[[#All],[Nombre_Subproceso]:[Peso_Calidad]],10,0),"")</f>
        <v/>
      </c>
      <c r="Y393" s="36" t="str">
        <f>IF(detalle[[#This Row],[% Calidad Proceso]]&lt;&gt;"",detalle[[#This Row],[% Calidad Proceso]]*detalle[[#This Row],[% Peso para Calidad]],"")</f>
        <v/>
      </c>
      <c r="AA393" s="34" t="str">
        <f>MID(detalle[[#This Row],[Identificador]],1,FIND("/",detalle[[#This Row],[Identificador]])-1)</f>
        <v>MERY SORAIDA HOYOS ORDOÑEZ</v>
      </c>
      <c r="AB393" s="34" t="str">
        <f>MID(detalle[[#This Row],[Identificador]],LEN(detalle[[#This Row],[Persona]])+2,250)</f>
        <v>Personas Naturales /Validacion y consistencia matriz de auditoria vs Glosas en aplicativo (Diario)</v>
      </c>
    </row>
    <row r="394" spans="1:28" ht="14.45">
      <c r="A394" s="34" t="s">
        <v>265</v>
      </c>
      <c r="B394" s="35">
        <v>45737</v>
      </c>
      <c r="C394" s="34">
        <f>VLOOKUP(detalle[[#This Row],[Identificador]],personas[#All],4,0)</f>
        <v>1</v>
      </c>
      <c r="D394" s="36">
        <f>VLOOKUP(detalle[[#This Row],[Identificador]],personas[#All],5,0)</f>
        <v>1</v>
      </c>
      <c r="E394" s="34">
        <v>1</v>
      </c>
      <c r="F394" s="34">
        <v>0</v>
      </c>
      <c r="H394" s="37">
        <f>+SUM(detalle[[#This Row],[Cantidad]:[Cantidad Asumida]])/detalle[[#This Row],[Cantidad Objetivo]]</f>
        <v>1</v>
      </c>
      <c r="I394" s="37">
        <f>+detalle[[#This Row],[peso]]*detalle[[#This Row],[Desempeño]]</f>
        <v>1</v>
      </c>
      <c r="J394" s="34" t="s">
        <v>30</v>
      </c>
      <c r="K394" s="36">
        <f>+IF(detalle[[#This Row],[Oportunidad]]="Si", detalle[[#This Row],[peso]],0%)</f>
        <v>1</v>
      </c>
      <c r="L394" s="39" t="str">
        <f>VLOOKUP(detalle[[#This Row],[Sub_Proceso]],procesos[[#All],[Nombre_Subproceso]:[% Calidad]],8,0)</f>
        <v>NO</v>
      </c>
      <c r="M394" s="36">
        <f>VLOOKUP(detalle[[#This Row],[Sub_Proceso]],procesos[[#All],[Nombre_Subproceso]:[% Calidad]],9,0)</f>
        <v>0</v>
      </c>
      <c r="N394" s="34" t="str">
        <f>IF(detalle[[#This Row],[Aplica Calidad]]="SI",ROUNDUP(detalle[[#This Row],[Cantidad]]*detalle[[#This Row],[% Calidad]],0),"")</f>
        <v/>
      </c>
      <c r="Q394" s="34" t="str">
        <f>IF(detalle[[#This Row],[Aplica Calidad]]="SI",detalle[[#This Row],[Cantidad Muestra]]-detalle[[#This Row],[Cumple]],"")</f>
        <v/>
      </c>
      <c r="S394" s="34" t="str">
        <f>IF(detalle[[#This Row],[Aplica Calidad]]="SI",detalle[[#This Row],[No Cumple]]-detalle[[#This Row],[Acepta]],"")</f>
        <v/>
      </c>
      <c r="U394" s="34" t="str">
        <f>IF(detalle[[#This Row],[Aplica Calidad]]="SI",detalle[[#This Row],[No Acepta]]-detalle[[#This Row],[Se Mantiene]],"")</f>
        <v/>
      </c>
      <c r="V3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4" s="36" t="str">
        <f>IF(detalle[[#This Row],[Aplica Calidad]]="SI",IF(detalle[[#This Row],[Cumple]]&lt;&gt;"",100%-IFERROR((detalle[[#This Row],[Acepta]]+detalle[[#This Row],[Se Mantiene]])/detalle[[#This Row],[Cantidad Muestra]],0),""),"")</f>
        <v/>
      </c>
      <c r="X394" s="36" t="str">
        <f>IF(detalle[[#This Row],[Aplica Calidad]]="SI",VLOOKUP(detalle[[#This Row],[Sub_Proceso]],procesos[[#All],[Nombre_Subproceso]:[Peso_Calidad]],10,0),"")</f>
        <v/>
      </c>
      <c r="Y394" s="36" t="str">
        <f>IF(detalle[[#This Row],[% Calidad Proceso]]&lt;&gt;"",detalle[[#This Row],[% Calidad Proceso]]*detalle[[#This Row],[% Peso para Calidad]],"")</f>
        <v/>
      </c>
      <c r="AA394" s="34" t="str">
        <f>MID(detalle[[#This Row],[Identificador]],1,FIND("/",detalle[[#This Row],[Identificador]])-1)</f>
        <v>MERY SORAIDA HOYOS ORDOÑEZ</v>
      </c>
      <c r="AB394" s="34" t="str">
        <f>MID(detalle[[#This Row],[Identificador]],LEN(detalle[[#This Row],[Persona]])+2,250)</f>
        <v xml:space="preserve">Personas Naturales /Recibimiento universo periodo de Radicacion // Cruces con base de radicacion </v>
      </c>
    </row>
    <row r="395" spans="1:28" ht="14.45">
      <c r="A395" s="34" t="s">
        <v>268</v>
      </c>
      <c r="B395" s="35">
        <v>45741</v>
      </c>
      <c r="C395" s="34">
        <f>VLOOKUP(detalle[[#This Row],[Identificador]],personas[#All],4,0)</f>
        <v>1</v>
      </c>
      <c r="D395" s="36">
        <f>VLOOKUP(detalle[[#This Row],[Identificador]],personas[#All],5,0)</f>
        <v>1</v>
      </c>
      <c r="E395" s="34">
        <v>1</v>
      </c>
      <c r="F395" s="34">
        <v>0</v>
      </c>
      <c r="H395" s="37">
        <f>+SUM(detalle[[#This Row],[Cantidad]:[Cantidad Asumida]])/detalle[[#This Row],[Cantidad Objetivo]]</f>
        <v>1</v>
      </c>
      <c r="I395" s="37">
        <f>+detalle[[#This Row],[peso]]*detalle[[#This Row],[Desempeño]]</f>
        <v>1</v>
      </c>
      <c r="J395" s="34" t="s">
        <v>30</v>
      </c>
      <c r="K395" s="36">
        <f>+IF(detalle[[#This Row],[Oportunidad]]="Si", detalle[[#This Row],[peso]],0%)</f>
        <v>1</v>
      </c>
      <c r="L395" s="39" t="str">
        <f>VLOOKUP(detalle[[#This Row],[Sub_Proceso]],procesos[[#All],[Nombre_Subproceso]:[% Calidad]],8,0)</f>
        <v>NO</v>
      </c>
      <c r="M395" s="36">
        <f>VLOOKUP(detalle[[#This Row],[Sub_Proceso]],procesos[[#All],[Nombre_Subproceso]:[% Calidad]],9,0)</f>
        <v>0</v>
      </c>
      <c r="N395" s="34" t="str">
        <f>IF(detalle[[#This Row],[Aplica Calidad]]="SI",ROUNDUP(detalle[[#This Row],[Cantidad]]*detalle[[#This Row],[% Calidad]],0),"")</f>
        <v/>
      </c>
      <c r="Q395" s="34" t="str">
        <f>IF(detalle[[#This Row],[Aplica Calidad]]="SI",detalle[[#This Row],[Cantidad Muestra]]-detalle[[#This Row],[Cumple]],"")</f>
        <v/>
      </c>
      <c r="S395" s="34" t="str">
        <f>IF(detalle[[#This Row],[Aplica Calidad]]="SI",detalle[[#This Row],[No Cumple]]-detalle[[#This Row],[Acepta]],"")</f>
        <v/>
      </c>
      <c r="U395" s="34" t="str">
        <f>IF(detalle[[#This Row],[Aplica Calidad]]="SI",detalle[[#This Row],[No Acepta]]-detalle[[#This Row],[Se Mantiene]],"")</f>
        <v/>
      </c>
      <c r="V3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5" s="36" t="str">
        <f>IF(detalle[[#This Row],[Aplica Calidad]]="SI",IF(detalle[[#This Row],[Cumple]]&lt;&gt;"",100%-IFERROR((detalle[[#This Row],[Acepta]]+detalle[[#This Row],[Se Mantiene]])/detalle[[#This Row],[Cantidad Muestra]],0),""),"")</f>
        <v/>
      </c>
      <c r="X395" s="36" t="str">
        <f>IF(detalle[[#This Row],[Aplica Calidad]]="SI",VLOOKUP(detalle[[#This Row],[Sub_Proceso]],procesos[[#All],[Nombre_Subproceso]:[Peso_Calidad]],10,0),"")</f>
        <v/>
      </c>
      <c r="Y395" s="36" t="str">
        <f>IF(detalle[[#This Row],[% Calidad Proceso]]&lt;&gt;"",detalle[[#This Row],[% Calidad Proceso]]*detalle[[#This Row],[% Peso para Calidad]],"")</f>
        <v/>
      </c>
      <c r="AA395" s="34" t="str">
        <f>MID(detalle[[#This Row],[Identificador]],1,FIND("/",detalle[[#This Row],[Identificador]])-1)</f>
        <v>MERY SORAIDA HOYOS ORDOÑEZ</v>
      </c>
      <c r="AB395" s="34" t="str">
        <f>MID(detalle[[#This Row],[Identificador]],LEN(detalle[[#This Row],[Persona]])+2,250)</f>
        <v>Personas Naturales /Verificacion y respuesta a observaciones calidad Externa por paquete.</v>
      </c>
    </row>
    <row r="396" spans="1:28" ht="14.45">
      <c r="A396" s="34" t="s">
        <v>269</v>
      </c>
      <c r="B396" s="35">
        <v>45742</v>
      </c>
      <c r="C396" s="34">
        <f>VLOOKUP(detalle[[#This Row],[Identificador]],personas[#All],4,0)</f>
        <v>1</v>
      </c>
      <c r="D396" s="36">
        <f>VLOOKUP(detalle[[#This Row],[Identificador]],personas[#All],5,0)</f>
        <v>1</v>
      </c>
      <c r="E396" s="34">
        <v>1</v>
      </c>
      <c r="F396" s="34">
        <v>0</v>
      </c>
      <c r="H396" s="37">
        <f>+SUM(detalle[[#This Row],[Cantidad]:[Cantidad Asumida]])/detalle[[#This Row],[Cantidad Objetivo]]</f>
        <v>1</v>
      </c>
      <c r="I396" s="37">
        <f>+detalle[[#This Row],[peso]]*detalle[[#This Row],[Desempeño]]</f>
        <v>1</v>
      </c>
      <c r="J396" s="34" t="s">
        <v>30</v>
      </c>
      <c r="K396" s="36">
        <f>+IF(detalle[[#This Row],[Oportunidad]]="Si", detalle[[#This Row],[peso]],0%)</f>
        <v>1</v>
      </c>
      <c r="L396" s="39" t="str">
        <f>VLOOKUP(detalle[[#This Row],[Sub_Proceso]],procesos[[#All],[Nombre_Subproceso]:[% Calidad]],8,0)</f>
        <v>NO</v>
      </c>
      <c r="M396" s="36">
        <f>VLOOKUP(detalle[[#This Row],[Sub_Proceso]],procesos[[#All],[Nombre_Subproceso]:[% Calidad]],9,0)</f>
        <v>0</v>
      </c>
      <c r="N396" s="34" t="str">
        <f>IF(detalle[[#This Row],[Aplica Calidad]]="SI",ROUNDUP(detalle[[#This Row],[Cantidad]]*detalle[[#This Row],[% Calidad]],0),"")</f>
        <v/>
      </c>
      <c r="Q396" s="34" t="str">
        <f>IF(detalle[[#This Row],[Aplica Calidad]]="SI",detalle[[#This Row],[Cantidad Muestra]]-detalle[[#This Row],[Cumple]],"")</f>
        <v/>
      </c>
      <c r="S396" s="34" t="str">
        <f>IF(detalle[[#This Row],[Aplica Calidad]]="SI",detalle[[#This Row],[No Cumple]]-detalle[[#This Row],[Acepta]],"")</f>
        <v/>
      </c>
      <c r="U396" s="34" t="str">
        <f>IF(detalle[[#This Row],[Aplica Calidad]]="SI",detalle[[#This Row],[No Acepta]]-detalle[[#This Row],[Se Mantiene]],"")</f>
        <v/>
      </c>
      <c r="V3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6" s="36" t="str">
        <f>IF(detalle[[#This Row],[Aplica Calidad]]="SI",IF(detalle[[#This Row],[Cumple]]&lt;&gt;"",100%-IFERROR((detalle[[#This Row],[Acepta]]+detalle[[#This Row],[Se Mantiene]])/detalle[[#This Row],[Cantidad Muestra]],0),""),"")</f>
        <v/>
      </c>
      <c r="X396" s="36" t="str">
        <f>IF(detalle[[#This Row],[Aplica Calidad]]="SI",VLOOKUP(detalle[[#This Row],[Sub_Proceso]],procesos[[#All],[Nombre_Subproceso]:[Peso_Calidad]],10,0),"")</f>
        <v/>
      </c>
      <c r="Y396" s="36" t="str">
        <f>IF(detalle[[#This Row],[% Calidad Proceso]]&lt;&gt;"",detalle[[#This Row],[% Calidad Proceso]]*detalle[[#This Row],[% Peso para Calidad]],"")</f>
        <v/>
      </c>
      <c r="AA396" s="34" t="str">
        <f>MID(detalle[[#This Row],[Identificador]],1,FIND("/",detalle[[#This Row],[Identificador]])-1)</f>
        <v>MERY SORAIDA HOYOS ORDOÑEZ</v>
      </c>
      <c r="AB396"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397" spans="1:28" ht="14.45">
      <c r="A397" s="34" t="s">
        <v>270</v>
      </c>
      <c r="B397" s="35">
        <v>45743</v>
      </c>
      <c r="C397" s="34">
        <f>VLOOKUP(detalle[[#This Row],[Identificador]],personas[#All],4,0)</f>
        <v>1</v>
      </c>
      <c r="D397" s="36">
        <f>VLOOKUP(detalle[[#This Row],[Identificador]],personas[#All],5,0)</f>
        <v>1</v>
      </c>
      <c r="E397" s="34">
        <v>1</v>
      </c>
      <c r="F397" s="34">
        <v>0</v>
      </c>
      <c r="H397" s="37">
        <f>+SUM(detalle[[#This Row],[Cantidad]:[Cantidad Asumida]])/detalle[[#This Row],[Cantidad Objetivo]]</f>
        <v>1</v>
      </c>
      <c r="I397" s="37">
        <f>+detalle[[#This Row],[peso]]*detalle[[#This Row],[Desempeño]]</f>
        <v>1</v>
      </c>
      <c r="J397" s="34" t="s">
        <v>30</v>
      </c>
      <c r="K397" s="36">
        <f>+IF(detalle[[#This Row],[Oportunidad]]="Si", detalle[[#This Row],[peso]],0%)</f>
        <v>1</v>
      </c>
      <c r="L397" s="39" t="str">
        <f>VLOOKUP(detalle[[#This Row],[Sub_Proceso]],procesos[[#All],[Nombre_Subproceso]:[% Calidad]],8,0)</f>
        <v>NO</v>
      </c>
      <c r="M397" s="36">
        <f>VLOOKUP(detalle[[#This Row],[Sub_Proceso]],procesos[[#All],[Nombre_Subproceso]:[% Calidad]],9,0)</f>
        <v>0</v>
      </c>
      <c r="N397" s="34" t="str">
        <f>IF(detalle[[#This Row],[Aplica Calidad]]="SI",ROUNDUP(detalle[[#This Row],[Cantidad]]*detalle[[#This Row],[% Calidad]],0),"")</f>
        <v/>
      </c>
      <c r="Q397" s="34" t="str">
        <f>IF(detalle[[#This Row],[Aplica Calidad]]="SI",detalle[[#This Row],[Cantidad Muestra]]-detalle[[#This Row],[Cumple]],"")</f>
        <v/>
      </c>
      <c r="S397" s="34" t="str">
        <f>IF(detalle[[#This Row],[Aplica Calidad]]="SI",detalle[[#This Row],[No Cumple]]-detalle[[#This Row],[Acepta]],"")</f>
        <v/>
      </c>
      <c r="U397" s="34" t="str">
        <f>IF(detalle[[#This Row],[Aplica Calidad]]="SI",detalle[[#This Row],[No Acepta]]-detalle[[#This Row],[Se Mantiene]],"")</f>
        <v/>
      </c>
      <c r="V3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7" s="36" t="str">
        <f>IF(detalle[[#This Row],[Aplica Calidad]]="SI",IF(detalle[[#This Row],[Cumple]]&lt;&gt;"",100%-IFERROR((detalle[[#This Row],[Acepta]]+detalle[[#This Row],[Se Mantiene]])/detalle[[#This Row],[Cantidad Muestra]],0),""),"")</f>
        <v/>
      </c>
      <c r="X397" s="36" t="str">
        <f>IF(detalle[[#This Row],[Aplica Calidad]]="SI",VLOOKUP(detalle[[#This Row],[Sub_Proceso]],procesos[[#All],[Nombre_Subproceso]:[Peso_Calidad]],10,0),"")</f>
        <v/>
      </c>
      <c r="Y397" s="36" t="str">
        <f>IF(detalle[[#This Row],[% Calidad Proceso]]&lt;&gt;"",detalle[[#This Row],[% Calidad Proceso]]*detalle[[#This Row],[% Peso para Calidad]],"")</f>
        <v/>
      </c>
      <c r="AA397" s="34" t="str">
        <f>MID(detalle[[#This Row],[Identificador]],1,FIND("/",detalle[[#This Row],[Identificador]])-1)</f>
        <v>MERY SORAIDA HOYOS ORDOÑEZ</v>
      </c>
      <c r="AB397" s="34" t="str">
        <f>MID(detalle[[#This Row],[Identificador]],LEN(detalle[[#This Row],[Persona]])+2,250)</f>
        <v>Personas Naturales /Validacion y consistencia matriz de auditoria vs Glosas en aplicativo Finalizacion de auditoria.  // verificación aplicación de criterios y glosas. // aplicación validaciones //</v>
      </c>
    </row>
    <row r="398" spans="1:28" ht="14.45">
      <c r="A398" s="34" t="s">
        <v>262</v>
      </c>
      <c r="B398" s="35">
        <v>45744</v>
      </c>
      <c r="C398" s="34">
        <f>VLOOKUP(detalle[[#This Row],[Identificador]],personas[#All],4,0)</f>
        <v>2</v>
      </c>
      <c r="D398" s="36">
        <f>VLOOKUP(detalle[[#This Row],[Identificador]],personas[#All],5,0)</f>
        <v>0.25</v>
      </c>
      <c r="E398" s="34">
        <v>2</v>
      </c>
      <c r="F398" s="34">
        <v>0</v>
      </c>
      <c r="H398" s="37">
        <f>+SUM(detalle[[#This Row],[Cantidad]:[Cantidad Asumida]])/detalle[[#This Row],[Cantidad Objetivo]]</f>
        <v>1</v>
      </c>
      <c r="I398" s="37">
        <f>+detalle[[#This Row],[peso]]*detalle[[#This Row],[Desempeño]]</f>
        <v>0.25</v>
      </c>
      <c r="J398" s="34" t="s">
        <v>30</v>
      </c>
      <c r="K398" s="36">
        <f>+IF(detalle[[#This Row],[Oportunidad]]="Si", detalle[[#This Row],[peso]],0%)</f>
        <v>0.25</v>
      </c>
      <c r="L398" s="39" t="str">
        <f>VLOOKUP(detalle[[#This Row],[Sub_Proceso]],procesos[[#All],[Nombre_Subproceso]:[% Calidad]],8,0)</f>
        <v>NO</v>
      </c>
      <c r="M398" s="36">
        <f>VLOOKUP(detalle[[#This Row],[Sub_Proceso]],procesos[[#All],[Nombre_Subproceso]:[% Calidad]],9,0)</f>
        <v>0</v>
      </c>
      <c r="N398" s="34" t="str">
        <f>IF(detalle[[#This Row],[Aplica Calidad]]="SI",ROUNDUP(detalle[[#This Row],[Cantidad]]*detalle[[#This Row],[% Calidad]],0),"")</f>
        <v/>
      </c>
      <c r="Q398" s="34" t="str">
        <f>IF(detalle[[#This Row],[Aplica Calidad]]="SI",detalle[[#This Row],[Cantidad Muestra]]-detalle[[#This Row],[Cumple]],"")</f>
        <v/>
      </c>
      <c r="S398" s="34" t="str">
        <f>IF(detalle[[#This Row],[Aplica Calidad]]="SI",detalle[[#This Row],[No Cumple]]-detalle[[#This Row],[Acepta]],"")</f>
        <v/>
      </c>
      <c r="U398" s="34" t="str">
        <f>IF(detalle[[#This Row],[Aplica Calidad]]="SI",detalle[[#This Row],[No Acepta]]-detalle[[#This Row],[Se Mantiene]],"")</f>
        <v/>
      </c>
      <c r="V3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8" s="36" t="str">
        <f>IF(detalle[[#This Row],[Aplica Calidad]]="SI",IF(detalle[[#This Row],[Cumple]]&lt;&gt;"",100%-IFERROR((detalle[[#This Row],[Acepta]]+detalle[[#This Row],[Se Mantiene]])/detalle[[#This Row],[Cantidad Muestra]],0),""),"")</f>
        <v/>
      </c>
      <c r="X398" s="36" t="str">
        <f>IF(detalle[[#This Row],[Aplica Calidad]]="SI",VLOOKUP(detalle[[#This Row],[Sub_Proceso]],procesos[[#All],[Nombre_Subproceso]:[Peso_Calidad]],10,0),"")</f>
        <v/>
      </c>
      <c r="Y398" s="36" t="str">
        <f>IF(detalle[[#This Row],[% Calidad Proceso]]&lt;&gt;"",detalle[[#This Row],[% Calidad Proceso]]*detalle[[#This Row],[% Peso para Calidad]],"")</f>
        <v/>
      </c>
      <c r="AA398" s="34" t="str">
        <f>MID(detalle[[#This Row],[Identificador]],1,FIND("/",detalle[[#This Row],[Identificador]])-1)</f>
        <v>MERY SORAIDA HOYOS ORDOÑEZ</v>
      </c>
      <c r="AB398" s="34" t="str">
        <f>MID(detalle[[#This Row],[Identificador]],LEN(detalle[[#This Row],[Persona]])+2,250)</f>
        <v>Personas Naturales /Seguimiento Produccion Diaria</v>
      </c>
    </row>
    <row r="399" spans="1:28" ht="14.45">
      <c r="A399" s="34" t="s">
        <v>263</v>
      </c>
      <c r="B399" s="35">
        <v>45744</v>
      </c>
      <c r="C399" s="34">
        <f>VLOOKUP(detalle[[#This Row],[Identificador]],personas[#All],4,0)</f>
        <v>4</v>
      </c>
      <c r="D399" s="36">
        <f>VLOOKUP(detalle[[#This Row],[Identificador]],personas[#All],5,0)</f>
        <v>0.5</v>
      </c>
      <c r="E399" s="34">
        <v>4</v>
      </c>
      <c r="F399" s="34">
        <v>0</v>
      </c>
      <c r="H399" s="37">
        <f>+SUM(detalle[[#This Row],[Cantidad]:[Cantidad Asumida]])/detalle[[#This Row],[Cantidad Objetivo]]</f>
        <v>1</v>
      </c>
      <c r="I399" s="37">
        <f>+detalle[[#This Row],[peso]]*detalle[[#This Row],[Desempeño]]</f>
        <v>0.5</v>
      </c>
      <c r="J399" s="34" t="s">
        <v>30</v>
      </c>
      <c r="K399" s="36">
        <f>+IF(detalle[[#This Row],[Oportunidad]]="Si", detalle[[#This Row],[peso]],0%)</f>
        <v>0.5</v>
      </c>
      <c r="L399" s="39" t="str">
        <f>VLOOKUP(detalle[[#This Row],[Sub_Proceso]],procesos[[#All],[Nombre_Subproceso]:[% Calidad]],8,0)</f>
        <v>NO</v>
      </c>
      <c r="M399" s="36">
        <f>VLOOKUP(detalle[[#This Row],[Sub_Proceso]],procesos[[#All],[Nombre_Subproceso]:[% Calidad]],9,0)</f>
        <v>0</v>
      </c>
      <c r="N399" s="34" t="str">
        <f>IF(detalle[[#This Row],[Aplica Calidad]]="SI",ROUNDUP(detalle[[#This Row],[Cantidad]]*detalle[[#This Row],[% Calidad]],0),"")</f>
        <v/>
      </c>
      <c r="Q399" s="34" t="str">
        <f>IF(detalle[[#This Row],[Aplica Calidad]]="SI",detalle[[#This Row],[Cantidad Muestra]]-detalle[[#This Row],[Cumple]],"")</f>
        <v/>
      </c>
      <c r="S399" s="34" t="str">
        <f>IF(detalle[[#This Row],[Aplica Calidad]]="SI",detalle[[#This Row],[No Cumple]]-detalle[[#This Row],[Acepta]],"")</f>
        <v/>
      </c>
      <c r="U399" s="34" t="str">
        <f>IF(detalle[[#This Row],[Aplica Calidad]]="SI",detalle[[#This Row],[No Acepta]]-detalle[[#This Row],[Se Mantiene]],"")</f>
        <v/>
      </c>
      <c r="V3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399" s="36" t="str">
        <f>IF(detalle[[#This Row],[Aplica Calidad]]="SI",IF(detalle[[#This Row],[Cumple]]&lt;&gt;"",100%-IFERROR((detalle[[#This Row],[Acepta]]+detalle[[#This Row],[Se Mantiene]])/detalle[[#This Row],[Cantidad Muestra]],0),""),"")</f>
        <v/>
      </c>
      <c r="X399" s="36" t="str">
        <f>IF(detalle[[#This Row],[Aplica Calidad]]="SI",VLOOKUP(detalle[[#This Row],[Sub_Proceso]],procesos[[#All],[Nombre_Subproceso]:[Peso_Calidad]],10,0),"")</f>
        <v/>
      </c>
      <c r="Y399" s="36" t="str">
        <f>IF(detalle[[#This Row],[% Calidad Proceso]]&lt;&gt;"",detalle[[#This Row],[% Calidad Proceso]]*detalle[[#This Row],[% Peso para Calidad]],"")</f>
        <v/>
      </c>
      <c r="AA399" s="34" t="str">
        <f>MID(detalle[[#This Row],[Identificador]],1,FIND("/",detalle[[#This Row],[Identificador]])-1)</f>
        <v>MERY SORAIDA HOYOS ORDOÑEZ</v>
      </c>
      <c r="AB399" s="34" t="str">
        <f>MID(detalle[[#This Row],[Identificador]],LEN(detalle[[#This Row],[Persona]])+2,250)</f>
        <v xml:space="preserve">Personas Naturales /Asignacion - desmarque en aplicativo (Diario)//Ajuste de captura en aplicativo </v>
      </c>
    </row>
    <row r="400" spans="1:28" ht="14.45">
      <c r="A400" s="34" t="s">
        <v>264</v>
      </c>
      <c r="B400" s="35">
        <v>45744</v>
      </c>
      <c r="C400" s="34">
        <f>VLOOKUP(detalle[[#This Row],[Identificador]],personas[#All],4,0)</f>
        <v>2</v>
      </c>
      <c r="D400" s="36">
        <f>VLOOKUP(detalle[[#This Row],[Identificador]],personas[#All],5,0)</f>
        <v>0.25</v>
      </c>
      <c r="E400" s="34">
        <v>2</v>
      </c>
      <c r="F400" s="34">
        <v>0</v>
      </c>
      <c r="H400" s="37">
        <f>+SUM(detalle[[#This Row],[Cantidad]:[Cantidad Asumida]])/detalle[[#This Row],[Cantidad Objetivo]]</f>
        <v>1</v>
      </c>
      <c r="I400" s="37">
        <f>+detalle[[#This Row],[peso]]*detalle[[#This Row],[Desempeño]]</f>
        <v>0.25</v>
      </c>
      <c r="J400" s="34" t="s">
        <v>30</v>
      </c>
      <c r="K400" s="36">
        <f>+IF(detalle[[#This Row],[Oportunidad]]="Si", detalle[[#This Row],[peso]],0%)</f>
        <v>0.25</v>
      </c>
      <c r="L400" s="39" t="str">
        <f>VLOOKUP(detalle[[#This Row],[Sub_Proceso]],procesos[[#All],[Nombre_Subproceso]:[% Calidad]],8,0)</f>
        <v>NO</v>
      </c>
      <c r="M400" s="36">
        <f>VLOOKUP(detalle[[#This Row],[Sub_Proceso]],procesos[[#All],[Nombre_Subproceso]:[% Calidad]],9,0)</f>
        <v>0</v>
      </c>
      <c r="N400" s="34" t="str">
        <f>IF(detalle[[#This Row],[Aplica Calidad]]="SI",ROUNDUP(detalle[[#This Row],[Cantidad]]*detalle[[#This Row],[% Calidad]],0),"")</f>
        <v/>
      </c>
      <c r="Q400" s="34" t="str">
        <f>IF(detalle[[#This Row],[Aplica Calidad]]="SI",detalle[[#This Row],[Cantidad Muestra]]-detalle[[#This Row],[Cumple]],"")</f>
        <v/>
      </c>
      <c r="S400" s="34" t="str">
        <f>IF(detalle[[#This Row],[Aplica Calidad]]="SI",detalle[[#This Row],[No Cumple]]-detalle[[#This Row],[Acepta]],"")</f>
        <v/>
      </c>
      <c r="U400" s="34" t="str">
        <f>IF(detalle[[#This Row],[Aplica Calidad]]="SI",detalle[[#This Row],[No Acepta]]-detalle[[#This Row],[Se Mantiene]],"")</f>
        <v/>
      </c>
      <c r="V4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0" s="36" t="str">
        <f>IF(detalle[[#This Row],[Aplica Calidad]]="SI",IF(detalle[[#This Row],[Cumple]]&lt;&gt;"",100%-IFERROR((detalle[[#This Row],[Acepta]]+detalle[[#This Row],[Se Mantiene]])/detalle[[#This Row],[Cantidad Muestra]],0),""),"")</f>
        <v/>
      </c>
      <c r="X400" s="36" t="str">
        <f>IF(detalle[[#This Row],[Aplica Calidad]]="SI",VLOOKUP(detalle[[#This Row],[Sub_Proceso]],procesos[[#All],[Nombre_Subproceso]:[Peso_Calidad]],10,0),"")</f>
        <v/>
      </c>
      <c r="Y400" s="36" t="str">
        <f>IF(detalle[[#This Row],[% Calidad Proceso]]&lt;&gt;"",detalle[[#This Row],[% Calidad Proceso]]*detalle[[#This Row],[% Peso para Calidad]],"")</f>
        <v/>
      </c>
      <c r="AA400" s="34" t="str">
        <f>MID(detalle[[#This Row],[Identificador]],1,FIND("/",detalle[[#This Row],[Identificador]])-1)</f>
        <v>MERY SORAIDA HOYOS ORDOÑEZ</v>
      </c>
      <c r="AB400" s="34" t="str">
        <f>MID(detalle[[#This Row],[Identificador]],LEN(detalle[[#This Row],[Persona]])+2,250)</f>
        <v>Personas Naturales /Validacion y consistencia matriz de auditoria vs Glosas en aplicativo (Diario)</v>
      </c>
    </row>
    <row r="401" spans="1:28" ht="14.45">
      <c r="A401" s="34" t="s">
        <v>271</v>
      </c>
      <c r="B401" s="35">
        <v>45747</v>
      </c>
      <c r="C401" s="34">
        <f>VLOOKUP(detalle[[#This Row],[Identificador]],personas[#All],4,0)</f>
        <v>1</v>
      </c>
      <c r="D401" s="36">
        <f>VLOOKUP(detalle[[#This Row],[Identificador]],personas[#All],5,0)</f>
        <v>1</v>
      </c>
      <c r="E401" s="34">
        <v>1</v>
      </c>
      <c r="F401" s="34">
        <v>0</v>
      </c>
      <c r="H401" s="37">
        <f>+SUM(detalle[[#This Row],[Cantidad]:[Cantidad Asumida]])/detalle[[#This Row],[Cantidad Objetivo]]</f>
        <v>1</v>
      </c>
      <c r="I401" s="37">
        <f>+detalle[[#This Row],[peso]]*detalle[[#This Row],[Desempeño]]</f>
        <v>1</v>
      </c>
      <c r="J401" s="34" t="s">
        <v>30</v>
      </c>
      <c r="K401" s="36">
        <f>+IF(detalle[[#This Row],[Oportunidad]]="Si", detalle[[#This Row],[peso]],0%)</f>
        <v>1</v>
      </c>
      <c r="L401" s="39" t="str">
        <f>VLOOKUP(detalle[[#This Row],[Sub_Proceso]],procesos[[#All],[Nombre_Subproceso]:[% Calidad]],8,0)</f>
        <v>NO</v>
      </c>
      <c r="M401" s="36">
        <f>VLOOKUP(detalle[[#This Row],[Sub_Proceso]],procesos[[#All],[Nombre_Subproceso]:[% Calidad]],9,0)</f>
        <v>0</v>
      </c>
      <c r="N401" s="34" t="str">
        <f>IF(detalle[[#This Row],[Aplica Calidad]]="SI",ROUNDUP(detalle[[#This Row],[Cantidad]]*detalle[[#This Row],[% Calidad]],0),"")</f>
        <v/>
      </c>
      <c r="Q401" s="34" t="str">
        <f>IF(detalle[[#This Row],[Aplica Calidad]]="SI",detalle[[#This Row],[Cantidad Muestra]]-detalle[[#This Row],[Cumple]],"")</f>
        <v/>
      </c>
      <c r="S401" s="34" t="str">
        <f>IF(detalle[[#This Row],[Aplica Calidad]]="SI",detalle[[#This Row],[No Cumple]]-detalle[[#This Row],[Acepta]],"")</f>
        <v/>
      </c>
      <c r="U401" s="34" t="str">
        <f>IF(detalle[[#This Row],[Aplica Calidad]]="SI",detalle[[#This Row],[No Acepta]]-detalle[[#This Row],[Se Mantiene]],"")</f>
        <v/>
      </c>
      <c r="V4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1" s="36" t="str">
        <f>IF(detalle[[#This Row],[Aplica Calidad]]="SI",IF(detalle[[#This Row],[Cumple]]&lt;&gt;"",100%-IFERROR((detalle[[#This Row],[Acepta]]+detalle[[#This Row],[Se Mantiene]])/detalle[[#This Row],[Cantidad Muestra]],0),""),"")</f>
        <v/>
      </c>
      <c r="X401" s="36" t="str">
        <f>IF(detalle[[#This Row],[Aplica Calidad]]="SI",VLOOKUP(detalle[[#This Row],[Sub_Proceso]],procesos[[#All],[Nombre_Subproceso]:[Peso_Calidad]],10,0),"")</f>
        <v/>
      </c>
      <c r="Y401" s="36" t="str">
        <f>IF(detalle[[#This Row],[% Calidad Proceso]]&lt;&gt;"",detalle[[#This Row],[% Calidad Proceso]]*detalle[[#This Row],[% Peso para Calidad]],"")</f>
        <v/>
      </c>
      <c r="AA401" s="34" t="str">
        <f>MID(detalle[[#This Row],[Identificador]],1,FIND("/",detalle[[#This Row],[Identificador]])-1)</f>
        <v>MERY SORAIDA HOYOS ORDOÑEZ</v>
      </c>
      <c r="AB4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02" spans="1:28" ht="14.45">
      <c r="A402" s="34" t="s">
        <v>267</v>
      </c>
      <c r="B402" s="35">
        <v>45748</v>
      </c>
      <c r="C402" s="34">
        <f>VLOOKUP(detalle[[#This Row],[Identificador]],personas[#All],4,0)</f>
        <v>50</v>
      </c>
      <c r="D402" s="36">
        <f>VLOOKUP(detalle[[#This Row],[Identificador]],personas[#All],5,0)</f>
        <v>1</v>
      </c>
      <c r="E402" s="34">
        <v>50</v>
      </c>
      <c r="F402" s="34">
        <v>0</v>
      </c>
      <c r="H402" s="37">
        <f>+SUM(detalle[[#This Row],[Cantidad]:[Cantidad Asumida]])/detalle[[#This Row],[Cantidad Objetivo]]</f>
        <v>1</v>
      </c>
      <c r="I402" s="37">
        <f>+detalle[[#This Row],[peso]]*detalle[[#This Row],[Desempeño]]</f>
        <v>1</v>
      </c>
      <c r="J402" s="34" t="s">
        <v>30</v>
      </c>
      <c r="K402" s="36">
        <f>+IF(detalle[[#This Row],[Oportunidad]]="Si", detalle[[#This Row],[peso]],0%)</f>
        <v>1</v>
      </c>
      <c r="L402" s="39" t="str">
        <f>VLOOKUP(detalle[[#This Row],[Sub_Proceso]],procesos[[#All],[Nombre_Subproceso]:[% Calidad]],8,0)</f>
        <v>NO</v>
      </c>
      <c r="M402" s="36">
        <f>VLOOKUP(detalle[[#This Row],[Sub_Proceso]],procesos[[#All],[Nombre_Subproceso]:[% Calidad]],9,0)</f>
        <v>0</v>
      </c>
      <c r="N402" s="34" t="str">
        <f>IF(detalle[[#This Row],[Aplica Calidad]]="SI",ROUNDUP(detalle[[#This Row],[Cantidad]]*detalle[[#This Row],[% Calidad]],0),"")</f>
        <v/>
      </c>
      <c r="Q402" s="34" t="str">
        <f>IF(detalle[[#This Row],[Aplica Calidad]]="SI",detalle[[#This Row],[Cantidad Muestra]]-detalle[[#This Row],[Cumple]],"")</f>
        <v/>
      </c>
      <c r="S402" s="34" t="str">
        <f>IF(detalle[[#This Row],[Aplica Calidad]]="SI",detalle[[#This Row],[No Cumple]]-detalle[[#This Row],[Acepta]],"")</f>
        <v/>
      </c>
      <c r="U402" s="34" t="str">
        <f>IF(detalle[[#This Row],[Aplica Calidad]]="SI",detalle[[#This Row],[No Acepta]]-detalle[[#This Row],[Se Mantiene]],"")</f>
        <v/>
      </c>
      <c r="V4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2" s="36" t="str">
        <f>IF(detalle[[#This Row],[Aplica Calidad]]="SI",IF(detalle[[#This Row],[Cumple]]&lt;&gt;"",100%-IFERROR((detalle[[#This Row],[Acepta]]+detalle[[#This Row],[Se Mantiene]])/detalle[[#This Row],[Cantidad Muestra]],0),""),"")</f>
        <v/>
      </c>
      <c r="X402" s="36" t="str">
        <f>IF(detalle[[#This Row],[Aplica Calidad]]="SI",VLOOKUP(detalle[[#This Row],[Sub_Proceso]],procesos[[#All],[Nombre_Subproceso]:[Peso_Calidad]],10,0),"")</f>
        <v/>
      </c>
      <c r="Y402" s="36" t="str">
        <f>IF(detalle[[#This Row],[% Calidad Proceso]]&lt;&gt;"",detalle[[#This Row],[% Calidad Proceso]]*detalle[[#This Row],[% Peso para Calidad]],"")</f>
        <v/>
      </c>
      <c r="AA402" s="34" t="str">
        <f>MID(detalle[[#This Row],[Identificador]],1,FIND("/",detalle[[#This Row],[Identificador]])-1)</f>
        <v>MERY SORAIDA HOYOS ORDOÑEZ</v>
      </c>
      <c r="AB402" s="34" t="str">
        <f>MID(detalle[[#This Row],[Identificador]],LEN(detalle[[#This Row],[Persona]])+2,250)</f>
        <v xml:space="preserve">Personas Naturales /Revision Comunicaciones de Resultados / Calidad </v>
      </c>
    </row>
    <row r="403" spans="1:28" ht="14.45">
      <c r="A403" s="34" t="s">
        <v>269</v>
      </c>
      <c r="B403" s="35">
        <v>45749</v>
      </c>
      <c r="C403" s="34">
        <f>VLOOKUP(detalle[[#This Row],[Identificador]],personas[#All],4,0)</f>
        <v>1</v>
      </c>
      <c r="D403" s="36">
        <f>VLOOKUP(detalle[[#This Row],[Identificador]],personas[#All],5,0)</f>
        <v>1</v>
      </c>
      <c r="E403" s="34">
        <v>1</v>
      </c>
      <c r="F403" s="34">
        <v>0</v>
      </c>
      <c r="H403" s="37">
        <f>+SUM(detalle[[#This Row],[Cantidad]:[Cantidad Asumida]])/detalle[[#This Row],[Cantidad Objetivo]]</f>
        <v>1</v>
      </c>
      <c r="I403" s="37">
        <f>+detalle[[#This Row],[peso]]*detalle[[#This Row],[Desempeño]]</f>
        <v>1</v>
      </c>
      <c r="J403" s="34" t="s">
        <v>30</v>
      </c>
      <c r="K403" s="36">
        <f>+IF(detalle[[#This Row],[Oportunidad]]="Si", detalle[[#This Row],[peso]],0%)</f>
        <v>1</v>
      </c>
      <c r="L403" s="39" t="str">
        <f>VLOOKUP(detalle[[#This Row],[Sub_Proceso]],procesos[[#All],[Nombre_Subproceso]:[% Calidad]],8,0)</f>
        <v>NO</v>
      </c>
      <c r="M403" s="36">
        <f>VLOOKUP(detalle[[#This Row],[Sub_Proceso]],procesos[[#All],[Nombre_Subproceso]:[% Calidad]],9,0)</f>
        <v>0</v>
      </c>
      <c r="N403" s="34" t="str">
        <f>IF(detalle[[#This Row],[Aplica Calidad]]="SI",ROUNDUP(detalle[[#This Row],[Cantidad]]*detalle[[#This Row],[% Calidad]],0),"")</f>
        <v/>
      </c>
      <c r="Q403" s="34" t="str">
        <f>IF(detalle[[#This Row],[Aplica Calidad]]="SI",detalle[[#This Row],[Cantidad Muestra]]-detalle[[#This Row],[Cumple]],"")</f>
        <v/>
      </c>
      <c r="S403" s="34" t="str">
        <f>IF(detalle[[#This Row],[Aplica Calidad]]="SI",detalle[[#This Row],[No Cumple]]-detalle[[#This Row],[Acepta]],"")</f>
        <v/>
      </c>
      <c r="U403" s="34" t="str">
        <f>IF(detalle[[#This Row],[Aplica Calidad]]="SI",detalle[[#This Row],[No Acepta]]-detalle[[#This Row],[Se Mantiene]],"")</f>
        <v/>
      </c>
      <c r="V4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3" s="36" t="str">
        <f>IF(detalle[[#This Row],[Aplica Calidad]]="SI",IF(detalle[[#This Row],[Cumple]]&lt;&gt;"",100%-IFERROR((detalle[[#This Row],[Acepta]]+detalle[[#This Row],[Se Mantiene]])/detalle[[#This Row],[Cantidad Muestra]],0),""),"")</f>
        <v/>
      </c>
      <c r="X403" s="36" t="str">
        <f>IF(detalle[[#This Row],[Aplica Calidad]]="SI",VLOOKUP(detalle[[#This Row],[Sub_Proceso]],procesos[[#All],[Nombre_Subproceso]:[Peso_Calidad]],10,0),"")</f>
        <v/>
      </c>
      <c r="Y403" s="36" t="str">
        <f>IF(detalle[[#This Row],[% Calidad Proceso]]&lt;&gt;"",detalle[[#This Row],[% Calidad Proceso]]*detalle[[#This Row],[% Peso para Calidad]],"")</f>
        <v/>
      </c>
      <c r="AA403" s="34" t="str">
        <f>MID(detalle[[#This Row],[Identificador]],1,FIND("/",detalle[[#This Row],[Identificador]])-1)</f>
        <v>MERY SORAIDA HOYOS ORDOÑEZ</v>
      </c>
      <c r="AB403"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404" spans="1:28" ht="14.45">
      <c r="A404" s="34" t="s">
        <v>262</v>
      </c>
      <c r="B404" s="35">
        <v>45750</v>
      </c>
      <c r="C404" s="34">
        <f>VLOOKUP(detalle[[#This Row],[Identificador]],personas[#All],4,0)</f>
        <v>2</v>
      </c>
      <c r="D404" s="36">
        <f>VLOOKUP(detalle[[#This Row],[Identificador]],personas[#All],5,0)</f>
        <v>0.25</v>
      </c>
      <c r="E404" s="34">
        <v>2</v>
      </c>
      <c r="F404" s="34">
        <v>0</v>
      </c>
      <c r="H404" s="37">
        <f>+SUM(detalle[[#This Row],[Cantidad]:[Cantidad Asumida]])/detalle[[#This Row],[Cantidad Objetivo]]</f>
        <v>1</v>
      </c>
      <c r="I404" s="37">
        <f>+detalle[[#This Row],[peso]]*detalle[[#This Row],[Desempeño]]</f>
        <v>0.25</v>
      </c>
      <c r="J404" s="34" t="s">
        <v>30</v>
      </c>
      <c r="K404" s="36">
        <f>+IF(detalle[[#This Row],[Oportunidad]]="Si", detalle[[#This Row],[peso]],0%)</f>
        <v>0.25</v>
      </c>
      <c r="L404" s="39" t="str">
        <f>VLOOKUP(detalle[[#This Row],[Sub_Proceso]],procesos[[#All],[Nombre_Subproceso]:[% Calidad]],8,0)</f>
        <v>NO</v>
      </c>
      <c r="M404" s="36">
        <f>VLOOKUP(detalle[[#This Row],[Sub_Proceso]],procesos[[#All],[Nombre_Subproceso]:[% Calidad]],9,0)</f>
        <v>0</v>
      </c>
      <c r="N404" s="34" t="str">
        <f>IF(detalle[[#This Row],[Aplica Calidad]]="SI",ROUNDUP(detalle[[#This Row],[Cantidad]]*detalle[[#This Row],[% Calidad]],0),"")</f>
        <v/>
      </c>
      <c r="Q404" s="34" t="str">
        <f>IF(detalle[[#This Row],[Aplica Calidad]]="SI",detalle[[#This Row],[Cantidad Muestra]]-detalle[[#This Row],[Cumple]],"")</f>
        <v/>
      </c>
      <c r="S404" s="34" t="str">
        <f>IF(detalle[[#This Row],[Aplica Calidad]]="SI",detalle[[#This Row],[No Cumple]]-detalle[[#This Row],[Acepta]],"")</f>
        <v/>
      </c>
      <c r="U404" s="34" t="str">
        <f>IF(detalle[[#This Row],[Aplica Calidad]]="SI",detalle[[#This Row],[No Acepta]]-detalle[[#This Row],[Se Mantiene]],"")</f>
        <v/>
      </c>
      <c r="V4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4" s="36" t="str">
        <f>IF(detalle[[#This Row],[Aplica Calidad]]="SI",IF(detalle[[#This Row],[Cumple]]&lt;&gt;"",100%-IFERROR((detalle[[#This Row],[Acepta]]+detalle[[#This Row],[Se Mantiene]])/detalle[[#This Row],[Cantidad Muestra]],0),""),"")</f>
        <v/>
      </c>
      <c r="X404" s="36" t="str">
        <f>IF(detalle[[#This Row],[Aplica Calidad]]="SI",VLOOKUP(detalle[[#This Row],[Sub_Proceso]],procesos[[#All],[Nombre_Subproceso]:[Peso_Calidad]],10,0),"")</f>
        <v/>
      </c>
      <c r="Y404" s="36" t="str">
        <f>IF(detalle[[#This Row],[% Calidad Proceso]]&lt;&gt;"",detalle[[#This Row],[% Calidad Proceso]]*detalle[[#This Row],[% Peso para Calidad]],"")</f>
        <v/>
      </c>
      <c r="AA404" s="34" t="str">
        <f>MID(detalle[[#This Row],[Identificador]],1,FIND("/",detalle[[#This Row],[Identificador]])-1)</f>
        <v>MERY SORAIDA HOYOS ORDOÑEZ</v>
      </c>
      <c r="AB404" s="34" t="str">
        <f>MID(detalle[[#This Row],[Identificador]],LEN(detalle[[#This Row],[Persona]])+2,250)</f>
        <v>Personas Naturales /Seguimiento Produccion Diaria</v>
      </c>
    </row>
    <row r="405" spans="1:28" ht="14.45">
      <c r="A405" s="34" t="s">
        <v>263</v>
      </c>
      <c r="B405" s="35">
        <v>45750</v>
      </c>
      <c r="C405" s="34">
        <f>VLOOKUP(detalle[[#This Row],[Identificador]],personas[#All],4,0)</f>
        <v>4</v>
      </c>
      <c r="D405" s="36">
        <f>VLOOKUP(detalle[[#This Row],[Identificador]],personas[#All],5,0)</f>
        <v>0.5</v>
      </c>
      <c r="E405" s="34">
        <v>4</v>
      </c>
      <c r="F405" s="34">
        <v>0</v>
      </c>
      <c r="H405" s="37">
        <f>+SUM(detalle[[#This Row],[Cantidad]:[Cantidad Asumida]])/detalle[[#This Row],[Cantidad Objetivo]]</f>
        <v>1</v>
      </c>
      <c r="I405" s="37">
        <f>+detalle[[#This Row],[peso]]*detalle[[#This Row],[Desempeño]]</f>
        <v>0.5</v>
      </c>
      <c r="J405" s="34" t="s">
        <v>30</v>
      </c>
      <c r="K405" s="36">
        <f>+IF(detalle[[#This Row],[Oportunidad]]="Si", detalle[[#This Row],[peso]],0%)</f>
        <v>0.5</v>
      </c>
      <c r="L405" s="39" t="str">
        <f>VLOOKUP(detalle[[#This Row],[Sub_Proceso]],procesos[[#All],[Nombre_Subproceso]:[% Calidad]],8,0)</f>
        <v>NO</v>
      </c>
      <c r="M405" s="36">
        <f>VLOOKUP(detalle[[#This Row],[Sub_Proceso]],procesos[[#All],[Nombre_Subproceso]:[% Calidad]],9,0)</f>
        <v>0</v>
      </c>
      <c r="N405" s="34" t="str">
        <f>IF(detalle[[#This Row],[Aplica Calidad]]="SI",ROUNDUP(detalle[[#This Row],[Cantidad]]*detalle[[#This Row],[% Calidad]],0),"")</f>
        <v/>
      </c>
      <c r="Q405" s="34" t="str">
        <f>IF(detalle[[#This Row],[Aplica Calidad]]="SI",detalle[[#This Row],[Cantidad Muestra]]-detalle[[#This Row],[Cumple]],"")</f>
        <v/>
      </c>
      <c r="S405" s="34" t="str">
        <f>IF(detalle[[#This Row],[Aplica Calidad]]="SI",detalle[[#This Row],[No Cumple]]-detalle[[#This Row],[Acepta]],"")</f>
        <v/>
      </c>
      <c r="U405" s="34" t="str">
        <f>IF(detalle[[#This Row],[Aplica Calidad]]="SI",detalle[[#This Row],[No Acepta]]-detalle[[#This Row],[Se Mantiene]],"")</f>
        <v/>
      </c>
      <c r="V4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5" s="36" t="str">
        <f>IF(detalle[[#This Row],[Aplica Calidad]]="SI",IF(detalle[[#This Row],[Cumple]]&lt;&gt;"",100%-IFERROR((detalle[[#This Row],[Acepta]]+detalle[[#This Row],[Se Mantiene]])/detalle[[#This Row],[Cantidad Muestra]],0),""),"")</f>
        <v/>
      </c>
      <c r="X405" s="36" t="str">
        <f>IF(detalle[[#This Row],[Aplica Calidad]]="SI",VLOOKUP(detalle[[#This Row],[Sub_Proceso]],procesos[[#All],[Nombre_Subproceso]:[Peso_Calidad]],10,0),"")</f>
        <v/>
      </c>
      <c r="Y405" s="36" t="str">
        <f>IF(detalle[[#This Row],[% Calidad Proceso]]&lt;&gt;"",detalle[[#This Row],[% Calidad Proceso]]*detalle[[#This Row],[% Peso para Calidad]],"")</f>
        <v/>
      </c>
      <c r="AA405" s="34" t="str">
        <f>MID(detalle[[#This Row],[Identificador]],1,FIND("/",detalle[[#This Row],[Identificador]])-1)</f>
        <v>MERY SORAIDA HOYOS ORDOÑEZ</v>
      </c>
      <c r="AB405" s="34" t="str">
        <f>MID(detalle[[#This Row],[Identificador]],LEN(detalle[[#This Row],[Persona]])+2,250)</f>
        <v xml:space="preserve">Personas Naturales /Asignacion - desmarque en aplicativo (Diario)//Ajuste de captura en aplicativo </v>
      </c>
    </row>
    <row r="406" spans="1:28" ht="14.45">
      <c r="A406" s="34" t="s">
        <v>264</v>
      </c>
      <c r="B406" s="35">
        <v>45750</v>
      </c>
      <c r="C406" s="34">
        <f>VLOOKUP(detalle[[#This Row],[Identificador]],personas[#All],4,0)</f>
        <v>2</v>
      </c>
      <c r="D406" s="36">
        <f>VLOOKUP(detalle[[#This Row],[Identificador]],personas[#All],5,0)</f>
        <v>0.25</v>
      </c>
      <c r="E406" s="34">
        <v>2</v>
      </c>
      <c r="F406" s="34">
        <v>0</v>
      </c>
      <c r="H406" s="37">
        <f>+SUM(detalle[[#This Row],[Cantidad]:[Cantidad Asumida]])/detalle[[#This Row],[Cantidad Objetivo]]</f>
        <v>1</v>
      </c>
      <c r="I406" s="37">
        <f>+detalle[[#This Row],[peso]]*detalle[[#This Row],[Desempeño]]</f>
        <v>0.25</v>
      </c>
      <c r="J406" s="34" t="s">
        <v>30</v>
      </c>
      <c r="K406" s="36">
        <f>+IF(detalle[[#This Row],[Oportunidad]]="Si", detalle[[#This Row],[peso]],0%)</f>
        <v>0.25</v>
      </c>
      <c r="L406" s="39" t="str">
        <f>VLOOKUP(detalle[[#This Row],[Sub_Proceso]],procesos[[#All],[Nombre_Subproceso]:[% Calidad]],8,0)</f>
        <v>NO</v>
      </c>
      <c r="M406" s="36">
        <f>VLOOKUP(detalle[[#This Row],[Sub_Proceso]],procesos[[#All],[Nombre_Subproceso]:[% Calidad]],9,0)</f>
        <v>0</v>
      </c>
      <c r="N406" s="34" t="str">
        <f>IF(detalle[[#This Row],[Aplica Calidad]]="SI",ROUNDUP(detalle[[#This Row],[Cantidad]]*detalle[[#This Row],[% Calidad]],0),"")</f>
        <v/>
      </c>
      <c r="Q406" s="34" t="str">
        <f>IF(detalle[[#This Row],[Aplica Calidad]]="SI",detalle[[#This Row],[Cantidad Muestra]]-detalle[[#This Row],[Cumple]],"")</f>
        <v/>
      </c>
      <c r="S406" s="34" t="str">
        <f>IF(detalle[[#This Row],[Aplica Calidad]]="SI",detalle[[#This Row],[No Cumple]]-detalle[[#This Row],[Acepta]],"")</f>
        <v/>
      </c>
      <c r="U406" s="34" t="str">
        <f>IF(detalle[[#This Row],[Aplica Calidad]]="SI",detalle[[#This Row],[No Acepta]]-detalle[[#This Row],[Se Mantiene]],"")</f>
        <v/>
      </c>
      <c r="V4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6" s="36" t="str">
        <f>IF(detalle[[#This Row],[Aplica Calidad]]="SI",IF(detalle[[#This Row],[Cumple]]&lt;&gt;"",100%-IFERROR((detalle[[#This Row],[Acepta]]+detalle[[#This Row],[Se Mantiene]])/detalle[[#This Row],[Cantidad Muestra]],0),""),"")</f>
        <v/>
      </c>
      <c r="X406" s="36" t="str">
        <f>IF(detalle[[#This Row],[Aplica Calidad]]="SI",VLOOKUP(detalle[[#This Row],[Sub_Proceso]],procesos[[#All],[Nombre_Subproceso]:[Peso_Calidad]],10,0),"")</f>
        <v/>
      </c>
      <c r="Y406" s="36" t="str">
        <f>IF(detalle[[#This Row],[% Calidad Proceso]]&lt;&gt;"",detalle[[#This Row],[% Calidad Proceso]]*detalle[[#This Row],[% Peso para Calidad]],"")</f>
        <v/>
      </c>
      <c r="AA406" s="34" t="str">
        <f>MID(detalle[[#This Row],[Identificador]],1,FIND("/",detalle[[#This Row],[Identificador]])-1)</f>
        <v>MERY SORAIDA HOYOS ORDOÑEZ</v>
      </c>
      <c r="AB406" s="34" t="str">
        <f>MID(detalle[[#This Row],[Identificador]],LEN(detalle[[#This Row],[Persona]])+2,250)</f>
        <v>Personas Naturales /Validacion y consistencia matriz de auditoria vs Glosas en aplicativo (Diario)</v>
      </c>
    </row>
    <row r="407" spans="1:28" ht="14.45">
      <c r="A407" s="34" t="s">
        <v>262</v>
      </c>
      <c r="B407" s="35">
        <v>45751</v>
      </c>
      <c r="C407" s="34">
        <f>VLOOKUP(detalle[[#This Row],[Identificador]],personas[#All],4,0)</f>
        <v>2</v>
      </c>
      <c r="D407" s="36">
        <f>VLOOKUP(detalle[[#This Row],[Identificador]],personas[#All],5,0)</f>
        <v>0.25</v>
      </c>
      <c r="E407" s="34">
        <v>2</v>
      </c>
      <c r="F407" s="34">
        <v>0</v>
      </c>
      <c r="H407" s="37">
        <f>+SUM(detalle[[#This Row],[Cantidad]:[Cantidad Asumida]])/detalle[[#This Row],[Cantidad Objetivo]]</f>
        <v>1</v>
      </c>
      <c r="I407" s="37">
        <f>+detalle[[#This Row],[peso]]*detalle[[#This Row],[Desempeño]]</f>
        <v>0.25</v>
      </c>
      <c r="J407" s="34" t="s">
        <v>30</v>
      </c>
      <c r="K407" s="36">
        <f>+IF(detalle[[#This Row],[Oportunidad]]="Si", detalle[[#This Row],[peso]],0%)</f>
        <v>0.25</v>
      </c>
      <c r="L407" s="39" t="str">
        <f>VLOOKUP(detalle[[#This Row],[Sub_Proceso]],procesos[[#All],[Nombre_Subproceso]:[% Calidad]],8,0)</f>
        <v>NO</v>
      </c>
      <c r="M407" s="36">
        <f>VLOOKUP(detalle[[#This Row],[Sub_Proceso]],procesos[[#All],[Nombre_Subproceso]:[% Calidad]],9,0)</f>
        <v>0</v>
      </c>
      <c r="N407" s="34" t="str">
        <f>IF(detalle[[#This Row],[Aplica Calidad]]="SI",ROUNDUP(detalle[[#This Row],[Cantidad]]*detalle[[#This Row],[% Calidad]],0),"")</f>
        <v/>
      </c>
      <c r="Q407" s="34" t="str">
        <f>IF(detalle[[#This Row],[Aplica Calidad]]="SI",detalle[[#This Row],[Cantidad Muestra]]-detalle[[#This Row],[Cumple]],"")</f>
        <v/>
      </c>
      <c r="S407" s="34" t="str">
        <f>IF(detalle[[#This Row],[Aplica Calidad]]="SI",detalle[[#This Row],[No Cumple]]-detalle[[#This Row],[Acepta]],"")</f>
        <v/>
      </c>
      <c r="U407" s="34" t="str">
        <f>IF(detalle[[#This Row],[Aplica Calidad]]="SI",detalle[[#This Row],[No Acepta]]-detalle[[#This Row],[Se Mantiene]],"")</f>
        <v/>
      </c>
      <c r="V4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7" s="36" t="str">
        <f>IF(detalle[[#This Row],[Aplica Calidad]]="SI",IF(detalle[[#This Row],[Cumple]]&lt;&gt;"",100%-IFERROR((detalle[[#This Row],[Acepta]]+detalle[[#This Row],[Se Mantiene]])/detalle[[#This Row],[Cantidad Muestra]],0),""),"")</f>
        <v/>
      </c>
      <c r="X407" s="36" t="str">
        <f>IF(detalle[[#This Row],[Aplica Calidad]]="SI",VLOOKUP(detalle[[#This Row],[Sub_Proceso]],procesos[[#All],[Nombre_Subproceso]:[Peso_Calidad]],10,0),"")</f>
        <v/>
      </c>
      <c r="Y407" s="36" t="str">
        <f>IF(detalle[[#This Row],[% Calidad Proceso]]&lt;&gt;"",detalle[[#This Row],[% Calidad Proceso]]*detalle[[#This Row],[% Peso para Calidad]],"")</f>
        <v/>
      </c>
      <c r="AA407" s="34" t="str">
        <f>MID(detalle[[#This Row],[Identificador]],1,FIND("/",detalle[[#This Row],[Identificador]])-1)</f>
        <v>MERY SORAIDA HOYOS ORDOÑEZ</v>
      </c>
      <c r="AB407" s="34" t="str">
        <f>MID(detalle[[#This Row],[Identificador]],LEN(detalle[[#This Row],[Persona]])+2,250)</f>
        <v>Personas Naturales /Seguimiento Produccion Diaria</v>
      </c>
    </row>
    <row r="408" spans="1:28" ht="14.45">
      <c r="A408" s="34" t="s">
        <v>263</v>
      </c>
      <c r="B408" s="35">
        <v>45751</v>
      </c>
      <c r="C408" s="34">
        <f>VLOOKUP(detalle[[#This Row],[Identificador]],personas[#All],4,0)</f>
        <v>4</v>
      </c>
      <c r="D408" s="36">
        <f>VLOOKUP(detalle[[#This Row],[Identificador]],personas[#All],5,0)</f>
        <v>0.5</v>
      </c>
      <c r="E408" s="34">
        <v>4</v>
      </c>
      <c r="F408" s="34">
        <v>0</v>
      </c>
      <c r="H408" s="37">
        <f>+SUM(detalle[[#This Row],[Cantidad]:[Cantidad Asumida]])/detalle[[#This Row],[Cantidad Objetivo]]</f>
        <v>1</v>
      </c>
      <c r="I408" s="37">
        <f>+detalle[[#This Row],[peso]]*detalle[[#This Row],[Desempeño]]</f>
        <v>0.5</v>
      </c>
      <c r="J408" s="34" t="s">
        <v>30</v>
      </c>
      <c r="K408" s="36">
        <f>+IF(detalle[[#This Row],[Oportunidad]]="Si", detalle[[#This Row],[peso]],0%)</f>
        <v>0.5</v>
      </c>
      <c r="L408" s="39" t="str">
        <f>VLOOKUP(detalle[[#This Row],[Sub_Proceso]],procesos[[#All],[Nombre_Subproceso]:[% Calidad]],8,0)</f>
        <v>NO</v>
      </c>
      <c r="M408" s="36">
        <f>VLOOKUP(detalle[[#This Row],[Sub_Proceso]],procesos[[#All],[Nombre_Subproceso]:[% Calidad]],9,0)</f>
        <v>0</v>
      </c>
      <c r="N408" s="34" t="str">
        <f>IF(detalle[[#This Row],[Aplica Calidad]]="SI",ROUNDUP(detalle[[#This Row],[Cantidad]]*detalle[[#This Row],[% Calidad]],0),"")</f>
        <v/>
      </c>
      <c r="Q408" s="34" t="str">
        <f>IF(detalle[[#This Row],[Aplica Calidad]]="SI",detalle[[#This Row],[Cantidad Muestra]]-detalle[[#This Row],[Cumple]],"")</f>
        <v/>
      </c>
      <c r="S408" s="34" t="str">
        <f>IF(detalle[[#This Row],[Aplica Calidad]]="SI",detalle[[#This Row],[No Cumple]]-detalle[[#This Row],[Acepta]],"")</f>
        <v/>
      </c>
      <c r="U408" s="34" t="str">
        <f>IF(detalle[[#This Row],[Aplica Calidad]]="SI",detalle[[#This Row],[No Acepta]]-detalle[[#This Row],[Se Mantiene]],"")</f>
        <v/>
      </c>
      <c r="V4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8" s="36" t="str">
        <f>IF(detalle[[#This Row],[Aplica Calidad]]="SI",IF(detalle[[#This Row],[Cumple]]&lt;&gt;"",100%-IFERROR((detalle[[#This Row],[Acepta]]+detalle[[#This Row],[Se Mantiene]])/detalle[[#This Row],[Cantidad Muestra]],0),""),"")</f>
        <v/>
      </c>
      <c r="X408" s="36" t="str">
        <f>IF(detalle[[#This Row],[Aplica Calidad]]="SI",VLOOKUP(detalle[[#This Row],[Sub_Proceso]],procesos[[#All],[Nombre_Subproceso]:[Peso_Calidad]],10,0),"")</f>
        <v/>
      </c>
      <c r="Y408" s="36" t="str">
        <f>IF(detalle[[#This Row],[% Calidad Proceso]]&lt;&gt;"",detalle[[#This Row],[% Calidad Proceso]]*detalle[[#This Row],[% Peso para Calidad]],"")</f>
        <v/>
      </c>
      <c r="AA408" s="34" t="str">
        <f>MID(detalle[[#This Row],[Identificador]],1,FIND("/",detalle[[#This Row],[Identificador]])-1)</f>
        <v>MERY SORAIDA HOYOS ORDOÑEZ</v>
      </c>
      <c r="AB408" s="34" t="str">
        <f>MID(detalle[[#This Row],[Identificador]],LEN(detalle[[#This Row],[Persona]])+2,250)</f>
        <v xml:space="preserve">Personas Naturales /Asignacion - desmarque en aplicativo (Diario)//Ajuste de captura en aplicativo </v>
      </c>
    </row>
    <row r="409" spans="1:28" ht="14.45">
      <c r="A409" s="34" t="s">
        <v>264</v>
      </c>
      <c r="B409" s="35">
        <v>45751</v>
      </c>
      <c r="C409" s="34">
        <f>VLOOKUP(detalle[[#This Row],[Identificador]],personas[#All],4,0)</f>
        <v>2</v>
      </c>
      <c r="D409" s="36">
        <f>VLOOKUP(detalle[[#This Row],[Identificador]],personas[#All],5,0)</f>
        <v>0.25</v>
      </c>
      <c r="E409" s="34">
        <v>2</v>
      </c>
      <c r="F409" s="34">
        <v>0</v>
      </c>
      <c r="H409" s="37">
        <f>+SUM(detalle[[#This Row],[Cantidad]:[Cantidad Asumida]])/detalle[[#This Row],[Cantidad Objetivo]]</f>
        <v>1</v>
      </c>
      <c r="I409" s="37">
        <f>+detalle[[#This Row],[peso]]*detalle[[#This Row],[Desempeño]]</f>
        <v>0.25</v>
      </c>
      <c r="J409" s="34" t="s">
        <v>30</v>
      </c>
      <c r="K409" s="36">
        <f>+IF(detalle[[#This Row],[Oportunidad]]="Si", detalle[[#This Row],[peso]],0%)</f>
        <v>0.25</v>
      </c>
      <c r="L409" s="39" t="str">
        <f>VLOOKUP(detalle[[#This Row],[Sub_Proceso]],procesos[[#All],[Nombre_Subproceso]:[% Calidad]],8,0)</f>
        <v>NO</v>
      </c>
      <c r="M409" s="36">
        <f>VLOOKUP(detalle[[#This Row],[Sub_Proceso]],procesos[[#All],[Nombre_Subproceso]:[% Calidad]],9,0)</f>
        <v>0</v>
      </c>
      <c r="N409" s="34" t="str">
        <f>IF(detalle[[#This Row],[Aplica Calidad]]="SI",ROUNDUP(detalle[[#This Row],[Cantidad]]*detalle[[#This Row],[% Calidad]],0),"")</f>
        <v/>
      </c>
      <c r="Q409" s="34" t="str">
        <f>IF(detalle[[#This Row],[Aplica Calidad]]="SI",detalle[[#This Row],[Cantidad Muestra]]-detalle[[#This Row],[Cumple]],"")</f>
        <v/>
      </c>
      <c r="S409" s="34" t="str">
        <f>IF(detalle[[#This Row],[Aplica Calidad]]="SI",detalle[[#This Row],[No Cumple]]-detalle[[#This Row],[Acepta]],"")</f>
        <v/>
      </c>
      <c r="U409" s="34" t="str">
        <f>IF(detalle[[#This Row],[Aplica Calidad]]="SI",detalle[[#This Row],[No Acepta]]-detalle[[#This Row],[Se Mantiene]],"")</f>
        <v/>
      </c>
      <c r="V4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09" s="36" t="str">
        <f>IF(detalle[[#This Row],[Aplica Calidad]]="SI",IF(detalle[[#This Row],[Cumple]]&lt;&gt;"",100%-IFERROR((detalle[[#This Row],[Acepta]]+detalle[[#This Row],[Se Mantiene]])/detalle[[#This Row],[Cantidad Muestra]],0),""),"")</f>
        <v/>
      </c>
      <c r="X409" s="36" t="str">
        <f>IF(detalle[[#This Row],[Aplica Calidad]]="SI",VLOOKUP(detalle[[#This Row],[Sub_Proceso]],procesos[[#All],[Nombre_Subproceso]:[Peso_Calidad]],10,0),"")</f>
        <v/>
      </c>
      <c r="Y409" s="36" t="str">
        <f>IF(detalle[[#This Row],[% Calidad Proceso]]&lt;&gt;"",detalle[[#This Row],[% Calidad Proceso]]*detalle[[#This Row],[% Peso para Calidad]],"")</f>
        <v/>
      </c>
      <c r="AA409" s="34" t="str">
        <f>MID(detalle[[#This Row],[Identificador]],1,FIND("/",detalle[[#This Row],[Identificador]])-1)</f>
        <v>MERY SORAIDA HOYOS ORDOÑEZ</v>
      </c>
      <c r="AB409" s="34" t="str">
        <f>MID(detalle[[#This Row],[Identificador]],LEN(detalle[[#This Row],[Persona]])+2,250)</f>
        <v>Personas Naturales /Validacion y consistencia matriz de auditoria vs Glosas en aplicativo (Diario)</v>
      </c>
    </row>
    <row r="410" spans="1:28" ht="14.45">
      <c r="A410" s="34" t="s">
        <v>268</v>
      </c>
      <c r="B410" s="35">
        <v>45754</v>
      </c>
      <c r="C410" s="34">
        <f>VLOOKUP(detalle[[#This Row],[Identificador]],personas[#All],4,0)</f>
        <v>1</v>
      </c>
      <c r="D410" s="36">
        <f>VLOOKUP(detalle[[#This Row],[Identificador]],personas[#All],5,0)</f>
        <v>1</v>
      </c>
      <c r="E410" s="34">
        <v>1</v>
      </c>
      <c r="F410" s="34">
        <v>0</v>
      </c>
      <c r="H410" s="37">
        <f>+SUM(detalle[[#This Row],[Cantidad]:[Cantidad Asumida]])/detalle[[#This Row],[Cantidad Objetivo]]</f>
        <v>1</v>
      </c>
      <c r="I410" s="37">
        <f>+detalle[[#This Row],[peso]]*detalle[[#This Row],[Desempeño]]</f>
        <v>1</v>
      </c>
      <c r="J410" s="34" t="s">
        <v>30</v>
      </c>
      <c r="K410" s="36">
        <f>+IF(detalle[[#This Row],[Oportunidad]]="Si", detalle[[#This Row],[peso]],0%)</f>
        <v>1</v>
      </c>
      <c r="L410" s="39" t="str">
        <f>VLOOKUP(detalle[[#This Row],[Sub_Proceso]],procesos[[#All],[Nombre_Subproceso]:[% Calidad]],8,0)</f>
        <v>NO</v>
      </c>
      <c r="M410" s="36">
        <f>VLOOKUP(detalle[[#This Row],[Sub_Proceso]],procesos[[#All],[Nombre_Subproceso]:[% Calidad]],9,0)</f>
        <v>0</v>
      </c>
      <c r="N410" s="34" t="str">
        <f>IF(detalle[[#This Row],[Aplica Calidad]]="SI",ROUNDUP(detalle[[#This Row],[Cantidad]]*detalle[[#This Row],[% Calidad]],0),"")</f>
        <v/>
      </c>
      <c r="Q410" s="34" t="str">
        <f>IF(detalle[[#This Row],[Aplica Calidad]]="SI",detalle[[#This Row],[Cantidad Muestra]]-detalle[[#This Row],[Cumple]],"")</f>
        <v/>
      </c>
      <c r="S410" s="34" t="str">
        <f>IF(detalle[[#This Row],[Aplica Calidad]]="SI",detalle[[#This Row],[No Cumple]]-detalle[[#This Row],[Acepta]],"")</f>
        <v/>
      </c>
      <c r="U410" s="34" t="str">
        <f>IF(detalle[[#This Row],[Aplica Calidad]]="SI",detalle[[#This Row],[No Acepta]]-detalle[[#This Row],[Se Mantiene]],"")</f>
        <v/>
      </c>
      <c r="V4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0" s="36" t="str">
        <f>IF(detalle[[#This Row],[Aplica Calidad]]="SI",IF(detalle[[#This Row],[Cumple]]&lt;&gt;"",100%-IFERROR((detalle[[#This Row],[Acepta]]+detalle[[#This Row],[Se Mantiene]])/detalle[[#This Row],[Cantidad Muestra]],0),""),"")</f>
        <v/>
      </c>
      <c r="X410" s="36" t="str">
        <f>IF(detalle[[#This Row],[Aplica Calidad]]="SI",VLOOKUP(detalle[[#This Row],[Sub_Proceso]],procesos[[#All],[Nombre_Subproceso]:[Peso_Calidad]],10,0),"")</f>
        <v/>
      </c>
      <c r="Y410" s="36" t="str">
        <f>IF(detalle[[#This Row],[% Calidad Proceso]]&lt;&gt;"",detalle[[#This Row],[% Calidad Proceso]]*detalle[[#This Row],[% Peso para Calidad]],"")</f>
        <v/>
      </c>
      <c r="AA410" s="34" t="str">
        <f>MID(detalle[[#This Row],[Identificador]],1,FIND("/",detalle[[#This Row],[Identificador]])-1)</f>
        <v>MERY SORAIDA HOYOS ORDOÑEZ</v>
      </c>
      <c r="AB410" s="34" t="str">
        <f>MID(detalle[[#This Row],[Identificador]],LEN(detalle[[#This Row],[Persona]])+2,250)</f>
        <v>Personas Naturales /Verificacion y respuesta a observaciones calidad Externa por paquete.</v>
      </c>
    </row>
    <row r="411" spans="1:28" ht="14.45">
      <c r="A411" s="34" t="s">
        <v>262</v>
      </c>
      <c r="B411" s="35">
        <v>45755</v>
      </c>
      <c r="C411" s="34">
        <f>VLOOKUP(detalle[[#This Row],[Identificador]],personas[#All],4,0)</f>
        <v>2</v>
      </c>
      <c r="D411" s="36">
        <f>VLOOKUP(detalle[[#This Row],[Identificador]],personas[#All],5,0)</f>
        <v>0.25</v>
      </c>
      <c r="E411" s="34">
        <v>2</v>
      </c>
      <c r="F411" s="34">
        <v>0</v>
      </c>
      <c r="H411" s="37">
        <f>+SUM(detalle[[#This Row],[Cantidad]:[Cantidad Asumida]])/detalle[[#This Row],[Cantidad Objetivo]]</f>
        <v>1</v>
      </c>
      <c r="I411" s="37">
        <f>+detalle[[#This Row],[peso]]*detalle[[#This Row],[Desempeño]]</f>
        <v>0.25</v>
      </c>
      <c r="J411" s="34" t="s">
        <v>30</v>
      </c>
      <c r="K411" s="36">
        <f>+IF(detalle[[#This Row],[Oportunidad]]="Si", detalle[[#This Row],[peso]],0%)</f>
        <v>0.25</v>
      </c>
      <c r="L411" s="39" t="str">
        <f>VLOOKUP(detalle[[#This Row],[Sub_Proceso]],procesos[[#All],[Nombre_Subproceso]:[% Calidad]],8,0)</f>
        <v>NO</v>
      </c>
      <c r="M411" s="36">
        <f>VLOOKUP(detalle[[#This Row],[Sub_Proceso]],procesos[[#All],[Nombre_Subproceso]:[% Calidad]],9,0)</f>
        <v>0</v>
      </c>
      <c r="N411" s="34" t="str">
        <f>IF(detalle[[#This Row],[Aplica Calidad]]="SI",ROUNDUP(detalle[[#This Row],[Cantidad]]*detalle[[#This Row],[% Calidad]],0),"")</f>
        <v/>
      </c>
      <c r="Q411" s="34" t="str">
        <f>IF(detalle[[#This Row],[Aplica Calidad]]="SI",detalle[[#This Row],[Cantidad Muestra]]-detalle[[#This Row],[Cumple]],"")</f>
        <v/>
      </c>
      <c r="S411" s="34" t="str">
        <f>IF(detalle[[#This Row],[Aplica Calidad]]="SI",detalle[[#This Row],[No Cumple]]-detalle[[#This Row],[Acepta]],"")</f>
        <v/>
      </c>
      <c r="U411" s="34" t="str">
        <f>IF(detalle[[#This Row],[Aplica Calidad]]="SI",detalle[[#This Row],[No Acepta]]-detalle[[#This Row],[Se Mantiene]],"")</f>
        <v/>
      </c>
      <c r="V4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1" s="36" t="str">
        <f>IF(detalle[[#This Row],[Aplica Calidad]]="SI",IF(detalle[[#This Row],[Cumple]]&lt;&gt;"",100%-IFERROR((detalle[[#This Row],[Acepta]]+detalle[[#This Row],[Se Mantiene]])/detalle[[#This Row],[Cantidad Muestra]],0),""),"")</f>
        <v/>
      </c>
      <c r="X411" s="36" t="str">
        <f>IF(detalle[[#This Row],[Aplica Calidad]]="SI",VLOOKUP(detalle[[#This Row],[Sub_Proceso]],procesos[[#All],[Nombre_Subproceso]:[Peso_Calidad]],10,0),"")</f>
        <v/>
      </c>
      <c r="Y411" s="36" t="str">
        <f>IF(detalle[[#This Row],[% Calidad Proceso]]&lt;&gt;"",detalle[[#This Row],[% Calidad Proceso]]*detalle[[#This Row],[% Peso para Calidad]],"")</f>
        <v/>
      </c>
      <c r="AA411" s="34" t="str">
        <f>MID(detalle[[#This Row],[Identificador]],1,FIND("/",detalle[[#This Row],[Identificador]])-1)</f>
        <v>MERY SORAIDA HOYOS ORDOÑEZ</v>
      </c>
      <c r="AB411" s="34" t="str">
        <f>MID(detalle[[#This Row],[Identificador]],LEN(detalle[[#This Row],[Persona]])+2,250)</f>
        <v>Personas Naturales /Seguimiento Produccion Diaria</v>
      </c>
    </row>
    <row r="412" spans="1:28" ht="14.45">
      <c r="A412" s="34" t="s">
        <v>263</v>
      </c>
      <c r="B412" s="35">
        <v>45755</v>
      </c>
      <c r="C412" s="34">
        <f>VLOOKUP(detalle[[#This Row],[Identificador]],personas[#All],4,0)</f>
        <v>4</v>
      </c>
      <c r="D412" s="36">
        <f>VLOOKUP(detalle[[#This Row],[Identificador]],personas[#All],5,0)</f>
        <v>0.5</v>
      </c>
      <c r="E412" s="34">
        <v>4</v>
      </c>
      <c r="F412" s="34">
        <v>0</v>
      </c>
      <c r="H412" s="37">
        <f>+SUM(detalle[[#This Row],[Cantidad]:[Cantidad Asumida]])/detalle[[#This Row],[Cantidad Objetivo]]</f>
        <v>1</v>
      </c>
      <c r="I412" s="37">
        <f>+detalle[[#This Row],[peso]]*detalle[[#This Row],[Desempeño]]</f>
        <v>0.5</v>
      </c>
      <c r="J412" s="34" t="s">
        <v>30</v>
      </c>
      <c r="K412" s="36">
        <f>+IF(detalle[[#This Row],[Oportunidad]]="Si", detalle[[#This Row],[peso]],0%)</f>
        <v>0.5</v>
      </c>
      <c r="L412" s="39" t="str">
        <f>VLOOKUP(detalle[[#This Row],[Sub_Proceso]],procesos[[#All],[Nombre_Subproceso]:[% Calidad]],8,0)</f>
        <v>NO</v>
      </c>
      <c r="M412" s="36">
        <f>VLOOKUP(detalle[[#This Row],[Sub_Proceso]],procesos[[#All],[Nombre_Subproceso]:[% Calidad]],9,0)</f>
        <v>0</v>
      </c>
      <c r="N412" s="34" t="str">
        <f>IF(detalle[[#This Row],[Aplica Calidad]]="SI",ROUNDUP(detalle[[#This Row],[Cantidad]]*detalle[[#This Row],[% Calidad]],0),"")</f>
        <v/>
      </c>
      <c r="Q412" s="34" t="str">
        <f>IF(detalle[[#This Row],[Aplica Calidad]]="SI",detalle[[#This Row],[Cantidad Muestra]]-detalle[[#This Row],[Cumple]],"")</f>
        <v/>
      </c>
      <c r="S412" s="34" t="str">
        <f>IF(detalle[[#This Row],[Aplica Calidad]]="SI",detalle[[#This Row],[No Cumple]]-detalle[[#This Row],[Acepta]],"")</f>
        <v/>
      </c>
      <c r="U412" s="34" t="str">
        <f>IF(detalle[[#This Row],[Aplica Calidad]]="SI",detalle[[#This Row],[No Acepta]]-detalle[[#This Row],[Se Mantiene]],"")</f>
        <v/>
      </c>
      <c r="V4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2" s="36" t="str">
        <f>IF(detalle[[#This Row],[Aplica Calidad]]="SI",IF(detalle[[#This Row],[Cumple]]&lt;&gt;"",100%-IFERROR((detalle[[#This Row],[Acepta]]+detalle[[#This Row],[Se Mantiene]])/detalle[[#This Row],[Cantidad Muestra]],0),""),"")</f>
        <v/>
      </c>
      <c r="X412" s="36" t="str">
        <f>IF(detalle[[#This Row],[Aplica Calidad]]="SI",VLOOKUP(detalle[[#This Row],[Sub_Proceso]],procesos[[#All],[Nombre_Subproceso]:[Peso_Calidad]],10,0),"")</f>
        <v/>
      </c>
      <c r="Y412" s="36" t="str">
        <f>IF(detalle[[#This Row],[% Calidad Proceso]]&lt;&gt;"",detalle[[#This Row],[% Calidad Proceso]]*detalle[[#This Row],[% Peso para Calidad]],"")</f>
        <v/>
      </c>
      <c r="AA412" s="34" t="str">
        <f>MID(detalle[[#This Row],[Identificador]],1,FIND("/",detalle[[#This Row],[Identificador]])-1)</f>
        <v>MERY SORAIDA HOYOS ORDOÑEZ</v>
      </c>
      <c r="AB412" s="34" t="str">
        <f>MID(detalle[[#This Row],[Identificador]],LEN(detalle[[#This Row],[Persona]])+2,250)</f>
        <v xml:space="preserve">Personas Naturales /Asignacion - desmarque en aplicativo (Diario)//Ajuste de captura en aplicativo </v>
      </c>
    </row>
    <row r="413" spans="1:28" ht="14.45">
      <c r="A413" s="34" t="s">
        <v>264</v>
      </c>
      <c r="B413" s="35">
        <v>45755</v>
      </c>
      <c r="C413" s="34">
        <f>VLOOKUP(detalle[[#This Row],[Identificador]],personas[#All],4,0)</f>
        <v>2</v>
      </c>
      <c r="D413" s="36">
        <f>VLOOKUP(detalle[[#This Row],[Identificador]],personas[#All],5,0)</f>
        <v>0.25</v>
      </c>
      <c r="E413" s="34">
        <v>2</v>
      </c>
      <c r="F413" s="34">
        <v>0</v>
      </c>
      <c r="H413" s="37">
        <f>+SUM(detalle[[#This Row],[Cantidad]:[Cantidad Asumida]])/detalle[[#This Row],[Cantidad Objetivo]]</f>
        <v>1</v>
      </c>
      <c r="I413" s="37">
        <f>+detalle[[#This Row],[peso]]*detalle[[#This Row],[Desempeño]]</f>
        <v>0.25</v>
      </c>
      <c r="J413" s="34" t="s">
        <v>30</v>
      </c>
      <c r="K413" s="36">
        <f>+IF(detalle[[#This Row],[Oportunidad]]="Si", detalle[[#This Row],[peso]],0%)</f>
        <v>0.25</v>
      </c>
      <c r="L413" s="39" t="str">
        <f>VLOOKUP(detalle[[#This Row],[Sub_Proceso]],procesos[[#All],[Nombre_Subproceso]:[% Calidad]],8,0)</f>
        <v>NO</v>
      </c>
      <c r="M413" s="36">
        <f>VLOOKUP(detalle[[#This Row],[Sub_Proceso]],procesos[[#All],[Nombre_Subproceso]:[% Calidad]],9,0)</f>
        <v>0</v>
      </c>
      <c r="N413" s="34" t="str">
        <f>IF(detalle[[#This Row],[Aplica Calidad]]="SI",ROUNDUP(detalle[[#This Row],[Cantidad]]*detalle[[#This Row],[% Calidad]],0),"")</f>
        <v/>
      </c>
      <c r="Q413" s="34" t="str">
        <f>IF(detalle[[#This Row],[Aplica Calidad]]="SI",detalle[[#This Row],[Cantidad Muestra]]-detalle[[#This Row],[Cumple]],"")</f>
        <v/>
      </c>
      <c r="S413" s="34" t="str">
        <f>IF(detalle[[#This Row],[Aplica Calidad]]="SI",detalle[[#This Row],[No Cumple]]-detalle[[#This Row],[Acepta]],"")</f>
        <v/>
      </c>
      <c r="U413" s="34" t="str">
        <f>IF(detalle[[#This Row],[Aplica Calidad]]="SI",detalle[[#This Row],[No Acepta]]-detalle[[#This Row],[Se Mantiene]],"")</f>
        <v/>
      </c>
      <c r="V4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3" s="36" t="str">
        <f>IF(detalle[[#This Row],[Aplica Calidad]]="SI",IF(detalle[[#This Row],[Cumple]]&lt;&gt;"",100%-IFERROR((detalle[[#This Row],[Acepta]]+detalle[[#This Row],[Se Mantiene]])/detalle[[#This Row],[Cantidad Muestra]],0),""),"")</f>
        <v/>
      </c>
      <c r="X413" s="36" t="str">
        <f>IF(detalle[[#This Row],[Aplica Calidad]]="SI",VLOOKUP(detalle[[#This Row],[Sub_Proceso]],procesos[[#All],[Nombre_Subproceso]:[Peso_Calidad]],10,0),"")</f>
        <v/>
      </c>
      <c r="Y413" s="36" t="str">
        <f>IF(detalle[[#This Row],[% Calidad Proceso]]&lt;&gt;"",detalle[[#This Row],[% Calidad Proceso]]*detalle[[#This Row],[% Peso para Calidad]],"")</f>
        <v/>
      </c>
      <c r="AA413" s="34" t="str">
        <f>MID(detalle[[#This Row],[Identificador]],1,FIND("/",detalle[[#This Row],[Identificador]])-1)</f>
        <v>MERY SORAIDA HOYOS ORDOÑEZ</v>
      </c>
      <c r="AB413" s="34" t="str">
        <f>MID(detalle[[#This Row],[Identificador]],LEN(detalle[[#This Row],[Persona]])+2,250)</f>
        <v>Personas Naturales /Validacion y consistencia matriz de auditoria vs Glosas en aplicativo (Diario)</v>
      </c>
    </row>
    <row r="414" spans="1:28" ht="14.45">
      <c r="A414" s="34" t="s">
        <v>271</v>
      </c>
      <c r="B414" s="35">
        <v>45756</v>
      </c>
      <c r="C414" s="34">
        <f>VLOOKUP(detalle[[#This Row],[Identificador]],personas[#All],4,0)</f>
        <v>1</v>
      </c>
      <c r="D414" s="36">
        <f>VLOOKUP(detalle[[#This Row],[Identificador]],personas[#All],5,0)</f>
        <v>1</v>
      </c>
      <c r="E414" s="34">
        <v>1</v>
      </c>
      <c r="F414" s="34">
        <v>0</v>
      </c>
      <c r="H414" s="37">
        <f>+SUM(detalle[[#This Row],[Cantidad]:[Cantidad Asumida]])/detalle[[#This Row],[Cantidad Objetivo]]</f>
        <v>1</v>
      </c>
      <c r="I414" s="37">
        <f>+detalle[[#This Row],[peso]]*detalle[[#This Row],[Desempeño]]</f>
        <v>1</v>
      </c>
      <c r="J414" s="34" t="s">
        <v>30</v>
      </c>
      <c r="K414" s="36">
        <f>+IF(detalle[[#This Row],[Oportunidad]]="Si", detalle[[#This Row],[peso]],0%)</f>
        <v>1</v>
      </c>
      <c r="L414" s="39" t="str">
        <f>VLOOKUP(detalle[[#This Row],[Sub_Proceso]],procesos[[#All],[Nombre_Subproceso]:[% Calidad]],8,0)</f>
        <v>NO</v>
      </c>
      <c r="M414" s="36">
        <f>VLOOKUP(detalle[[#This Row],[Sub_Proceso]],procesos[[#All],[Nombre_Subproceso]:[% Calidad]],9,0)</f>
        <v>0</v>
      </c>
      <c r="N414" s="34" t="str">
        <f>IF(detalle[[#This Row],[Aplica Calidad]]="SI",ROUNDUP(detalle[[#This Row],[Cantidad]]*detalle[[#This Row],[% Calidad]],0),"")</f>
        <v/>
      </c>
      <c r="Q414" s="34" t="str">
        <f>IF(detalle[[#This Row],[Aplica Calidad]]="SI",detalle[[#This Row],[Cantidad Muestra]]-detalle[[#This Row],[Cumple]],"")</f>
        <v/>
      </c>
      <c r="S414" s="34" t="str">
        <f>IF(detalle[[#This Row],[Aplica Calidad]]="SI",detalle[[#This Row],[No Cumple]]-detalle[[#This Row],[Acepta]],"")</f>
        <v/>
      </c>
      <c r="U414" s="34" t="str">
        <f>IF(detalle[[#This Row],[Aplica Calidad]]="SI",detalle[[#This Row],[No Acepta]]-detalle[[#This Row],[Se Mantiene]],"")</f>
        <v/>
      </c>
      <c r="V4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4" s="36" t="str">
        <f>IF(detalle[[#This Row],[Aplica Calidad]]="SI",IF(detalle[[#This Row],[Cumple]]&lt;&gt;"",100%-IFERROR((detalle[[#This Row],[Acepta]]+detalle[[#This Row],[Se Mantiene]])/detalle[[#This Row],[Cantidad Muestra]],0),""),"")</f>
        <v/>
      </c>
      <c r="X414" s="36" t="str">
        <f>IF(detalle[[#This Row],[Aplica Calidad]]="SI",VLOOKUP(detalle[[#This Row],[Sub_Proceso]],procesos[[#All],[Nombre_Subproceso]:[Peso_Calidad]],10,0),"")</f>
        <v/>
      </c>
      <c r="Y414" s="36" t="str">
        <f>IF(detalle[[#This Row],[% Calidad Proceso]]&lt;&gt;"",detalle[[#This Row],[% Calidad Proceso]]*detalle[[#This Row],[% Peso para Calidad]],"")</f>
        <v/>
      </c>
      <c r="AA414" s="34" t="str">
        <f>MID(detalle[[#This Row],[Identificador]],1,FIND("/",detalle[[#This Row],[Identificador]])-1)</f>
        <v>MERY SORAIDA HOYOS ORDOÑEZ</v>
      </c>
      <c r="AB41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5" spans="1:28" ht="14.45">
      <c r="A415" s="34" t="s">
        <v>271</v>
      </c>
      <c r="B415" s="35">
        <v>45757</v>
      </c>
      <c r="C415" s="34">
        <f>VLOOKUP(detalle[[#This Row],[Identificador]],personas[#All],4,0)</f>
        <v>1</v>
      </c>
      <c r="D415" s="36">
        <f>VLOOKUP(detalle[[#This Row],[Identificador]],personas[#All],5,0)</f>
        <v>1</v>
      </c>
      <c r="E415" s="34">
        <v>1</v>
      </c>
      <c r="F415" s="34">
        <v>0</v>
      </c>
      <c r="H415" s="37">
        <f>+SUM(detalle[[#This Row],[Cantidad]:[Cantidad Asumida]])/detalle[[#This Row],[Cantidad Objetivo]]</f>
        <v>1</v>
      </c>
      <c r="I415" s="37">
        <f>+detalle[[#This Row],[peso]]*detalle[[#This Row],[Desempeño]]</f>
        <v>1</v>
      </c>
      <c r="J415" s="34" t="s">
        <v>30</v>
      </c>
      <c r="K415" s="36">
        <f>+IF(detalle[[#This Row],[Oportunidad]]="Si", detalle[[#This Row],[peso]],0%)</f>
        <v>1</v>
      </c>
      <c r="L415" s="39" t="str">
        <f>VLOOKUP(detalle[[#This Row],[Sub_Proceso]],procesos[[#All],[Nombre_Subproceso]:[% Calidad]],8,0)</f>
        <v>NO</v>
      </c>
      <c r="M415" s="36">
        <f>VLOOKUP(detalle[[#This Row],[Sub_Proceso]],procesos[[#All],[Nombre_Subproceso]:[% Calidad]],9,0)</f>
        <v>0</v>
      </c>
      <c r="N415" s="34" t="str">
        <f>IF(detalle[[#This Row],[Aplica Calidad]]="SI",ROUNDUP(detalle[[#This Row],[Cantidad]]*detalle[[#This Row],[% Calidad]],0),"")</f>
        <v/>
      </c>
      <c r="Q415" s="34" t="str">
        <f>IF(detalle[[#This Row],[Aplica Calidad]]="SI",detalle[[#This Row],[Cantidad Muestra]]-detalle[[#This Row],[Cumple]],"")</f>
        <v/>
      </c>
      <c r="S415" s="34" t="str">
        <f>IF(detalle[[#This Row],[Aplica Calidad]]="SI",detalle[[#This Row],[No Cumple]]-detalle[[#This Row],[Acepta]],"")</f>
        <v/>
      </c>
      <c r="U415" s="34" t="str">
        <f>IF(detalle[[#This Row],[Aplica Calidad]]="SI",detalle[[#This Row],[No Acepta]]-detalle[[#This Row],[Se Mantiene]],"")</f>
        <v/>
      </c>
      <c r="V4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5" s="36" t="str">
        <f>IF(detalle[[#This Row],[Aplica Calidad]]="SI",IF(detalle[[#This Row],[Cumple]]&lt;&gt;"",100%-IFERROR((detalle[[#This Row],[Acepta]]+detalle[[#This Row],[Se Mantiene]])/detalle[[#This Row],[Cantidad Muestra]],0),""),"")</f>
        <v/>
      </c>
      <c r="X415" s="36" t="str">
        <f>IF(detalle[[#This Row],[Aplica Calidad]]="SI",VLOOKUP(detalle[[#This Row],[Sub_Proceso]],procesos[[#All],[Nombre_Subproceso]:[Peso_Calidad]],10,0),"")</f>
        <v/>
      </c>
      <c r="Y415" s="36" t="str">
        <f>IF(detalle[[#This Row],[% Calidad Proceso]]&lt;&gt;"",detalle[[#This Row],[% Calidad Proceso]]*detalle[[#This Row],[% Peso para Calidad]],"")</f>
        <v/>
      </c>
      <c r="AA415" s="34" t="str">
        <f>MID(detalle[[#This Row],[Identificador]],1,FIND("/",detalle[[#This Row],[Identificador]])-1)</f>
        <v>MERY SORAIDA HOYOS ORDOÑEZ</v>
      </c>
      <c r="AB41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6" spans="1:28" ht="14.45">
      <c r="A416" s="34" t="s">
        <v>271</v>
      </c>
      <c r="B416" s="35">
        <v>45758</v>
      </c>
      <c r="C416" s="34">
        <f>VLOOKUP(detalle[[#This Row],[Identificador]],personas[#All],4,0)</f>
        <v>1</v>
      </c>
      <c r="D416" s="36">
        <f>VLOOKUP(detalle[[#This Row],[Identificador]],personas[#All],5,0)</f>
        <v>1</v>
      </c>
      <c r="E416" s="34">
        <v>1</v>
      </c>
      <c r="F416" s="34">
        <v>0</v>
      </c>
      <c r="H416" s="37">
        <f>+SUM(detalle[[#This Row],[Cantidad]:[Cantidad Asumida]])/detalle[[#This Row],[Cantidad Objetivo]]</f>
        <v>1</v>
      </c>
      <c r="I416" s="37">
        <f>+detalle[[#This Row],[peso]]*detalle[[#This Row],[Desempeño]]</f>
        <v>1</v>
      </c>
      <c r="J416" s="34" t="s">
        <v>30</v>
      </c>
      <c r="K416" s="36">
        <f>+IF(detalle[[#This Row],[Oportunidad]]="Si", detalle[[#This Row],[peso]],0%)</f>
        <v>1</v>
      </c>
      <c r="L416" s="39" t="str">
        <f>VLOOKUP(detalle[[#This Row],[Sub_Proceso]],procesos[[#All],[Nombre_Subproceso]:[% Calidad]],8,0)</f>
        <v>NO</v>
      </c>
      <c r="M416" s="36">
        <f>VLOOKUP(detalle[[#This Row],[Sub_Proceso]],procesos[[#All],[Nombre_Subproceso]:[% Calidad]],9,0)</f>
        <v>0</v>
      </c>
      <c r="N416" s="34" t="str">
        <f>IF(detalle[[#This Row],[Aplica Calidad]]="SI",ROUNDUP(detalle[[#This Row],[Cantidad]]*detalle[[#This Row],[% Calidad]],0),"")</f>
        <v/>
      </c>
      <c r="Q416" s="34" t="str">
        <f>IF(detalle[[#This Row],[Aplica Calidad]]="SI",detalle[[#This Row],[Cantidad Muestra]]-detalle[[#This Row],[Cumple]],"")</f>
        <v/>
      </c>
      <c r="S416" s="34" t="str">
        <f>IF(detalle[[#This Row],[Aplica Calidad]]="SI",detalle[[#This Row],[No Cumple]]-detalle[[#This Row],[Acepta]],"")</f>
        <v/>
      </c>
      <c r="U416" s="34" t="str">
        <f>IF(detalle[[#This Row],[Aplica Calidad]]="SI",detalle[[#This Row],[No Acepta]]-detalle[[#This Row],[Se Mantiene]],"")</f>
        <v/>
      </c>
      <c r="V4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6" s="36" t="str">
        <f>IF(detalle[[#This Row],[Aplica Calidad]]="SI",IF(detalle[[#This Row],[Cumple]]&lt;&gt;"",100%-IFERROR((detalle[[#This Row],[Acepta]]+detalle[[#This Row],[Se Mantiene]])/detalle[[#This Row],[Cantidad Muestra]],0),""),"")</f>
        <v/>
      </c>
      <c r="X416" s="36" t="str">
        <f>IF(detalle[[#This Row],[Aplica Calidad]]="SI",VLOOKUP(detalle[[#This Row],[Sub_Proceso]],procesos[[#All],[Nombre_Subproceso]:[Peso_Calidad]],10,0),"")</f>
        <v/>
      </c>
      <c r="Y416" s="36" t="str">
        <f>IF(detalle[[#This Row],[% Calidad Proceso]]&lt;&gt;"",detalle[[#This Row],[% Calidad Proceso]]*detalle[[#This Row],[% Peso para Calidad]],"")</f>
        <v/>
      </c>
      <c r="AA416" s="34" t="str">
        <f>MID(detalle[[#This Row],[Identificador]],1,FIND("/",detalle[[#This Row],[Identificador]])-1)</f>
        <v>MERY SORAIDA HOYOS ORDOÑEZ</v>
      </c>
      <c r="AB4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7" spans="1:28" ht="14.45">
      <c r="A417" s="34" t="s">
        <v>270</v>
      </c>
      <c r="B417" s="35">
        <v>45761</v>
      </c>
      <c r="C417" s="34">
        <f>VLOOKUP(detalle[[#This Row],[Identificador]],personas[#All],4,0)</f>
        <v>1</v>
      </c>
      <c r="D417" s="36">
        <f>VLOOKUP(detalle[[#This Row],[Identificador]],personas[#All],5,0)</f>
        <v>1</v>
      </c>
      <c r="E417" s="34">
        <v>1</v>
      </c>
      <c r="F417" s="34">
        <v>0</v>
      </c>
      <c r="H417" s="37">
        <f>+SUM(detalle[[#This Row],[Cantidad]:[Cantidad Asumida]])/detalle[[#This Row],[Cantidad Objetivo]]</f>
        <v>1</v>
      </c>
      <c r="I417" s="37">
        <f>+detalle[[#This Row],[peso]]*detalle[[#This Row],[Desempeño]]</f>
        <v>1</v>
      </c>
      <c r="J417" s="34" t="s">
        <v>30</v>
      </c>
      <c r="K417" s="36">
        <f>+IF(detalle[[#This Row],[Oportunidad]]="Si", detalle[[#This Row],[peso]],0%)</f>
        <v>1</v>
      </c>
      <c r="L417" s="39" t="str">
        <f>VLOOKUP(detalle[[#This Row],[Sub_Proceso]],procesos[[#All],[Nombre_Subproceso]:[% Calidad]],8,0)</f>
        <v>NO</v>
      </c>
      <c r="M417" s="36">
        <f>VLOOKUP(detalle[[#This Row],[Sub_Proceso]],procesos[[#All],[Nombre_Subproceso]:[% Calidad]],9,0)</f>
        <v>0</v>
      </c>
      <c r="N417" s="34" t="str">
        <f>IF(detalle[[#This Row],[Aplica Calidad]]="SI",ROUNDUP(detalle[[#This Row],[Cantidad]]*detalle[[#This Row],[% Calidad]],0),"")</f>
        <v/>
      </c>
      <c r="Q417" s="34" t="str">
        <f>IF(detalle[[#This Row],[Aplica Calidad]]="SI",detalle[[#This Row],[Cantidad Muestra]]-detalle[[#This Row],[Cumple]],"")</f>
        <v/>
      </c>
      <c r="S417" s="34" t="str">
        <f>IF(detalle[[#This Row],[Aplica Calidad]]="SI",detalle[[#This Row],[No Cumple]]-detalle[[#This Row],[Acepta]],"")</f>
        <v/>
      </c>
      <c r="U417" s="34" t="str">
        <f>IF(detalle[[#This Row],[Aplica Calidad]]="SI",detalle[[#This Row],[No Acepta]]-detalle[[#This Row],[Se Mantiene]],"")</f>
        <v/>
      </c>
      <c r="V4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7" s="36" t="str">
        <f>IF(detalle[[#This Row],[Aplica Calidad]]="SI",IF(detalle[[#This Row],[Cumple]]&lt;&gt;"",100%-IFERROR((detalle[[#This Row],[Acepta]]+detalle[[#This Row],[Se Mantiene]])/detalle[[#This Row],[Cantidad Muestra]],0),""),"")</f>
        <v/>
      </c>
      <c r="X417" s="36" t="str">
        <f>IF(detalle[[#This Row],[Aplica Calidad]]="SI",VLOOKUP(detalle[[#This Row],[Sub_Proceso]],procesos[[#All],[Nombre_Subproceso]:[Peso_Calidad]],10,0),"")</f>
        <v/>
      </c>
      <c r="Y417" s="36" t="str">
        <f>IF(detalle[[#This Row],[% Calidad Proceso]]&lt;&gt;"",detalle[[#This Row],[% Calidad Proceso]]*detalle[[#This Row],[% Peso para Calidad]],"")</f>
        <v/>
      </c>
      <c r="AA417" s="34" t="str">
        <f>MID(detalle[[#This Row],[Identificador]],1,FIND("/",detalle[[#This Row],[Identificador]])-1)</f>
        <v>MERY SORAIDA HOYOS ORDOÑEZ</v>
      </c>
      <c r="AB417" s="34" t="str">
        <f>MID(detalle[[#This Row],[Identificador]],LEN(detalle[[#This Row],[Persona]])+2,250)</f>
        <v>Personas Naturales /Validacion y consistencia matriz de auditoria vs Glosas en aplicativo Finalizacion de auditoria.  // verificación aplicación de criterios y glosas. // aplicación validaciones //</v>
      </c>
    </row>
    <row r="418" spans="1:28" ht="14.45">
      <c r="A418" s="34" t="s">
        <v>271</v>
      </c>
      <c r="B418" s="35">
        <v>45762</v>
      </c>
      <c r="C418" s="34">
        <f>VLOOKUP(detalle[[#This Row],[Identificador]],personas[#All],4,0)</f>
        <v>1</v>
      </c>
      <c r="D418" s="36">
        <f>VLOOKUP(detalle[[#This Row],[Identificador]],personas[#All],5,0)</f>
        <v>1</v>
      </c>
      <c r="E418" s="34">
        <v>1</v>
      </c>
      <c r="F418" s="34">
        <v>0</v>
      </c>
      <c r="H418" s="37">
        <f>+SUM(detalle[[#This Row],[Cantidad]:[Cantidad Asumida]])/detalle[[#This Row],[Cantidad Objetivo]]</f>
        <v>1</v>
      </c>
      <c r="I418" s="37">
        <f>+detalle[[#This Row],[peso]]*detalle[[#This Row],[Desempeño]]</f>
        <v>1</v>
      </c>
      <c r="J418" s="34" t="s">
        <v>30</v>
      </c>
      <c r="K418" s="36">
        <f>+IF(detalle[[#This Row],[Oportunidad]]="Si", detalle[[#This Row],[peso]],0%)</f>
        <v>1</v>
      </c>
      <c r="L418" s="39" t="str">
        <f>VLOOKUP(detalle[[#This Row],[Sub_Proceso]],procesos[[#All],[Nombre_Subproceso]:[% Calidad]],8,0)</f>
        <v>NO</v>
      </c>
      <c r="M418" s="36">
        <f>VLOOKUP(detalle[[#This Row],[Sub_Proceso]],procesos[[#All],[Nombre_Subproceso]:[% Calidad]],9,0)</f>
        <v>0</v>
      </c>
      <c r="N418" s="34" t="str">
        <f>IF(detalle[[#This Row],[Aplica Calidad]]="SI",ROUNDUP(detalle[[#This Row],[Cantidad]]*detalle[[#This Row],[% Calidad]],0),"")</f>
        <v/>
      </c>
      <c r="Q418" s="34" t="str">
        <f>IF(detalle[[#This Row],[Aplica Calidad]]="SI",detalle[[#This Row],[Cantidad Muestra]]-detalle[[#This Row],[Cumple]],"")</f>
        <v/>
      </c>
      <c r="S418" s="34" t="str">
        <f>IF(detalle[[#This Row],[Aplica Calidad]]="SI",detalle[[#This Row],[No Cumple]]-detalle[[#This Row],[Acepta]],"")</f>
        <v/>
      </c>
      <c r="U418" s="34" t="str">
        <f>IF(detalle[[#This Row],[Aplica Calidad]]="SI",detalle[[#This Row],[No Acepta]]-detalle[[#This Row],[Se Mantiene]],"")</f>
        <v/>
      </c>
      <c r="V4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8" s="36" t="str">
        <f>IF(detalle[[#This Row],[Aplica Calidad]]="SI",IF(detalle[[#This Row],[Cumple]]&lt;&gt;"",100%-IFERROR((detalle[[#This Row],[Acepta]]+detalle[[#This Row],[Se Mantiene]])/detalle[[#This Row],[Cantidad Muestra]],0),""),"")</f>
        <v/>
      </c>
      <c r="X418" s="36" t="str">
        <f>IF(detalle[[#This Row],[Aplica Calidad]]="SI",VLOOKUP(detalle[[#This Row],[Sub_Proceso]],procesos[[#All],[Nombre_Subproceso]:[Peso_Calidad]],10,0),"")</f>
        <v/>
      </c>
      <c r="Y418" s="36" t="str">
        <f>IF(detalle[[#This Row],[% Calidad Proceso]]&lt;&gt;"",detalle[[#This Row],[% Calidad Proceso]]*detalle[[#This Row],[% Peso para Calidad]],"")</f>
        <v/>
      </c>
      <c r="AA418" s="34" t="str">
        <f>MID(detalle[[#This Row],[Identificador]],1,FIND("/",detalle[[#This Row],[Identificador]])-1)</f>
        <v>MERY SORAIDA HOYOS ORDOÑEZ</v>
      </c>
      <c r="AB41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19" spans="1:28" ht="14.45">
      <c r="A419" s="34" t="s">
        <v>271</v>
      </c>
      <c r="B419" s="35">
        <v>45763</v>
      </c>
      <c r="C419" s="34">
        <f>VLOOKUP(detalle[[#This Row],[Identificador]],personas[#All],4,0)</f>
        <v>1</v>
      </c>
      <c r="D419" s="36">
        <f>VLOOKUP(detalle[[#This Row],[Identificador]],personas[#All],5,0)</f>
        <v>1</v>
      </c>
      <c r="E419" s="34">
        <v>1</v>
      </c>
      <c r="F419" s="34">
        <v>0</v>
      </c>
      <c r="H419" s="37">
        <f>+SUM(detalle[[#This Row],[Cantidad]:[Cantidad Asumida]])/detalle[[#This Row],[Cantidad Objetivo]]</f>
        <v>1</v>
      </c>
      <c r="I419" s="37">
        <f>+detalle[[#This Row],[peso]]*detalle[[#This Row],[Desempeño]]</f>
        <v>1</v>
      </c>
      <c r="J419" s="34" t="s">
        <v>30</v>
      </c>
      <c r="K419" s="36">
        <f>+IF(detalle[[#This Row],[Oportunidad]]="Si", detalle[[#This Row],[peso]],0%)</f>
        <v>1</v>
      </c>
      <c r="L419" s="39" t="str">
        <f>VLOOKUP(detalle[[#This Row],[Sub_Proceso]],procesos[[#All],[Nombre_Subproceso]:[% Calidad]],8,0)</f>
        <v>NO</v>
      </c>
      <c r="M419" s="36">
        <f>VLOOKUP(detalle[[#This Row],[Sub_Proceso]],procesos[[#All],[Nombre_Subproceso]:[% Calidad]],9,0)</f>
        <v>0</v>
      </c>
      <c r="N419" s="34" t="str">
        <f>IF(detalle[[#This Row],[Aplica Calidad]]="SI",ROUNDUP(detalle[[#This Row],[Cantidad]]*detalle[[#This Row],[% Calidad]],0),"")</f>
        <v/>
      </c>
      <c r="Q419" s="34" t="str">
        <f>IF(detalle[[#This Row],[Aplica Calidad]]="SI",detalle[[#This Row],[Cantidad Muestra]]-detalle[[#This Row],[Cumple]],"")</f>
        <v/>
      </c>
      <c r="S419" s="34" t="str">
        <f>IF(detalle[[#This Row],[Aplica Calidad]]="SI",detalle[[#This Row],[No Cumple]]-detalle[[#This Row],[Acepta]],"")</f>
        <v/>
      </c>
      <c r="U419" s="34" t="str">
        <f>IF(detalle[[#This Row],[Aplica Calidad]]="SI",detalle[[#This Row],[No Acepta]]-detalle[[#This Row],[Se Mantiene]],"")</f>
        <v/>
      </c>
      <c r="V4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19" s="36" t="str">
        <f>IF(detalle[[#This Row],[Aplica Calidad]]="SI",IF(detalle[[#This Row],[Cumple]]&lt;&gt;"",100%-IFERROR((detalle[[#This Row],[Acepta]]+detalle[[#This Row],[Se Mantiene]])/detalle[[#This Row],[Cantidad Muestra]],0),""),"")</f>
        <v/>
      </c>
      <c r="X419" s="36" t="str">
        <f>IF(detalle[[#This Row],[Aplica Calidad]]="SI",VLOOKUP(detalle[[#This Row],[Sub_Proceso]],procesos[[#All],[Nombre_Subproceso]:[Peso_Calidad]],10,0),"")</f>
        <v/>
      </c>
      <c r="Y419" s="36" t="str">
        <f>IF(detalle[[#This Row],[% Calidad Proceso]]&lt;&gt;"",detalle[[#This Row],[% Calidad Proceso]]*detalle[[#This Row],[% Peso para Calidad]],"")</f>
        <v/>
      </c>
      <c r="AA419" s="34" t="str">
        <f>MID(detalle[[#This Row],[Identificador]],1,FIND("/",detalle[[#This Row],[Identificador]])-1)</f>
        <v>MERY SORAIDA HOYOS ORDOÑEZ</v>
      </c>
      <c r="AB41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0" spans="1:28" ht="14.45">
      <c r="A420" s="34" t="s">
        <v>271</v>
      </c>
      <c r="B420" s="35">
        <v>45768</v>
      </c>
      <c r="C420" s="34">
        <f>VLOOKUP(detalle[[#This Row],[Identificador]],personas[#All],4,0)</f>
        <v>1</v>
      </c>
      <c r="D420" s="36">
        <f>VLOOKUP(detalle[[#This Row],[Identificador]],personas[#All],5,0)</f>
        <v>1</v>
      </c>
      <c r="E420" s="34">
        <v>1</v>
      </c>
      <c r="F420" s="34">
        <v>0</v>
      </c>
      <c r="H420" s="37">
        <f>+SUM(detalle[[#This Row],[Cantidad]:[Cantidad Asumida]])/detalle[[#This Row],[Cantidad Objetivo]]</f>
        <v>1</v>
      </c>
      <c r="I420" s="37">
        <f>+detalle[[#This Row],[peso]]*detalle[[#This Row],[Desempeño]]</f>
        <v>1</v>
      </c>
      <c r="J420" s="34" t="s">
        <v>30</v>
      </c>
      <c r="K420" s="36">
        <f>+IF(detalle[[#This Row],[Oportunidad]]="Si", detalle[[#This Row],[peso]],0%)</f>
        <v>1</v>
      </c>
      <c r="L420" s="39" t="str">
        <f>VLOOKUP(detalle[[#This Row],[Sub_Proceso]],procesos[[#All],[Nombre_Subproceso]:[% Calidad]],8,0)</f>
        <v>NO</v>
      </c>
      <c r="M420" s="36">
        <f>VLOOKUP(detalle[[#This Row],[Sub_Proceso]],procesos[[#All],[Nombre_Subproceso]:[% Calidad]],9,0)</f>
        <v>0</v>
      </c>
      <c r="N420" s="34" t="str">
        <f>IF(detalle[[#This Row],[Aplica Calidad]]="SI",ROUNDUP(detalle[[#This Row],[Cantidad]]*detalle[[#This Row],[% Calidad]],0),"")</f>
        <v/>
      </c>
      <c r="Q420" s="34" t="str">
        <f>IF(detalle[[#This Row],[Aplica Calidad]]="SI",detalle[[#This Row],[Cantidad Muestra]]-detalle[[#This Row],[Cumple]],"")</f>
        <v/>
      </c>
      <c r="S420" s="34" t="str">
        <f>IF(detalle[[#This Row],[Aplica Calidad]]="SI",detalle[[#This Row],[No Cumple]]-detalle[[#This Row],[Acepta]],"")</f>
        <v/>
      </c>
      <c r="U420" s="34" t="str">
        <f>IF(detalle[[#This Row],[Aplica Calidad]]="SI",detalle[[#This Row],[No Acepta]]-detalle[[#This Row],[Se Mantiene]],"")</f>
        <v/>
      </c>
      <c r="V4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0" s="36" t="str">
        <f>IF(detalle[[#This Row],[Aplica Calidad]]="SI",IF(detalle[[#This Row],[Cumple]]&lt;&gt;"",100%-IFERROR((detalle[[#This Row],[Acepta]]+detalle[[#This Row],[Se Mantiene]])/detalle[[#This Row],[Cantidad Muestra]],0),""),"")</f>
        <v/>
      </c>
      <c r="X420" s="36" t="str">
        <f>IF(detalle[[#This Row],[Aplica Calidad]]="SI",VLOOKUP(detalle[[#This Row],[Sub_Proceso]],procesos[[#All],[Nombre_Subproceso]:[Peso_Calidad]],10,0),"")</f>
        <v/>
      </c>
      <c r="Y420" s="36" t="str">
        <f>IF(detalle[[#This Row],[% Calidad Proceso]]&lt;&gt;"",detalle[[#This Row],[% Calidad Proceso]]*detalle[[#This Row],[% Peso para Calidad]],"")</f>
        <v/>
      </c>
      <c r="AA420" s="34" t="str">
        <f>MID(detalle[[#This Row],[Identificador]],1,FIND("/",detalle[[#This Row],[Identificador]])-1)</f>
        <v>MERY SORAIDA HOYOS ORDOÑEZ</v>
      </c>
      <c r="AB42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1" spans="1:28" ht="14.45">
      <c r="A421" s="34" t="s">
        <v>271</v>
      </c>
      <c r="B421" s="35">
        <v>45769</v>
      </c>
      <c r="C421" s="34">
        <f>VLOOKUP(detalle[[#This Row],[Identificador]],personas[#All],4,0)</f>
        <v>1</v>
      </c>
      <c r="D421" s="36">
        <f>VLOOKUP(detalle[[#This Row],[Identificador]],personas[#All],5,0)</f>
        <v>1</v>
      </c>
      <c r="E421" s="34">
        <v>1</v>
      </c>
      <c r="F421" s="34">
        <v>0</v>
      </c>
      <c r="H421" s="37">
        <f>+SUM(detalle[[#This Row],[Cantidad]:[Cantidad Asumida]])/detalle[[#This Row],[Cantidad Objetivo]]</f>
        <v>1</v>
      </c>
      <c r="I421" s="37">
        <f>+detalle[[#This Row],[peso]]*detalle[[#This Row],[Desempeño]]</f>
        <v>1</v>
      </c>
      <c r="J421" s="34" t="s">
        <v>30</v>
      </c>
      <c r="K421" s="36">
        <f>+IF(detalle[[#This Row],[Oportunidad]]="Si", detalle[[#This Row],[peso]],0%)</f>
        <v>1</v>
      </c>
      <c r="L421" s="39" t="str">
        <f>VLOOKUP(detalle[[#This Row],[Sub_Proceso]],procesos[[#All],[Nombre_Subproceso]:[% Calidad]],8,0)</f>
        <v>NO</v>
      </c>
      <c r="M421" s="36">
        <f>VLOOKUP(detalle[[#This Row],[Sub_Proceso]],procesos[[#All],[Nombre_Subproceso]:[% Calidad]],9,0)</f>
        <v>0</v>
      </c>
      <c r="N421" s="34" t="str">
        <f>IF(detalle[[#This Row],[Aplica Calidad]]="SI",ROUNDUP(detalle[[#This Row],[Cantidad]]*detalle[[#This Row],[% Calidad]],0),"")</f>
        <v/>
      </c>
      <c r="Q421" s="34" t="str">
        <f>IF(detalle[[#This Row],[Aplica Calidad]]="SI",detalle[[#This Row],[Cantidad Muestra]]-detalle[[#This Row],[Cumple]],"")</f>
        <v/>
      </c>
      <c r="S421" s="34" t="str">
        <f>IF(detalle[[#This Row],[Aplica Calidad]]="SI",detalle[[#This Row],[No Cumple]]-detalle[[#This Row],[Acepta]],"")</f>
        <v/>
      </c>
      <c r="U421" s="34" t="str">
        <f>IF(detalle[[#This Row],[Aplica Calidad]]="SI",detalle[[#This Row],[No Acepta]]-detalle[[#This Row],[Se Mantiene]],"")</f>
        <v/>
      </c>
      <c r="V4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1" s="36" t="str">
        <f>IF(detalle[[#This Row],[Aplica Calidad]]="SI",IF(detalle[[#This Row],[Cumple]]&lt;&gt;"",100%-IFERROR((detalle[[#This Row],[Acepta]]+detalle[[#This Row],[Se Mantiene]])/detalle[[#This Row],[Cantidad Muestra]],0),""),"")</f>
        <v/>
      </c>
      <c r="X421" s="36" t="str">
        <f>IF(detalle[[#This Row],[Aplica Calidad]]="SI",VLOOKUP(detalle[[#This Row],[Sub_Proceso]],procesos[[#All],[Nombre_Subproceso]:[Peso_Calidad]],10,0),"")</f>
        <v/>
      </c>
      <c r="Y421" s="36" t="str">
        <f>IF(detalle[[#This Row],[% Calidad Proceso]]&lt;&gt;"",detalle[[#This Row],[% Calidad Proceso]]*detalle[[#This Row],[% Peso para Calidad]],"")</f>
        <v/>
      </c>
      <c r="AA421" s="34" t="str">
        <f>MID(detalle[[#This Row],[Identificador]],1,FIND("/",detalle[[#This Row],[Identificador]])-1)</f>
        <v>MERY SORAIDA HOYOS ORDOÑEZ</v>
      </c>
      <c r="AB42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2" spans="1:28" ht="14.45">
      <c r="A422" s="34" t="s">
        <v>271</v>
      </c>
      <c r="B422" s="35">
        <v>45770</v>
      </c>
      <c r="C422" s="34">
        <f>VLOOKUP(detalle[[#This Row],[Identificador]],personas[#All],4,0)</f>
        <v>1</v>
      </c>
      <c r="D422" s="36">
        <f>VLOOKUP(detalle[[#This Row],[Identificador]],personas[#All],5,0)</f>
        <v>1</v>
      </c>
      <c r="E422" s="34">
        <v>1</v>
      </c>
      <c r="F422" s="34">
        <v>0</v>
      </c>
      <c r="H422" s="37">
        <f>+SUM(detalle[[#This Row],[Cantidad]:[Cantidad Asumida]])/detalle[[#This Row],[Cantidad Objetivo]]</f>
        <v>1</v>
      </c>
      <c r="I422" s="37">
        <f>+detalle[[#This Row],[peso]]*detalle[[#This Row],[Desempeño]]</f>
        <v>1</v>
      </c>
      <c r="J422" s="34" t="s">
        <v>30</v>
      </c>
      <c r="K422" s="36">
        <f>+IF(detalle[[#This Row],[Oportunidad]]="Si", detalle[[#This Row],[peso]],0%)</f>
        <v>1</v>
      </c>
      <c r="L422" s="39" t="str">
        <f>VLOOKUP(detalle[[#This Row],[Sub_Proceso]],procesos[[#All],[Nombre_Subproceso]:[% Calidad]],8,0)</f>
        <v>NO</v>
      </c>
      <c r="M422" s="36">
        <f>VLOOKUP(detalle[[#This Row],[Sub_Proceso]],procesos[[#All],[Nombre_Subproceso]:[% Calidad]],9,0)</f>
        <v>0</v>
      </c>
      <c r="N422" s="34" t="str">
        <f>IF(detalle[[#This Row],[Aplica Calidad]]="SI",ROUNDUP(detalle[[#This Row],[Cantidad]]*detalle[[#This Row],[% Calidad]],0),"")</f>
        <v/>
      </c>
      <c r="Q422" s="34" t="str">
        <f>IF(detalle[[#This Row],[Aplica Calidad]]="SI",detalle[[#This Row],[Cantidad Muestra]]-detalle[[#This Row],[Cumple]],"")</f>
        <v/>
      </c>
      <c r="S422" s="34" t="str">
        <f>IF(detalle[[#This Row],[Aplica Calidad]]="SI",detalle[[#This Row],[No Cumple]]-detalle[[#This Row],[Acepta]],"")</f>
        <v/>
      </c>
      <c r="U422" s="34" t="str">
        <f>IF(detalle[[#This Row],[Aplica Calidad]]="SI",detalle[[#This Row],[No Acepta]]-detalle[[#This Row],[Se Mantiene]],"")</f>
        <v/>
      </c>
      <c r="V4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2" s="36" t="str">
        <f>IF(detalle[[#This Row],[Aplica Calidad]]="SI",IF(detalle[[#This Row],[Cumple]]&lt;&gt;"",100%-IFERROR((detalle[[#This Row],[Acepta]]+detalle[[#This Row],[Se Mantiene]])/detalle[[#This Row],[Cantidad Muestra]],0),""),"")</f>
        <v/>
      </c>
      <c r="X422" s="36" t="str">
        <f>IF(detalle[[#This Row],[Aplica Calidad]]="SI",VLOOKUP(detalle[[#This Row],[Sub_Proceso]],procesos[[#All],[Nombre_Subproceso]:[Peso_Calidad]],10,0),"")</f>
        <v/>
      </c>
      <c r="Y422" s="36" t="str">
        <f>IF(detalle[[#This Row],[% Calidad Proceso]]&lt;&gt;"",detalle[[#This Row],[% Calidad Proceso]]*detalle[[#This Row],[% Peso para Calidad]],"")</f>
        <v/>
      </c>
      <c r="AA422" s="34" t="str">
        <f>MID(detalle[[#This Row],[Identificador]],1,FIND("/",detalle[[#This Row],[Identificador]])-1)</f>
        <v>MERY SORAIDA HOYOS ORDOÑEZ</v>
      </c>
      <c r="AB42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3" spans="1:28" ht="14.45">
      <c r="A423" s="34" t="s">
        <v>271</v>
      </c>
      <c r="B423" s="35">
        <v>45771</v>
      </c>
      <c r="C423" s="34">
        <f>VLOOKUP(detalle[[#This Row],[Identificador]],personas[#All],4,0)</f>
        <v>1</v>
      </c>
      <c r="D423" s="36">
        <f>VLOOKUP(detalle[[#This Row],[Identificador]],personas[#All],5,0)</f>
        <v>1</v>
      </c>
      <c r="E423" s="34">
        <v>1</v>
      </c>
      <c r="F423" s="34">
        <v>0</v>
      </c>
      <c r="H423" s="37">
        <f>+SUM(detalle[[#This Row],[Cantidad]:[Cantidad Asumida]])/detalle[[#This Row],[Cantidad Objetivo]]</f>
        <v>1</v>
      </c>
      <c r="I423" s="37">
        <f>+detalle[[#This Row],[peso]]*detalle[[#This Row],[Desempeño]]</f>
        <v>1</v>
      </c>
      <c r="J423" s="34" t="s">
        <v>30</v>
      </c>
      <c r="K423" s="36">
        <f>+IF(detalle[[#This Row],[Oportunidad]]="Si", detalle[[#This Row],[peso]],0%)</f>
        <v>1</v>
      </c>
      <c r="L423" s="39" t="str">
        <f>VLOOKUP(detalle[[#This Row],[Sub_Proceso]],procesos[[#All],[Nombre_Subproceso]:[% Calidad]],8,0)</f>
        <v>NO</v>
      </c>
      <c r="M423" s="36">
        <f>VLOOKUP(detalle[[#This Row],[Sub_Proceso]],procesos[[#All],[Nombre_Subproceso]:[% Calidad]],9,0)</f>
        <v>0</v>
      </c>
      <c r="N423" s="34" t="str">
        <f>IF(detalle[[#This Row],[Aplica Calidad]]="SI",ROUNDUP(detalle[[#This Row],[Cantidad]]*detalle[[#This Row],[% Calidad]],0),"")</f>
        <v/>
      </c>
      <c r="Q423" s="34" t="str">
        <f>IF(detalle[[#This Row],[Aplica Calidad]]="SI",detalle[[#This Row],[Cantidad Muestra]]-detalle[[#This Row],[Cumple]],"")</f>
        <v/>
      </c>
      <c r="S423" s="34" t="str">
        <f>IF(detalle[[#This Row],[Aplica Calidad]]="SI",detalle[[#This Row],[No Cumple]]-detalle[[#This Row],[Acepta]],"")</f>
        <v/>
      </c>
      <c r="U423" s="34" t="str">
        <f>IF(detalle[[#This Row],[Aplica Calidad]]="SI",detalle[[#This Row],[No Acepta]]-detalle[[#This Row],[Se Mantiene]],"")</f>
        <v/>
      </c>
      <c r="V4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3" s="36" t="str">
        <f>IF(detalle[[#This Row],[Aplica Calidad]]="SI",IF(detalle[[#This Row],[Cumple]]&lt;&gt;"",100%-IFERROR((detalle[[#This Row],[Acepta]]+detalle[[#This Row],[Se Mantiene]])/detalle[[#This Row],[Cantidad Muestra]],0),""),"")</f>
        <v/>
      </c>
      <c r="X423" s="36" t="str">
        <f>IF(detalle[[#This Row],[Aplica Calidad]]="SI",VLOOKUP(detalle[[#This Row],[Sub_Proceso]],procesos[[#All],[Nombre_Subproceso]:[Peso_Calidad]],10,0),"")</f>
        <v/>
      </c>
      <c r="Y423" s="36" t="str">
        <f>IF(detalle[[#This Row],[% Calidad Proceso]]&lt;&gt;"",detalle[[#This Row],[% Calidad Proceso]]*detalle[[#This Row],[% Peso para Calidad]],"")</f>
        <v/>
      </c>
      <c r="AA423" s="34" t="str">
        <f>MID(detalle[[#This Row],[Identificador]],1,FIND("/",detalle[[#This Row],[Identificador]])-1)</f>
        <v>MERY SORAIDA HOYOS ORDOÑEZ</v>
      </c>
      <c r="AB42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4" spans="1:28" ht="14.45">
      <c r="A424" s="34" t="s">
        <v>270</v>
      </c>
      <c r="B424" s="35">
        <v>45772</v>
      </c>
      <c r="C424" s="34">
        <f>VLOOKUP(detalle[[#This Row],[Identificador]],personas[#All],4,0)</f>
        <v>1</v>
      </c>
      <c r="D424" s="36">
        <f>VLOOKUP(detalle[[#This Row],[Identificador]],personas[#All],5,0)</f>
        <v>1</v>
      </c>
      <c r="E424" s="34">
        <v>1</v>
      </c>
      <c r="F424" s="34">
        <v>0</v>
      </c>
      <c r="H424" s="37">
        <f>+SUM(detalle[[#This Row],[Cantidad]:[Cantidad Asumida]])/detalle[[#This Row],[Cantidad Objetivo]]</f>
        <v>1</v>
      </c>
      <c r="I424" s="37">
        <f>+detalle[[#This Row],[peso]]*detalle[[#This Row],[Desempeño]]</f>
        <v>1</v>
      </c>
      <c r="J424" s="34" t="s">
        <v>30</v>
      </c>
      <c r="K424" s="36">
        <f>+IF(detalle[[#This Row],[Oportunidad]]="Si", detalle[[#This Row],[peso]],0%)</f>
        <v>1</v>
      </c>
      <c r="L424" s="39" t="str">
        <f>VLOOKUP(detalle[[#This Row],[Sub_Proceso]],procesos[[#All],[Nombre_Subproceso]:[% Calidad]],8,0)</f>
        <v>NO</v>
      </c>
      <c r="M424" s="36">
        <f>VLOOKUP(detalle[[#This Row],[Sub_Proceso]],procesos[[#All],[Nombre_Subproceso]:[% Calidad]],9,0)</f>
        <v>0</v>
      </c>
      <c r="N424" s="34" t="str">
        <f>IF(detalle[[#This Row],[Aplica Calidad]]="SI",ROUNDUP(detalle[[#This Row],[Cantidad]]*detalle[[#This Row],[% Calidad]],0),"")</f>
        <v/>
      </c>
      <c r="Q424" s="34" t="str">
        <f>IF(detalle[[#This Row],[Aplica Calidad]]="SI",detalle[[#This Row],[Cantidad Muestra]]-detalle[[#This Row],[Cumple]],"")</f>
        <v/>
      </c>
      <c r="S424" s="34" t="str">
        <f>IF(detalle[[#This Row],[Aplica Calidad]]="SI",detalle[[#This Row],[No Cumple]]-detalle[[#This Row],[Acepta]],"")</f>
        <v/>
      </c>
      <c r="U424" s="34" t="str">
        <f>IF(detalle[[#This Row],[Aplica Calidad]]="SI",detalle[[#This Row],[No Acepta]]-detalle[[#This Row],[Se Mantiene]],"")</f>
        <v/>
      </c>
      <c r="V4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4" s="36" t="str">
        <f>IF(detalle[[#This Row],[Aplica Calidad]]="SI",IF(detalle[[#This Row],[Cumple]]&lt;&gt;"",100%-IFERROR((detalle[[#This Row],[Acepta]]+detalle[[#This Row],[Se Mantiene]])/detalle[[#This Row],[Cantidad Muestra]],0),""),"")</f>
        <v/>
      </c>
      <c r="X424" s="36" t="str">
        <f>IF(detalle[[#This Row],[Aplica Calidad]]="SI",VLOOKUP(detalle[[#This Row],[Sub_Proceso]],procesos[[#All],[Nombre_Subproceso]:[Peso_Calidad]],10,0),"")</f>
        <v/>
      </c>
      <c r="Y424" s="36" t="str">
        <f>IF(detalle[[#This Row],[% Calidad Proceso]]&lt;&gt;"",detalle[[#This Row],[% Calidad Proceso]]*detalle[[#This Row],[% Peso para Calidad]],"")</f>
        <v/>
      </c>
      <c r="AA424" s="34" t="str">
        <f>MID(detalle[[#This Row],[Identificador]],1,FIND("/",detalle[[#This Row],[Identificador]])-1)</f>
        <v>MERY SORAIDA HOYOS ORDOÑEZ</v>
      </c>
      <c r="AB424" s="34" t="str">
        <f>MID(detalle[[#This Row],[Identificador]],LEN(detalle[[#This Row],[Persona]])+2,250)</f>
        <v>Personas Naturales /Validacion y consistencia matriz de auditoria vs Glosas en aplicativo Finalizacion de auditoria.  // verificación aplicación de criterios y glosas. // aplicación validaciones //</v>
      </c>
    </row>
    <row r="425" spans="1:28" ht="14.45">
      <c r="A425" s="34" t="s">
        <v>267</v>
      </c>
      <c r="B425" s="35">
        <v>45775</v>
      </c>
      <c r="C425" s="34">
        <f>VLOOKUP(detalle[[#This Row],[Identificador]],personas[#All],4,0)</f>
        <v>50</v>
      </c>
      <c r="D425" s="36">
        <f>VLOOKUP(detalle[[#This Row],[Identificador]],personas[#All],5,0)</f>
        <v>1</v>
      </c>
      <c r="E425" s="34">
        <v>50</v>
      </c>
      <c r="F425" s="34">
        <v>0</v>
      </c>
      <c r="H425" s="37">
        <f>+SUM(detalle[[#This Row],[Cantidad]:[Cantidad Asumida]])/detalle[[#This Row],[Cantidad Objetivo]]</f>
        <v>1</v>
      </c>
      <c r="I425" s="37">
        <f>+detalle[[#This Row],[peso]]*detalle[[#This Row],[Desempeño]]</f>
        <v>1</v>
      </c>
      <c r="J425" s="34" t="s">
        <v>30</v>
      </c>
      <c r="K425" s="36">
        <f>+IF(detalle[[#This Row],[Oportunidad]]="Si", detalle[[#This Row],[peso]],0%)</f>
        <v>1</v>
      </c>
      <c r="L425" s="39" t="str">
        <f>VLOOKUP(detalle[[#This Row],[Sub_Proceso]],procesos[[#All],[Nombre_Subproceso]:[% Calidad]],8,0)</f>
        <v>NO</v>
      </c>
      <c r="M425" s="36">
        <f>VLOOKUP(detalle[[#This Row],[Sub_Proceso]],procesos[[#All],[Nombre_Subproceso]:[% Calidad]],9,0)</f>
        <v>0</v>
      </c>
      <c r="N425" s="34" t="str">
        <f>IF(detalle[[#This Row],[Aplica Calidad]]="SI",ROUNDUP(detalle[[#This Row],[Cantidad]]*detalle[[#This Row],[% Calidad]],0),"")</f>
        <v/>
      </c>
      <c r="Q425" s="34" t="str">
        <f>IF(detalle[[#This Row],[Aplica Calidad]]="SI",detalle[[#This Row],[Cantidad Muestra]]-detalle[[#This Row],[Cumple]],"")</f>
        <v/>
      </c>
      <c r="S425" s="34" t="str">
        <f>IF(detalle[[#This Row],[Aplica Calidad]]="SI",detalle[[#This Row],[No Cumple]]-detalle[[#This Row],[Acepta]],"")</f>
        <v/>
      </c>
      <c r="U425" s="34" t="str">
        <f>IF(detalle[[#This Row],[Aplica Calidad]]="SI",detalle[[#This Row],[No Acepta]]-detalle[[#This Row],[Se Mantiene]],"")</f>
        <v/>
      </c>
      <c r="V4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5" s="36" t="str">
        <f>IF(detalle[[#This Row],[Aplica Calidad]]="SI",IF(detalle[[#This Row],[Cumple]]&lt;&gt;"",100%-IFERROR((detalle[[#This Row],[Acepta]]+detalle[[#This Row],[Se Mantiene]])/detalle[[#This Row],[Cantidad Muestra]],0),""),"")</f>
        <v/>
      </c>
      <c r="X425" s="36" t="str">
        <f>IF(detalle[[#This Row],[Aplica Calidad]]="SI",VLOOKUP(detalle[[#This Row],[Sub_Proceso]],procesos[[#All],[Nombre_Subproceso]:[Peso_Calidad]],10,0),"")</f>
        <v/>
      </c>
      <c r="Y425" s="36" t="str">
        <f>IF(detalle[[#This Row],[% Calidad Proceso]]&lt;&gt;"",detalle[[#This Row],[% Calidad Proceso]]*detalle[[#This Row],[% Peso para Calidad]],"")</f>
        <v/>
      </c>
      <c r="AA425" s="34" t="str">
        <f>MID(detalle[[#This Row],[Identificador]],1,FIND("/",detalle[[#This Row],[Identificador]])-1)</f>
        <v>MERY SORAIDA HOYOS ORDOÑEZ</v>
      </c>
      <c r="AB425" s="34" t="str">
        <f>MID(detalle[[#This Row],[Identificador]],LEN(detalle[[#This Row],[Persona]])+2,250)</f>
        <v xml:space="preserve">Personas Naturales /Revision Comunicaciones de Resultados / Calidad </v>
      </c>
    </row>
    <row r="426" spans="1:28" ht="14.45">
      <c r="A426" s="34" t="s">
        <v>268</v>
      </c>
      <c r="B426" s="35">
        <v>45776</v>
      </c>
      <c r="C426" s="34">
        <f>VLOOKUP(detalle[[#This Row],[Identificador]],personas[#All],4,0)</f>
        <v>1</v>
      </c>
      <c r="D426" s="36">
        <f>VLOOKUP(detalle[[#This Row],[Identificador]],personas[#All],5,0)</f>
        <v>1</v>
      </c>
      <c r="E426" s="34">
        <v>1</v>
      </c>
      <c r="F426" s="34">
        <v>0</v>
      </c>
      <c r="H426" s="37">
        <f>+SUM(detalle[[#This Row],[Cantidad]:[Cantidad Asumida]])/detalle[[#This Row],[Cantidad Objetivo]]</f>
        <v>1</v>
      </c>
      <c r="I426" s="37">
        <f>+detalle[[#This Row],[peso]]*detalle[[#This Row],[Desempeño]]</f>
        <v>1</v>
      </c>
      <c r="J426" s="34" t="s">
        <v>30</v>
      </c>
      <c r="K426" s="36">
        <f>+IF(detalle[[#This Row],[Oportunidad]]="Si", detalle[[#This Row],[peso]],0%)</f>
        <v>1</v>
      </c>
      <c r="L426" s="39" t="str">
        <f>VLOOKUP(detalle[[#This Row],[Sub_Proceso]],procesos[[#All],[Nombre_Subproceso]:[% Calidad]],8,0)</f>
        <v>NO</v>
      </c>
      <c r="M426" s="36">
        <f>VLOOKUP(detalle[[#This Row],[Sub_Proceso]],procesos[[#All],[Nombre_Subproceso]:[% Calidad]],9,0)</f>
        <v>0</v>
      </c>
      <c r="N426" s="34" t="str">
        <f>IF(detalle[[#This Row],[Aplica Calidad]]="SI",ROUNDUP(detalle[[#This Row],[Cantidad]]*detalle[[#This Row],[% Calidad]],0),"")</f>
        <v/>
      </c>
      <c r="Q426" s="34" t="str">
        <f>IF(detalle[[#This Row],[Aplica Calidad]]="SI",detalle[[#This Row],[Cantidad Muestra]]-detalle[[#This Row],[Cumple]],"")</f>
        <v/>
      </c>
      <c r="S426" s="34" t="str">
        <f>IF(detalle[[#This Row],[Aplica Calidad]]="SI",detalle[[#This Row],[No Cumple]]-detalle[[#This Row],[Acepta]],"")</f>
        <v/>
      </c>
      <c r="U426" s="34" t="str">
        <f>IF(detalle[[#This Row],[Aplica Calidad]]="SI",detalle[[#This Row],[No Acepta]]-detalle[[#This Row],[Se Mantiene]],"")</f>
        <v/>
      </c>
      <c r="V4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6" s="36" t="str">
        <f>IF(detalle[[#This Row],[Aplica Calidad]]="SI",IF(detalle[[#This Row],[Cumple]]&lt;&gt;"",100%-IFERROR((detalle[[#This Row],[Acepta]]+detalle[[#This Row],[Se Mantiene]])/detalle[[#This Row],[Cantidad Muestra]],0),""),"")</f>
        <v/>
      </c>
      <c r="X426" s="36" t="str">
        <f>IF(detalle[[#This Row],[Aplica Calidad]]="SI",VLOOKUP(detalle[[#This Row],[Sub_Proceso]],procesos[[#All],[Nombre_Subproceso]:[Peso_Calidad]],10,0),"")</f>
        <v/>
      </c>
      <c r="Y426" s="36" t="str">
        <f>IF(detalle[[#This Row],[% Calidad Proceso]]&lt;&gt;"",detalle[[#This Row],[% Calidad Proceso]]*detalle[[#This Row],[% Peso para Calidad]],"")</f>
        <v/>
      </c>
      <c r="AA426" s="34" t="str">
        <f>MID(detalle[[#This Row],[Identificador]],1,FIND("/",detalle[[#This Row],[Identificador]])-1)</f>
        <v>MERY SORAIDA HOYOS ORDOÑEZ</v>
      </c>
      <c r="AB426" s="34" t="str">
        <f>MID(detalle[[#This Row],[Identificador]],LEN(detalle[[#This Row],[Persona]])+2,250)</f>
        <v>Personas Naturales /Verificacion y respuesta a observaciones calidad Externa por paquete.</v>
      </c>
    </row>
    <row r="427" spans="1:28" ht="14.45">
      <c r="A427" s="34" t="s">
        <v>265</v>
      </c>
      <c r="B427" s="35">
        <v>45777</v>
      </c>
      <c r="C427" s="34">
        <f>VLOOKUP(detalle[[#This Row],[Identificador]],personas[#All],4,0)</f>
        <v>1</v>
      </c>
      <c r="D427" s="36">
        <f>VLOOKUP(detalle[[#This Row],[Identificador]],personas[#All],5,0)</f>
        <v>1</v>
      </c>
      <c r="E427" s="34">
        <v>1</v>
      </c>
      <c r="F427" s="34">
        <v>0</v>
      </c>
      <c r="H427" s="37">
        <f>+SUM(detalle[[#This Row],[Cantidad]:[Cantidad Asumida]])/detalle[[#This Row],[Cantidad Objetivo]]</f>
        <v>1</v>
      </c>
      <c r="I427" s="37">
        <f>+detalle[[#This Row],[peso]]*detalle[[#This Row],[Desempeño]]</f>
        <v>1</v>
      </c>
      <c r="J427" s="34" t="s">
        <v>30</v>
      </c>
      <c r="K427" s="36">
        <f>+IF(detalle[[#This Row],[Oportunidad]]="Si", detalle[[#This Row],[peso]],0%)</f>
        <v>1</v>
      </c>
      <c r="L427" s="39" t="str">
        <f>VLOOKUP(detalle[[#This Row],[Sub_Proceso]],procesos[[#All],[Nombre_Subproceso]:[% Calidad]],8,0)</f>
        <v>NO</v>
      </c>
      <c r="M427" s="36">
        <f>VLOOKUP(detalle[[#This Row],[Sub_Proceso]],procesos[[#All],[Nombre_Subproceso]:[% Calidad]],9,0)</f>
        <v>0</v>
      </c>
      <c r="N427" s="34" t="str">
        <f>IF(detalle[[#This Row],[Aplica Calidad]]="SI",ROUNDUP(detalle[[#This Row],[Cantidad]]*detalle[[#This Row],[% Calidad]],0),"")</f>
        <v/>
      </c>
      <c r="Q427" s="34" t="str">
        <f>IF(detalle[[#This Row],[Aplica Calidad]]="SI",detalle[[#This Row],[Cantidad Muestra]]-detalle[[#This Row],[Cumple]],"")</f>
        <v/>
      </c>
      <c r="S427" s="34" t="str">
        <f>IF(detalle[[#This Row],[Aplica Calidad]]="SI",detalle[[#This Row],[No Cumple]]-detalle[[#This Row],[Acepta]],"")</f>
        <v/>
      </c>
      <c r="U427" s="34" t="str">
        <f>IF(detalle[[#This Row],[Aplica Calidad]]="SI",detalle[[#This Row],[No Acepta]]-detalle[[#This Row],[Se Mantiene]],"")</f>
        <v/>
      </c>
      <c r="V4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7" s="36" t="str">
        <f>IF(detalle[[#This Row],[Aplica Calidad]]="SI",IF(detalle[[#This Row],[Cumple]]&lt;&gt;"",100%-IFERROR((detalle[[#This Row],[Acepta]]+detalle[[#This Row],[Se Mantiene]])/detalle[[#This Row],[Cantidad Muestra]],0),""),"")</f>
        <v/>
      </c>
      <c r="X427" s="36" t="str">
        <f>IF(detalle[[#This Row],[Aplica Calidad]]="SI",VLOOKUP(detalle[[#This Row],[Sub_Proceso]],procesos[[#All],[Nombre_Subproceso]:[Peso_Calidad]],10,0),"")</f>
        <v/>
      </c>
      <c r="Y427" s="36" t="str">
        <f>IF(detalle[[#This Row],[% Calidad Proceso]]&lt;&gt;"",detalle[[#This Row],[% Calidad Proceso]]*detalle[[#This Row],[% Peso para Calidad]],"")</f>
        <v/>
      </c>
      <c r="AA427" s="34" t="str">
        <f>MID(detalle[[#This Row],[Identificador]],1,FIND("/",detalle[[#This Row],[Identificador]])-1)</f>
        <v>MERY SORAIDA HOYOS ORDOÑEZ</v>
      </c>
      <c r="AB427" s="34" t="str">
        <f>MID(detalle[[#This Row],[Identificador]],LEN(detalle[[#This Row],[Persona]])+2,250)</f>
        <v xml:space="preserve">Personas Naturales /Recibimiento universo periodo de Radicacion // Cruces con base de radicacion </v>
      </c>
    </row>
    <row r="428" spans="1:28" ht="14.45">
      <c r="A428" s="34" t="s">
        <v>271</v>
      </c>
      <c r="B428" s="35">
        <v>45779</v>
      </c>
      <c r="C428" s="34">
        <f>VLOOKUP(detalle[[#This Row],[Identificador]],personas[#All],4,0)</f>
        <v>1</v>
      </c>
      <c r="D428" s="36">
        <f>VLOOKUP(detalle[[#This Row],[Identificador]],personas[#All],5,0)</f>
        <v>1</v>
      </c>
      <c r="E428" s="34">
        <v>1</v>
      </c>
      <c r="F428" s="34">
        <v>0</v>
      </c>
      <c r="H428" s="37">
        <f>+SUM(detalle[[#This Row],[Cantidad]:[Cantidad Asumida]])/detalle[[#This Row],[Cantidad Objetivo]]</f>
        <v>1</v>
      </c>
      <c r="I428" s="37">
        <f>+detalle[[#This Row],[peso]]*detalle[[#This Row],[Desempeño]]</f>
        <v>1</v>
      </c>
      <c r="J428" s="34" t="s">
        <v>30</v>
      </c>
      <c r="K428" s="36">
        <f>+IF(detalle[[#This Row],[Oportunidad]]="Si", detalle[[#This Row],[peso]],0%)</f>
        <v>1</v>
      </c>
      <c r="L428" s="39" t="str">
        <f>VLOOKUP(detalle[[#This Row],[Sub_Proceso]],procesos[[#All],[Nombre_Subproceso]:[% Calidad]],8,0)</f>
        <v>NO</v>
      </c>
      <c r="M428" s="36">
        <f>VLOOKUP(detalle[[#This Row],[Sub_Proceso]],procesos[[#All],[Nombre_Subproceso]:[% Calidad]],9,0)</f>
        <v>0</v>
      </c>
      <c r="N428" s="34" t="str">
        <f>IF(detalle[[#This Row],[Aplica Calidad]]="SI",ROUNDUP(detalle[[#This Row],[Cantidad]]*detalle[[#This Row],[% Calidad]],0),"")</f>
        <v/>
      </c>
      <c r="Q428" s="34" t="str">
        <f>IF(detalle[[#This Row],[Aplica Calidad]]="SI",detalle[[#This Row],[Cantidad Muestra]]-detalle[[#This Row],[Cumple]],"")</f>
        <v/>
      </c>
      <c r="S428" s="34" t="str">
        <f>IF(detalle[[#This Row],[Aplica Calidad]]="SI",detalle[[#This Row],[No Cumple]]-detalle[[#This Row],[Acepta]],"")</f>
        <v/>
      </c>
      <c r="U428" s="34" t="str">
        <f>IF(detalle[[#This Row],[Aplica Calidad]]="SI",detalle[[#This Row],[No Acepta]]-detalle[[#This Row],[Se Mantiene]],"")</f>
        <v/>
      </c>
      <c r="V4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8" s="36" t="str">
        <f>IF(detalle[[#This Row],[Aplica Calidad]]="SI",IF(detalle[[#This Row],[Cumple]]&lt;&gt;"",100%-IFERROR((detalle[[#This Row],[Acepta]]+detalle[[#This Row],[Se Mantiene]])/detalle[[#This Row],[Cantidad Muestra]],0),""),"")</f>
        <v/>
      </c>
      <c r="X428" s="36" t="str">
        <f>IF(detalle[[#This Row],[Aplica Calidad]]="SI",VLOOKUP(detalle[[#This Row],[Sub_Proceso]],procesos[[#All],[Nombre_Subproceso]:[Peso_Calidad]],10,0),"")</f>
        <v/>
      </c>
      <c r="Y428" s="36" t="str">
        <f>IF(detalle[[#This Row],[% Calidad Proceso]]&lt;&gt;"",detalle[[#This Row],[% Calidad Proceso]]*detalle[[#This Row],[% Peso para Calidad]],"")</f>
        <v/>
      </c>
      <c r="AA428" s="34" t="str">
        <f>MID(detalle[[#This Row],[Identificador]],1,FIND("/",detalle[[#This Row],[Identificador]])-1)</f>
        <v>MERY SORAIDA HOYOS ORDOÑEZ</v>
      </c>
      <c r="AB42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29" spans="1:28" ht="14.45">
      <c r="A429" s="34" t="s">
        <v>271</v>
      </c>
      <c r="B429" s="35">
        <v>45782</v>
      </c>
      <c r="C429" s="34">
        <f>VLOOKUP(detalle[[#This Row],[Identificador]],personas[#All],4,0)</f>
        <v>1</v>
      </c>
      <c r="D429" s="36">
        <f>VLOOKUP(detalle[[#This Row],[Identificador]],personas[#All],5,0)</f>
        <v>1</v>
      </c>
      <c r="E429" s="34">
        <v>1</v>
      </c>
      <c r="F429" s="34">
        <v>0</v>
      </c>
      <c r="H429" s="37">
        <f>+SUM(detalle[[#This Row],[Cantidad]:[Cantidad Asumida]])/detalle[[#This Row],[Cantidad Objetivo]]</f>
        <v>1</v>
      </c>
      <c r="I429" s="37">
        <f>+detalle[[#This Row],[peso]]*detalle[[#This Row],[Desempeño]]</f>
        <v>1</v>
      </c>
      <c r="J429" s="34" t="s">
        <v>30</v>
      </c>
      <c r="K429" s="36">
        <f>+IF(detalle[[#This Row],[Oportunidad]]="Si", detalle[[#This Row],[peso]],0%)</f>
        <v>1</v>
      </c>
      <c r="L429" s="39" t="str">
        <f>VLOOKUP(detalle[[#This Row],[Sub_Proceso]],procesos[[#All],[Nombre_Subproceso]:[% Calidad]],8,0)</f>
        <v>NO</v>
      </c>
      <c r="M429" s="36">
        <f>VLOOKUP(detalle[[#This Row],[Sub_Proceso]],procesos[[#All],[Nombre_Subproceso]:[% Calidad]],9,0)</f>
        <v>0</v>
      </c>
      <c r="N429" s="34" t="str">
        <f>IF(detalle[[#This Row],[Aplica Calidad]]="SI",ROUNDUP(detalle[[#This Row],[Cantidad]]*detalle[[#This Row],[% Calidad]],0),"")</f>
        <v/>
      </c>
      <c r="Q429" s="34" t="str">
        <f>IF(detalle[[#This Row],[Aplica Calidad]]="SI",detalle[[#This Row],[Cantidad Muestra]]-detalle[[#This Row],[Cumple]],"")</f>
        <v/>
      </c>
      <c r="S429" s="34" t="str">
        <f>IF(detalle[[#This Row],[Aplica Calidad]]="SI",detalle[[#This Row],[No Cumple]]-detalle[[#This Row],[Acepta]],"")</f>
        <v/>
      </c>
      <c r="U429" s="34" t="str">
        <f>IF(detalle[[#This Row],[Aplica Calidad]]="SI",detalle[[#This Row],[No Acepta]]-detalle[[#This Row],[Se Mantiene]],"")</f>
        <v/>
      </c>
      <c r="V4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29" s="36" t="str">
        <f>IF(detalle[[#This Row],[Aplica Calidad]]="SI",IF(detalle[[#This Row],[Cumple]]&lt;&gt;"",100%-IFERROR((detalle[[#This Row],[Acepta]]+detalle[[#This Row],[Se Mantiene]])/detalle[[#This Row],[Cantidad Muestra]],0),""),"")</f>
        <v/>
      </c>
      <c r="X429" s="36" t="str">
        <f>IF(detalle[[#This Row],[Aplica Calidad]]="SI",VLOOKUP(detalle[[#This Row],[Sub_Proceso]],procesos[[#All],[Nombre_Subproceso]:[Peso_Calidad]],10,0),"")</f>
        <v/>
      </c>
      <c r="Y429" s="36" t="str">
        <f>IF(detalle[[#This Row],[% Calidad Proceso]]&lt;&gt;"",detalle[[#This Row],[% Calidad Proceso]]*detalle[[#This Row],[% Peso para Calidad]],"")</f>
        <v/>
      </c>
      <c r="AA429" s="34" t="str">
        <f>MID(detalle[[#This Row],[Identificador]],1,FIND("/",detalle[[#This Row],[Identificador]])-1)</f>
        <v>MERY SORAIDA HOYOS ORDOÑEZ</v>
      </c>
      <c r="AB42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0" spans="1:28" ht="14.45">
      <c r="A430" s="34" t="s">
        <v>271</v>
      </c>
      <c r="B430" s="35">
        <v>45783</v>
      </c>
      <c r="C430" s="34">
        <f>VLOOKUP(detalle[[#This Row],[Identificador]],personas[#All],4,0)</f>
        <v>1</v>
      </c>
      <c r="D430" s="36">
        <f>VLOOKUP(detalle[[#This Row],[Identificador]],personas[#All],5,0)</f>
        <v>1</v>
      </c>
      <c r="E430" s="34">
        <v>1</v>
      </c>
      <c r="F430" s="34">
        <v>0</v>
      </c>
      <c r="H430" s="37">
        <f>+SUM(detalle[[#This Row],[Cantidad]:[Cantidad Asumida]])/detalle[[#This Row],[Cantidad Objetivo]]</f>
        <v>1</v>
      </c>
      <c r="I430" s="37">
        <f>+detalle[[#This Row],[peso]]*detalle[[#This Row],[Desempeño]]</f>
        <v>1</v>
      </c>
      <c r="J430" s="34" t="s">
        <v>30</v>
      </c>
      <c r="K430" s="36">
        <f>+IF(detalle[[#This Row],[Oportunidad]]="Si", detalle[[#This Row],[peso]],0%)</f>
        <v>1</v>
      </c>
      <c r="L430" s="39" t="str">
        <f>VLOOKUP(detalle[[#This Row],[Sub_Proceso]],procesos[[#All],[Nombre_Subproceso]:[% Calidad]],8,0)</f>
        <v>NO</v>
      </c>
      <c r="M430" s="36">
        <f>VLOOKUP(detalle[[#This Row],[Sub_Proceso]],procesos[[#All],[Nombre_Subproceso]:[% Calidad]],9,0)</f>
        <v>0</v>
      </c>
      <c r="N430" s="34" t="str">
        <f>IF(detalle[[#This Row],[Aplica Calidad]]="SI",ROUNDUP(detalle[[#This Row],[Cantidad]]*detalle[[#This Row],[% Calidad]],0),"")</f>
        <v/>
      </c>
      <c r="Q430" s="34" t="str">
        <f>IF(detalle[[#This Row],[Aplica Calidad]]="SI",detalle[[#This Row],[Cantidad Muestra]]-detalle[[#This Row],[Cumple]],"")</f>
        <v/>
      </c>
      <c r="S430" s="34" t="str">
        <f>IF(detalle[[#This Row],[Aplica Calidad]]="SI",detalle[[#This Row],[No Cumple]]-detalle[[#This Row],[Acepta]],"")</f>
        <v/>
      </c>
      <c r="U430" s="34" t="str">
        <f>IF(detalle[[#This Row],[Aplica Calidad]]="SI",detalle[[#This Row],[No Acepta]]-detalle[[#This Row],[Se Mantiene]],"")</f>
        <v/>
      </c>
      <c r="V4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0" s="36" t="str">
        <f>IF(detalle[[#This Row],[Aplica Calidad]]="SI",IF(detalle[[#This Row],[Cumple]]&lt;&gt;"",100%-IFERROR((detalle[[#This Row],[Acepta]]+detalle[[#This Row],[Se Mantiene]])/detalle[[#This Row],[Cantidad Muestra]],0),""),"")</f>
        <v/>
      </c>
      <c r="X430" s="36" t="str">
        <f>IF(detalle[[#This Row],[Aplica Calidad]]="SI",VLOOKUP(detalle[[#This Row],[Sub_Proceso]],procesos[[#All],[Nombre_Subproceso]:[Peso_Calidad]],10,0),"")</f>
        <v/>
      </c>
      <c r="Y430" s="36" t="str">
        <f>IF(detalle[[#This Row],[% Calidad Proceso]]&lt;&gt;"",detalle[[#This Row],[% Calidad Proceso]]*detalle[[#This Row],[% Peso para Calidad]],"")</f>
        <v/>
      </c>
      <c r="AA430" s="34" t="str">
        <f>MID(detalle[[#This Row],[Identificador]],1,FIND("/",detalle[[#This Row],[Identificador]])-1)</f>
        <v>MERY SORAIDA HOYOS ORDOÑEZ</v>
      </c>
      <c r="AB43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1" spans="1:28" ht="14.45">
      <c r="A431" s="34" t="s">
        <v>271</v>
      </c>
      <c r="B431" s="35">
        <v>45784</v>
      </c>
      <c r="C431" s="34">
        <f>VLOOKUP(detalle[[#This Row],[Identificador]],personas[#All],4,0)</f>
        <v>1</v>
      </c>
      <c r="D431" s="36">
        <f>VLOOKUP(detalle[[#This Row],[Identificador]],personas[#All],5,0)</f>
        <v>1</v>
      </c>
      <c r="E431" s="34">
        <v>1</v>
      </c>
      <c r="F431" s="34">
        <v>0</v>
      </c>
      <c r="H431" s="37">
        <f>+SUM(detalle[[#This Row],[Cantidad]:[Cantidad Asumida]])/detalle[[#This Row],[Cantidad Objetivo]]</f>
        <v>1</v>
      </c>
      <c r="I431" s="37">
        <f>+detalle[[#This Row],[peso]]*detalle[[#This Row],[Desempeño]]</f>
        <v>1</v>
      </c>
      <c r="J431" s="34" t="s">
        <v>30</v>
      </c>
      <c r="K431" s="36">
        <f>+IF(detalle[[#This Row],[Oportunidad]]="Si", detalle[[#This Row],[peso]],0%)</f>
        <v>1</v>
      </c>
      <c r="L431" s="39" t="str">
        <f>VLOOKUP(detalle[[#This Row],[Sub_Proceso]],procesos[[#All],[Nombre_Subproceso]:[% Calidad]],8,0)</f>
        <v>NO</v>
      </c>
      <c r="M431" s="36">
        <f>VLOOKUP(detalle[[#This Row],[Sub_Proceso]],procesos[[#All],[Nombre_Subproceso]:[% Calidad]],9,0)</f>
        <v>0</v>
      </c>
      <c r="N431" s="34" t="str">
        <f>IF(detalle[[#This Row],[Aplica Calidad]]="SI",ROUNDUP(detalle[[#This Row],[Cantidad]]*detalle[[#This Row],[% Calidad]],0),"")</f>
        <v/>
      </c>
      <c r="Q431" s="34" t="str">
        <f>IF(detalle[[#This Row],[Aplica Calidad]]="SI",detalle[[#This Row],[Cantidad Muestra]]-detalle[[#This Row],[Cumple]],"")</f>
        <v/>
      </c>
      <c r="S431" s="34" t="str">
        <f>IF(detalle[[#This Row],[Aplica Calidad]]="SI",detalle[[#This Row],[No Cumple]]-detalle[[#This Row],[Acepta]],"")</f>
        <v/>
      </c>
      <c r="U431" s="34" t="str">
        <f>IF(detalle[[#This Row],[Aplica Calidad]]="SI",detalle[[#This Row],[No Acepta]]-detalle[[#This Row],[Se Mantiene]],"")</f>
        <v/>
      </c>
      <c r="V4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1" s="36" t="str">
        <f>IF(detalle[[#This Row],[Aplica Calidad]]="SI",IF(detalle[[#This Row],[Cumple]]&lt;&gt;"",100%-IFERROR((detalle[[#This Row],[Acepta]]+detalle[[#This Row],[Se Mantiene]])/detalle[[#This Row],[Cantidad Muestra]],0),""),"")</f>
        <v/>
      </c>
      <c r="X431" s="36" t="str">
        <f>IF(detalle[[#This Row],[Aplica Calidad]]="SI",VLOOKUP(detalle[[#This Row],[Sub_Proceso]],procesos[[#All],[Nombre_Subproceso]:[Peso_Calidad]],10,0),"")</f>
        <v/>
      </c>
      <c r="Y431" s="36" t="str">
        <f>IF(detalle[[#This Row],[% Calidad Proceso]]&lt;&gt;"",detalle[[#This Row],[% Calidad Proceso]]*detalle[[#This Row],[% Peso para Calidad]],"")</f>
        <v/>
      </c>
      <c r="AA431" s="34" t="str">
        <f>MID(detalle[[#This Row],[Identificador]],1,FIND("/",detalle[[#This Row],[Identificador]])-1)</f>
        <v>MERY SORAIDA HOYOS ORDOÑEZ</v>
      </c>
      <c r="AB43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2" spans="1:28" ht="14.45">
      <c r="A432" s="34" t="s">
        <v>271</v>
      </c>
      <c r="B432" s="35">
        <v>45785</v>
      </c>
      <c r="C432" s="34">
        <f>VLOOKUP(detalle[[#This Row],[Identificador]],personas[#All],4,0)</f>
        <v>1</v>
      </c>
      <c r="D432" s="36">
        <f>VLOOKUP(detalle[[#This Row],[Identificador]],personas[#All],5,0)</f>
        <v>1</v>
      </c>
      <c r="E432" s="34">
        <v>1</v>
      </c>
      <c r="F432" s="34">
        <v>0</v>
      </c>
      <c r="H432" s="37">
        <f>+SUM(detalle[[#This Row],[Cantidad]:[Cantidad Asumida]])/detalle[[#This Row],[Cantidad Objetivo]]</f>
        <v>1</v>
      </c>
      <c r="I432" s="37">
        <f>+detalle[[#This Row],[peso]]*detalle[[#This Row],[Desempeño]]</f>
        <v>1</v>
      </c>
      <c r="J432" s="34" t="s">
        <v>30</v>
      </c>
      <c r="K432" s="36">
        <f>+IF(detalle[[#This Row],[Oportunidad]]="Si", detalle[[#This Row],[peso]],0%)</f>
        <v>1</v>
      </c>
      <c r="L432" s="39" t="str">
        <f>VLOOKUP(detalle[[#This Row],[Sub_Proceso]],procesos[[#All],[Nombre_Subproceso]:[% Calidad]],8,0)</f>
        <v>NO</v>
      </c>
      <c r="M432" s="36">
        <f>VLOOKUP(detalle[[#This Row],[Sub_Proceso]],procesos[[#All],[Nombre_Subproceso]:[% Calidad]],9,0)</f>
        <v>0</v>
      </c>
      <c r="N432" s="34" t="str">
        <f>IF(detalle[[#This Row],[Aplica Calidad]]="SI",ROUNDUP(detalle[[#This Row],[Cantidad]]*detalle[[#This Row],[% Calidad]],0),"")</f>
        <v/>
      </c>
      <c r="Q432" s="34" t="str">
        <f>IF(detalle[[#This Row],[Aplica Calidad]]="SI",detalle[[#This Row],[Cantidad Muestra]]-detalle[[#This Row],[Cumple]],"")</f>
        <v/>
      </c>
      <c r="S432" s="34" t="str">
        <f>IF(detalle[[#This Row],[Aplica Calidad]]="SI",detalle[[#This Row],[No Cumple]]-detalle[[#This Row],[Acepta]],"")</f>
        <v/>
      </c>
      <c r="U432" s="34" t="str">
        <f>IF(detalle[[#This Row],[Aplica Calidad]]="SI",detalle[[#This Row],[No Acepta]]-detalle[[#This Row],[Se Mantiene]],"")</f>
        <v/>
      </c>
      <c r="V4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2" s="36" t="str">
        <f>IF(detalle[[#This Row],[Aplica Calidad]]="SI",IF(detalle[[#This Row],[Cumple]]&lt;&gt;"",100%-IFERROR((detalle[[#This Row],[Acepta]]+detalle[[#This Row],[Se Mantiene]])/detalle[[#This Row],[Cantidad Muestra]],0),""),"")</f>
        <v/>
      </c>
      <c r="X432" s="36" t="str">
        <f>IF(detalle[[#This Row],[Aplica Calidad]]="SI",VLOOKUP(detalle[[#This Row],[Sub_Proceso]],procesos[[#All],[Nombre_Subproceso]:[Peso_Calidad]],10,0),"")</f>
        <v/>
      </c>
      <c r="Y432" s="36" t="str">
        <f>IF(detalle[[#This Row],[% Calidad Proceso]]&lt;&gt;"",detalle[[#This Row],[% Calidad Proceso]]*detalle[[#This Row],[% Peso para Calidad]],"")</f>
        <v/>
      </c>
      <c r="AA432" s="34" t="str">
        <f>MID(detalle[[#This Row],[Identificador]],1,FIND("/",detalle[[#This Row],[Identificador]])-1)</f>
        <v>MERY SORAIDA HOYOS ORDOÑEZ</v>
      </c>
      <c r="AB43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3" spans="1:28" ht="14.45">
      <c r="A433" s="34" t="s">
        <v>271</v>
      </c>
      <c r="B433" s="35">
        <v>45786</v>
      </c>
      <c r="C433" s="34">
        <f>VLOOKUP(detalle[[#This Row],[Identificador]],personas[#All],4,0)</f>
        <v>1</v>
      </c>
      <c r="D433" s="36">
        <f>VLOOKUP(detalle[[#This Row],[Identificador]],personas[#All],5,0)</f>
        <v>1</v>
      </c>
      <c r="E433" s="34">
        <v>1</v>
      </c>
      <c r="F433" s="34">
        <v>0</v>
      </c>
      <c r="H433" s="37">
        <f>+SUM(detalle[[#This Row],[Cantidad]:[Cantidad Asumida]])/detalle[[#This Row],[Cantidad Objetivo]]</f>
        <v>1</v>
      </c>
      <c r="I433" s="37">
        <f>+detalle[[#This Row],[peso]]*detalle[[#This Row],[Desempeño]]</f>
        <v>1</v>
      </c>
      <c r="J433" s="34" t="s">
        <v>30</v>
      </c>
      <c r="K433" s="36">
        <f>+IF(detalle[[#This Row],[Oportunidad]]="Si", detalle[[#This Row],[peso]],0%)</f>
        <v>1</v>
      </c>
      <c r="L433" s="39" t="str">
        <f>VLOOKUP(detalle[[#This Row],[Sub_Proceso]],procesos[[#All],[Nombre_Subproceso]:[% Calidad]],8,0)</f>
        <v>NO</v>
      </c>
      <c r="M433" s="36">
        <f>VLOOKUP(detalle[[#This Row],[Sub_Proceso]],procesos[[#All],[Nombre_Subproceso]:[% Calidad]],9,0)</f>
        <v>0</v>
      </c>
      <c r="N433" s="34" t="str">
        <f>IF(detalle[[#This Row],[Aplica Calidad]]="SI",ROUNDUP(detalle[[#This Row],[Cantidad]]*detalle[[#This Row],[% Calidad]],0),"")</f>
        <v/>
      </c>
      <c r="Q433" s="34" t="str">
        <f>IF(detalle[[#This Row],[Aplica Calidad]]="SI",detalle[[#This Row],[Cantidad Muestra]]-detalle[[#This Row],[Cumple]],"")</f>
        <v/>
      </c>
      <c r="S433" s="34" t="str">
        <f>IF(detalle[[#This Row],[Aplica Calidad]]="SI",detalle[[#This Row],[No Cumple]]-detalle[[#This Row],[Acepta]],"")</f>
        <v/>
      </c>
      <c r="U433" s="34" t="str">
        <f>IF(detalle[[#This Row],[Aplica Calidad]]="SI",detalle[[#This Row],[No Acepta]]-detalle[[#This Row],[Se Mantiene]],"")</f>
        <v/>
      </c>
      <c r="V4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3" s="36" t="str">
        <f>IF(detalle[[#This Row],[Aplica Calidad]]="SI",IF(detalle[[#This Row],[Cumple]]&lt;&gt;"",100%-IFERROR((detalle[[#This Row],[Acepta]]+detalle[[#This Row],[Se Mantiene]])/detalle[[#This Row],[Cantidad Muestra]],0),""),"")</f>
        <v/>
      </c>
      <c r="X433" s="36" t="str">
        <f>IF(detalle[[#This Row],[Aplica Calidad]]="SI",VLOOKUP(detalle[[#This Row],[Sub_Proceso]],procesos[[#All],[Nombre_Subproceso]:[Peso_Calidad]],10,0),"")</f>
        <v/>
      </c>
      <c r="Y433" s="36" t="str">
        <f>IF(detalle[[#This Row],[% Calidad Proceso]]&lt;&gt;"",detalle[[#This Row],[% Calidad Proceso]]*detalle[[#This Row],[% Peso para Calidad]],"")</f>
        <v/>
      </c>
      <c r="AA433" s="34" t="str">
        <f>MID(detalle[[#This Row],[Identificador]],1,FIND("/",detalle[[#This Row],[Identificador]])-1)</f>
        <v>MERY SORAIDA HOYOS ORDOÑEZ</v>
      </c>
      <c r="AB43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4" spans="1:28" ht="14.45">
      <c r="A434" s="34" t="s">
        <v>270</v>
      </c>
      <c r="B434" s="35">
        <v>45789</v>
      </c>
      <c r="C434" s="34">
        <f>VLOOKUP(detalle[[#This Row],[Identificador]],personas[#All],4,0)</f>
        <v>1</v>
      </c>
      <c r="D434" s="36">
        <f>VLOOKUP(detalle[[#This Row],[Identificador]],personas[#All],5,0)</f>
        <v>1</v>
      </c>
      <c r="E434" s="34">
        <v>1</v>
      </c>
      <c r="F434" s="34">
        <v>0</v>
      </c>
      <c r="H434" s="37">
        <f>+SUM(detalle[[#This Row],[Cantidad]:[Cantidad Asumida]])/detalle[[#This Row],[Cantidad Objetivo]]</f>
        <v>1</v>
      </c>
      <c r="I434" s="37">
        <f>+detalle[[#This Row],[peso]]*detalle[[#This Row],[Desempeño]]</f>
        <v>1</v>
      </c>
      <c r="J434" s="34" t="s">
        <v>30</v>
      </c>
      <c r="K434" s="36">
        <f>+IF(detalle[[#This Row],[Oportunidad]]="Si", detalle[[#This Row],[peso]],0%)</f>
        <v>1</v>
      </c>
      <c r="L434" s="39" t="str">
        <f>VLOOKUP(detalle[[#This Row],[Sub_Proceso]],procesos[[#All],[Nombre_Subproceso]:[% Calidad]],8,0)</f>
        <v>NO</v>
      </c>
      <c r="M434" s="36">
        <f>VLOOKUP(detalle[[#This Row],[Sub_Proceso]],procesos[[#All],[Nombre_Subproceso]:[% Calidad]],9,0)</f>
        <v>0</v>
      </c>
      <c r="N434" s="34" t="str">
        <f>IF(detalle[[#This Row],[Aplica Calidad]]="SI",ROUNDUP(detalle[[#This Row],[Cantidad]]*detalle[[#This Row],[% Calidad]],0),"")</f>
        <v/>
      </c>
      <c r="Q434" s="34" t="str">
        <f>IF(detalle[[#This Row],[Aplica Calidad]]="SI",detalle[[#This Row],[Cantidad Muestra]]-detalle[[#This Row],[Cumple]],"")</f>
        <v/>
      </c>
      <c r="S434" s="34" t="str">
        <f>IF(detalle[[#This Row],[Aplica Calidad]]="SI",detalle[[#This Row],[No Cumple]]-detalle[[#This Row],[Acepta]],"")</f>
        <v/>
      </c>
      <c r="U434" s="34" t="str">
        <f>IF(detalle[[#This Row],[Aplica Calidad]]="SI",detalle[[#This Row],[No Acepta]]-detalle[[#This Row],[Se Mantiene]],"")</f>
        <v/>
      </c>
      <c r="V4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4" s="36" t="str">
        <f>IF(detalle[[#This Row],[Aplica Calidad]]="SI",IF(detalle[[#This Row],[Cumple]]&lt;&gt;"",100%-IFERROR((detalle[[#This Row],[Acepta]]+detalle[[#This Row],[Se Mantiene]])/detalle[[#This Row],[Cantidad Muestra]],0),""),"")</f>
        <v/>
      </c>
      <c r="X434" s="36" t="str">
        <f>IF(detalle[[#This Row],[Aplica Calidad]]="SI",VLOOKUP(detalle[[#This Row],[Sub_Proceso]],procesos[[#All],[Nombre_Subproceso]:[Peso_Calidad]],10,0),"")</f>
        <v/>
      </c>
      <c r="Y434" s="36" t="str">
        <f>IF(detalle[[#This Row],[% Calidad Proceso]]&lt;&gt;"",detalle[[#This Row],[% Calidad Proceso]]*detalle[[#This Row],[% Peso para Calidad]],"")</f>
        <v/>
      </c>
      <c r="AA434" s="34" t="str">
        <f>MID(detalle[[#This Row],[Identificador]],1,FIND("/",detalle[[#This Row],[Identificador]])-1)</f>
        <v>MERY SORAIDA HOYOS ORDOÑEZ</v>
      </c>
      <c r="AB434" s="34" t="str">
        <f>MID(detalle[[#This Row],[Identificador]],LEN(detalle[[#This Row],[Persona]])+2,250)</f>
        <v>Personas Naturales /Validacion y consistencia matriz de auditoria vs Glosas en aplicativo Finalizacion de auditoria.  // verificación aplicación de criterios y glosas. // aplicación validaciones //</v>
      </c>
    </row>
    <row r="435" spans="1:28" ht="14.45">
      <c r="A435" s="34" t="s">
        <v>265</v>
      </c>
      <c r="B435" s="35">
        <v>45790</v>
      </c>
      <c r="C435" s="34">
        <f>VLOOKUP(detalle[[#This Row],[Identificador]],personas[#All],4,0)</f>
        <v>1</v>
      </c>
      <c r="D435" s="36">
        <f>VLOOKUP(detalle[[#This Row],[Identificador]],personas[#All],5,0)</f>
        <v>1</v>
      </c>
      <c r="E435" s="34">
        <v>1</v>
      </c>
      <c r="F435" s="34">
        <v>0</v>
      </c>
      <c r="H435" s="37">
        <f>+SUM(detalle[[#This Row],[Cantidad]:[Cantidad Asumida]])/detalle[[#This Row],[Cantidad Objetivo]]</f>
        <v>1</v>
      </c>
      <c r="I435" s="37">
        <f>+detalle[[#This Row],[peso]]*detalle[[#This Row],[Desempeño]]</f>
        <v>1</v>
      </c>
      <c r="J435" s="34" t="s">
        <v>30</v>
      </c>
      <c r="K435" s="36">
        <f>+IF(detalle[[#This Row],[Oportunidad]]="Si", detalle[[#This Row],[peso]],0%)</f>
        <v>1</v>
      </c>
      <c r="L435" s="39" t="str">
        <f>VLOOKUP(detalle[[#This Row],[Sub_Proceso]],procesos[[#All],[Nombre_Subproceso]:[% Calidad]],8,0)</f>
        <v>NO</v>
      </c>
      <c r="M435" s="36">
        <f>VLOOKUP(detalle[[#This Row],[Sub_Proceso]],procesos[[#All],[Nombre_Subproceso]:[% Calidad]],9,0)</f>
        <v>0</v>
      </c>
      <c r="N435" s="34" t="str">
        <f>IF(detalle[[#This Row],[Aplica Calidad]]="SI",ROUNDUP(detalle[[#This Row],[Cantidad]]*detalle[[#This Row],[% Calidad]],0),"")</f>
        <v/>
      </c>
      <c r="Q435" s="34" t="str">
        <f>IF(detalle[[#This Row],[Aplica Calidad]]="SI",detalle[[#This Row],[Cantidad Muestra]]-detalle[[#This Row],[Cumple]],"")</f>
        <v/>
      </c>
      <c r="S435" s="34" t="str">
        <f>IF(detalle[[#This Row],[Aplica Calidad]]="SI",detalle[[#This Row],[No Cumple]]-detalle[[#This Row],[Acepta]],"")</f>
        <v/>
      </c>
      <c r="U435" s="34" t="str">
        <f>IF(detalle[[#This Row],[Aplica Calidad]]="SI",detalle[[#This Row],[No Acepta]]-detalle[[#This Row],[Se Mantiene]],"")</f>
        <v/>
      </c>
      <c r="V4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5" s="36" t="str">
        <f>IF(detalle[[#This Row],[Aplica Calidad]]="SI",IF(detalle[[#This Row],[Cumple]]&lt;&gt;"",100%-IFERROR((detalle[[#This Row],[Acepta]]+detalle[[#This Row],[Se Mantiene]])/detalle[[#This Row],[Cantidad Muestra]],0),""),"")</f>
        <v/>
      </c>
      <c r="X435" s="36" t="str">
        <f>IF(detalle[[#This Row],[Aplica Calidad]]="SI",VLOOKUP(detalle[[#This Row],[Sub_Proceso]],procesos[[#All],[Nombre_Subproceso]:[Peso_Calidad]],10,0),"")</f>
        <v/>
      </c>
      <c r="Y435" s="36" t="str">
        <f>IF(detalle[[#This Row],[% Calidad Proceso]]&lt;&gt;"",detalle[[#This Row],[% Calidad Proceso]]*detalle[[#This Row],[% Peso para Calidad]],"")</f>
        <v/>
      </c>
      <c r="AA435" s="34" t="str">
        <f>MID(detalle[[#This Row],[Identificador]],1,FIND("/",detalle[[#This Row],[Identificador]])-1)</f>
        <v>MERY SORAIDA HOYOS ORDOÑEZ</v>
      </c>
      <c r="AB435" s="34" t="str">
        <f>MID(detalle[[#This Row],[Identificador]],LEN(detalle[[#This Row],[Persona]])+2,250)</f>
        <v xml:space="preserve">Personas Naturales /Recibimiento universo periodo de Radicacion // Cruces con base de radicacion </v>
      </c>
    </row>
    <row r="436" spans="1:28" ht="14.45">
      <c r="A436" s="34" t="s">
        <v>267</v>
      </c>
      <c r="B436" s="35">
        <v>45791</v>
      </c>
      <c r="C436" s="34">
        <f>VLOOKUP(detalle[[#This Row],[Identificador]],personas[#All],4,0)</f>
        <v>50</v>
      </c>
      <c r="D436" s="36">
        <f>VLOOKUP(detalle[[#This Row],[Identificador]],personas[#All],5,0)</f>
        <v>1</v>
      </c>
      <c r="E436" s="34">
        <v>50</v>
      </c>
      <c r="F436" s="34">
        <v>0</v>
      </c>
      <c r="H436" s="37">
        <f>+SUM(detalle[[#This Row],[Cantidad]:[Cantidad Asumida]])/detalle[[#This Row],[Cantidad Objetivo]]</f>
        <v>1</v>
      </c>
      <c r="I436" s="37">
        <f>+detalle[[#This Row],[peso]]*detalle[[#This Row],[Desempeño]]</f>
        <v>1</v>
      </c>
      <c r="J436" s="34" t="s">
        <v>30</v>
      </c>
      <c r="K436" s="36">
        <f>+IF(detalle[[#This Row],[Oportunidad]]="Si", detalle[[#This Row],[peso]],0%)</f>
        <v>1</v>
      </c>
      <c r="L436" s="39" t="str">
        <f>VLOOKUP(detalle[[#This Row],[Sub_Proceso]],procesos[[#All],[Nombre_Subproceso]:[% Calidad]],8,0)</f>
        <v>NO</v>
      </c>
      <c r="M436" s="36">
        <f>VLOOKUP(detalle[[#This Row],[Sub_Proceso]],procesos[[#All],[Nombre_Subproceso]:[% Calidad]],9,0)</f>
        <v>0</v>
      </c>
      <c r="N436" s="34" t="str">
        <f>IF(detalle[[#This Row],[Aplica Calidad]]="SI",ROUNDUP(detalle[[#This Row],[Cantidad]]*detalle[[#This Row],[% Calidad]],0),"")</f>
        <v/>
      </c>
      <c r="Q436" s="34" t="str">
        <f>IF(detalle[[#This Row],[Aplica Calidad]]="SI",detalle[[#This Row],[Cantidad Muestra]]-detalle[[#This Row],[Cumple]],"")</f>
        <v/>
      </c>
      <c r="S436" s="34" t="str">
        <f>IF(detalle[[#This Row],[Aplica Calidad]]="SI",detalle[[#This Row],[No Cumple]]-detalle[[#This Row],[Acepta]],"")</f>
        <v/>
      </c>
      <c r="U436" s="34" t="str">
        <f>IF(detalle[[#This Row],[Aplica Calidad]]="SI",detalle[[#This Row],[No Acepta]]-detalle[[#This Row],[Se Mantiene]],"")</f>
        <v/>
      </c>
      <c r="V4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6" s="36" t="str">
        <f>IF(detalle[[#This Row],[Aplica Calidad]]="SI",IF(detalle[[#This Row],[Cumple]]&lt;&gt;"",100%-IFERROR((detalle[[#This Row],[Acepta]]+detalle[[#This Row],[Se Mantiene]])/detalle[[#This Row],[Cantidad Muestra]],0),""),"")</f>
        <v/>
      </c>
      <c r="X436" s="36" t="str">
        <f>IF(detalle[[#This Row],[Aplica Calidad]]="SI",VLOOKUP(detalle[[#This Row],[Sub_Proceso]],procesos[[#All],[Nombre_Subproceso]:[Peso_Calidad]],10,0),"")</f>
        <v/>
      </c>
      <c r="Y436" s="36" t="str">
        <f>IF(detalle[[#This Row],[% Calidad Proceso]]&lt;&gt;"",detalle[[#This Row],[% Calidad Proceso]]*detalle[[#This Row],[% Peso para Calidad]],"")</f>
        <v/>
      </c>
      <c r="AA436" s="34" t="str">
        <f>MID(detalle[[#This Row],[Identificador]],1,FIND("/",detalle[[#This Row],[Identificador]])-1)</f>
        <v>MERY SORAIDA HOYOS ORDOÑEZ</v>
      </c>
      <c r="AB436" s="34" t="str">
        <f>MID(detalle[[#This Row],[Identificador]],LEN(detalle[[#This Row],[Persona]])+2,250)</f>
        <v xml:space="preserve">Personas Naturales /Revision Comunicaciones de Resultados / Calidad </v>
      </c>
    </row>
    <row r="437" spans="1:28" ht="14.45">
      <c r="A437" s="34" t="s">
        <v>268</v>
      </c>
      <c r="B437" s="35">
        <v>45792</v>
      </c>
      <c r="C437" s="34">
        <f>VLOOKUP(detalle[[#This Row],[Identificador]],personas[#All],4,0)</f>
        <v>1</v>
      </c>
      <c r="D437" s="36">
        <f>VLOOKUP(detalle[[#This Row],[Identificador]],personas[#All],5,0)</f>
        <v>1</v>
      </c>
      <c r="E437" s="34">
        <v>1</v>
      </c>
      <c r="F437" s="34">
        <v>0</v>
      </c>
      <c r="H437" s="37">
        <f>+SUM(detalle[[#This Row],[Cantidad]:[Cantidad Asumida]])/detalle[[#This Row],[Cantidad Objetivo]]</f>
        <v>1</v>
      </c>
      <c r="I437" s="37">
        <f>+detalle[[#This Row],[peso]]*detalle[[#This Row],[Desempeño]]</f>
        <v>1</v>
      </c>
      <c r="J437" s="34" t="s">
        <v>30</v>
      </c>
      <c r="K437" s="36">
        <f>+IF(detalle[[#This Row],[Oportunidad]]="Si", detalle[[#This Row],[peso]],0%)</f>
        <v>1</v>
      </c>
      <c r="L437" s="39" t="str">
        <f>VLOOKUP(detalle[[#This Row],[Sub_Proceso]],procesos[[#All],[Nombre_Subproceso]:[% Calidad]],8,0)</f>
        <v>NO</v>
      </c>
      <c r="M437" s="36">
        <f>VLOOKUP(detalle[[#This Row],[Sub_Proceso]],procesos[[#All],[Nombre_Subproceso]:[% Calidad]],9,0)</f>
        <v>0</v>
      </c>
      <c r="N437" s="34" t="str">
        <f>IF(detalle[[#This Row],[Aplica Calidad]]="SI",ROUNDUP(detalle[[#This Row],[Cantidad]]*detalle[[#This Row],[% Calidad]],0),"")</f>
        <v/>
      </c>
      <c r="Q437" s="34" t="str">
        <f>IF(detalle[[#This Row],[Aplica Calidad]]="SI",detalle[[#This Row],[Cantidad Muestra]]-detalle[[#This Row],[Cumple]],"")</f>
        <v/>
      </c>
      <c r="S437" s="34" t="str">
        <f>IF(detalle[[#This Row],[Aplica Calidad]]="SI",detalle[[#This Row],[No Cumple]]-detalle[[#This Row],[Acepta]],"")</f>
        <v/>
      </c>
      <c r="U437" s="34" t="str">
        <f>IF(detalle[[#This Row],[Aplica Calidad]]="SI",detalle[[#This Row],[No Acepta]]-detalle[[#This Row],[Se Mantiene]],"")</f>
        <v/>
      </c>
      <c r="V4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7" s="36" t="str">
        <f>IF(detalle[[#This Row],[Aplica Calidad]]="SI",IF(detalle[[#This Row],[Cumple]]&lt;&gt;"",100%-IFERROR((detalle[[#This Row],[Acepta]]+detalle[[#This Row],[Se Mantiene]])/detalle[[#This Row],[Cantidad Muestra]],0),""),"")</f>
        <v/>
      </c>
      <c r="X437" s="36" t="str">
        <f>IF(detalle[[#This Row],[Aplica Calidad]]="SI",VLOOKUP(detalle[[#This Row],[Sub_Proceso]],procesos[[#All],[Nombre_Subproceso]:[Peso_Calidad]],10,0),"")</f>
        <v/>
      </c>
      <c r="Y437" s="36" t="str">
        <f>IF(detalle[[#This Row],[% Calidad Proceso]]&lt;&gt;"",detalle[[#This Row],[% Calidad Proceso]]*detalle[[#This Row],[% Peso para Calidad]],"")</f>
        <v/>
      </c>
      <c r="AA437" s="34" t="str">
        <f>MID(detalle[[#This Row],[Identificador]],1,FIND("/",detalle[[#This Row],[Identificador]])-1)</f>
        <v>MERY SORAIDA HOYOS ORDOÑEZ</v>
      </c>
      <c r="AB437" s="34" t="str">
        <f>MID(detalle[[#This Row],[Identificador]],LEN(detalle[[#This Row],[Persona]])+2,250)</f>
        <v>Personas Naturales /Verificacion y respuesta a observaciones calidad Externa por paquete.</v>
      </c>
    </row>
    <row r="438" spans="1:28" ht="14.45">
      <c r="A438" s="34" t="s">
        <v>271</v>
      </c>
      <c r="B438" s="35">
        <v>45793</v>
      </c>
      <c r="C438" s="34">
        <f>VLOOKUP(detalle[[#This Row],[Identificador]],personas[#All],4,0)</f>
        <v>1</v>
      </c>
      <c r="D438" s="36">
        <f>VLOOKUP(detalle[[#This Row],[Identificador]],personas[#All],5,0)</f>
        <v>1</v>
      </c>
      <c r="E438" s="34">
        <v>1</v>
      </c>
      <c r="F438" s="34">
        <v>0</v>
      </c>
      <c r="H438" s="37">
        <f>+SUM(detalle[[#This Row],[Cantidad]:[Cantidad Asumida]])/detalle[[#This Row],[Cantidad Objetivo]]</f>
        <v>1</v>
      </c>
      <c r="I438" s="37">
        <f>+detalle[[#This Row],[peso]]*detalle[[#This Row],[Desempeño]]</f>
        <v>1</v>
      </c>
      <c r="J438" s="34" t="s">
        <v>30</v>
      </c>
      <c r="K438" s="36">
        <f>+IF(detalle[[#This Row],[Oportunidad]]="Si", detalle[[#This Row],[peso]],0%)</f>
        <v>1</v>
      </c>
      <c r="L438" s="39" t="str">
        <f>VLOOKUP(detalle[[#This Row],[Sub_Proceso]],procesos[[#All],[Nombre_Subproceso]:[% Calidad]],8,0)</f>
        <v>NO</v>
      </c>
      <c r="M438" s="36">
        <f>VLOOKUP(detalle[[#This Row],[Sub_Proceso]],procesos[[#All],[Nombre_Subproceso]:[% Calidad]],9,0)</f>
        <v>0</v>
      </c>
      <c r="N438" s="34" t="str">
        <f>IF(detalle[[#This Row],[Aplica Calidad]]="SI",ROUNDUP(detalle[[#This Row],[Cantidad]]*detalle[[#This Row],[% Calidad]],0),"")</f>
        <v/>
      </c>
      <c r="Q438" s="34" t="str">
        <f>IF(detalle[[#This Row],[Aplica Calidad]]="SI",detalle[[#This Row],[Cantidad Muestra]]-detalle[[#This Row],[Cumple]],"")</f>
        <v/>
      </c>
      <c r="S438" s="34" t="str">
        <f>IF(detalle[[#This Row],[Aplica Calidad]]="SI",detalle[[#This Row],[No Cumple]]-detalle[[#This Row],[Acepta]],"")</f>
        <v/>
      </c>
      <c r="U438" s="34" t="str">
        <f>IF(detalle[[#This Row],[Aplica Calidad]]="SI",detalle[[#This Row],[No Acepta]]-detalle[[#This Row],[Se Mantiene]],"")</f>
        <v/>
      </c>
      <c r="V4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8" s="36" t="str">
        <f>IF(detalle[[#This Row],[Aplica Calidad]]="SI",IF(detalle[[#This Row],[Cumple]]&lt;&gt;"",100%-IFERROR((detalle[[#This Row],[Acepta]]+detalle[[#This Row],[Se Mantiene]])/detalle[[#This Row],[Cantidad Muestra]],0),""),"")</f>
        <v/>
      </c>
      <c r="X438" s="36" t="str">
        <f>IF(detalle[[#This Row],[Aplica Calidad]]="SI",VLOOKUP(detalle[[#This Row],[Sub_Proceso]],procesos[[#All],[Nombre_Subproceso]:[Peso_Calidad]],10,0),"")</f>
        <v/>
      </c>
      <c r="Y438" s="36" t="str">
        <f>IF(detalle[[#This Row],[% Calidad Proceso]]&lt;&gt;"",detalle[[#This Row],[% Calidad Proceso]]*detalle[[#This Row],[% Peso para Calidad]],"")</f>
        <v/>
      </c>
      <c r="AA438" s="34" t="str">
        <f>MID(detalle[[#This Row],[Identificador]],1,FIND("/",detalle[[#This Row],[Identificador]])-1)</f>
        <v>MERY SORAIDA HOYOS ORDOÑEZ</v>
      </c>
      <c r="AB43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39" spans="1:28" ht="14.45">
      <c r="A439" s="34" t="s">
        <v>271</v>
      </c>
      <c r="B439" s="35">
        <v>45796</v>
      </c>
      <c r="C439" s="34">
        <f>VLOOKUP(detalle[[#This Row],[Identificador]],personas[#All],4,0)</f>
        <v>1</v>
      </c>
      <c r="D439" s="36">
        <f>VLOOKUP(detalle[[#This Row],[Identificador]],personas[#All],5,0)</f>
        <v>1</v>
      </c>
      <c r="E439" s="34">
        <v>1</v>
      </c>
      <c r="F439" s="34">
        <v>0</v>
      </c>
      <c r="H439" s="37">
        <f>+SUM(detalle[[#This Row],[Cantidad]:[Cantidad Asumida]])/detalle[[#This Row],[Cantidad Objetivo]]</f>
        <v>1</v>
      </c>
      <c r="I439" s="37">
        <f>+detalle[[#This Row],[peso]]*detalle[[#This Row],[Desempeño]]</f>
        <v>1</v>
      </c>
      <c r="J439" s="34" t="s">
        <v>30</v>
      </c>
      <c r="K439" s="36">
        <f>+IF(detalle[[#This Row],[Oportunidad]]="Si", detalle[[#This Row],[peso]],0%)</f>
        <v>1</v>
      </c>
      <c r="L439" s="39" t="str">
        <f>VLOOKUP(detalle[[#This Row],[Sub_Proceso]],procesos[[#All],[Nombre_Subproceso]:[% Calidad]],8,0)</f>
        <v>NO</v>
      </c>
      <c r="M439" s="36">
        <f>VLOOKUP(detalle[[#This Row],[Sub_Proceso]],procesos[[#All],[Nombre_Subproceso]:[% Calidad]],9,0)</f>
        <v>0</v>
      </c>
      <c r="N439" s="34" t="str">
        <f>IF(detalle[[#This Row],[Aplica Calidad]]="SI",ROUNDUP(detalle[[#This Row],[Cantidad]]*detalle[[#This Row],[% Calidad]],0),"")</f>
        <v/>
      </c>
      <c r="Q439" s="34" t="str">
        <f>IF(detalle[[#This Row],[Aplica Calidad]]="SI",detalle[[#This Row],[Cantidad Muestra]]-detalle[[#This Row],[Cumple]],"")</f>
        <v/>
      </c>
      <c r="S439" s="34" t="str">
        <f>IF(detalle[[#This Row],[Aplica Calidad]]="SI",detalle[[#This Row],[No Cumple]]-detalle[[#This Row],[Acepta]],"")</f>
        <v/>
      </c>
      <c r="U439" s="34" t="str">
        <f>IF(detalle[[#This Row],[Aplica Calidad]]="SI",detalle[[#This Row],[No Acepta]]-detalle[[#This Row],[Se Mantiene]],"")</f>
        <v/>
      </c>
      <c r="V4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39" s="36" t="str">
        <f>IF(detalle[[#This Row],[Aplica Calidad]]="SI",IF(detalle[[#This Row],[Cumple]]&lt;&gt;"",100%-IFERROR((detalle[[#This Row],[Acepta]]+detalle[[#This Row],[Se Mantiene]])/detalle[[#This Row],[Cantidad Muestra]],0),""),"")</f>
        <v/>
      </c>
      <c r="X439" s="36" t="str">
        <f>IF(detalle[[#This Row],[Aplica Calidad]]="SI",VLOOKUP(detalle[[#This Row],[Sub_Proceso]],procesos[[#All],[Nombre_Subproceso]:[Peso_Calidad]],10,0),"")</f>
        <v/>
      </c>
      <c r="Y439" s="36" t="str">
        <f>IF(detalle[[#This Row],[% Calidad Proceso]]&lt;&gt;"",detalle[[#This Row],[% Calidad Proceso]]*detalle[[#This Row],[% Peso para Calidad]],"")</f>
        <v/>
      </c>
      <c r="AA439" s="34" t="str">
        <f>MID(detalle[[#This Row],[Identificador]],1,FIND("/",detalle[[#This Row],[Identificador]])-1)</f>
        <v>MERY SORAIDA HOYOS ORDOÑEZ</v>
      </c>
      <c r="AB43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0" spans="1:28" ht="14.45">
      <c r="A440" s="34" t="s">
        <v>271</v>
      </c>
      <c r="B440" s="35">
        <v>45797</v>
      </c>
      <c r="C440" s="34">
        <f>VLOOKUP(detalle[[#This Row],[Identificador]],personas[#All],4,0)</f>
        <v>1</v>
      </c>
      <c r="D440" s="36">
        <f>VLOOKUP(detalle[[#This Row],[Identificador]],personas[#All],5,0)</f>
        <v>1</v>
      </c>
      <c r="E440" s="34">
        <v>1</v>
      </c>
      <c r="F440" s="34">
        <v>0</v>
      </c>
      <c r="H440" s="37">
        <f>+SUM(detalle[[#This Row],[Cantidad]:[Cantidad Asumida]])/detalle[[#This Row],[Cantidad Objetivo]]</f>
        <v>1</v>
      </c>
      <c r="I440" s="37">
        <f>+detalle[[#This Row],[peso]]*detalle[[#This Row],[Desempeño]]</f>
        <v>1</v>
      </c>
      <c r="J440" s="34" t="s">
        <v>30</v>
      </c>
      <c r="K440" s="36">
        <f>+IF(detalle[[#This Row],[Oportunidad]]="Si", detalle[[#This Row],[peso]],0%)</f>
        <v>1</v>
      </c>
      <c r="L440" s="39" t="str">
        <f>VLOOKUP(detalle[[#This Row],[Sub_Proceso]],procesos[[#All],[Nombre_Subproceso]:[% Calidad]],8,0)</f>
        <v>NO</v>
      </c>
      <c r="M440" s="36">
        <f>VLOOKUP(detalle[[#This Row],[Sub_Proceso]],procesos[[#All],[Nombre_Subproceso]:[% Calidad]],9,0)</f>
        <v>0</v>
      </c>
      <c r="N440" s="34" t="str">
        <f>IF(detalle[[#This Row],[Aplica Calidad]]="SI",ROUNDUP(detalle[[#This Row],[Cantidad]]*detalle[[#This Row],[% Calidad]],0),"")</f>
        <v/>
      </c>
      <c r="Q440" s="34" t="str">
        <f>IF(detalle[[#This Row],[Aplica Calidad]]="SI",detalle[[#This Row],[Cantidad Muestra]]-detalle[[#This Row],[Cumple]],"")</f>
        <v/>
      </c>
      <c r="S440" s="34" t="str">
        <f>IF(detalle[[#This Row],[Aplica Calidad]]="SI",detalle[[#This Row],[No Cumple]]-detalle[[#This Row],[Acepta]],"")</f>
        <v/>
      </c>
      <c r="U440" s="34" t="str">
        <f>IF(detalle[[#This Row],[Aplica Calidad]]="SI",detalle[[#This Row],[No Acepta]]-detalle[[#This Row],[Se Mantiene]],"")</f>
        <v/>
      </c>
      <c r="V4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0" s="36" t="str">
        <f>IF(detalle[[#This Row],[Aplica Calidad]]="SI",IF(detalle[[#This Row],[Cumple]]&lt;&gt;"",100%-IFERROR((detalle[[#This Row],[Acepta]]+detalle[[#This Row],[Se Mantiene]])/detalle[[#This Row],[Cantidad Muestra]],0),""),"")</f>
        <v/>
      </c>
      <c r="X440" s="36" t="str">
        <f>IF(detalle[[#This Row],[Aplica Calidad]]="SI",VLOOKUP(detalle[[#This Row],[Sub_Proceso]],procesos[[#All],[Nombre_Subproceso]:[Peso_Calidad]],10,0),"")</f>
        <v/>
      </c>
      <c r="Y440" s="36" t="str">
        <f>IF(detalle[[#This Row],[% Calidad Proceso]]&lt;&gt;"",detalle[[#This Row],[% Calidad Proceso]]*detalle[[#This Row],[% Peso para Calidad]],"")</f>
        <v/>
      </c>
      <c r="AA440" s="34" t="str">
        <f>MID(detalle[[#This Row],[Identificador]],1,FIND("/",detalle[[#This Row],[Identificador]])-1)</f>
        <v>MERY SORAIDA HOYOS ORDOÑEZ</v>
      </c>
      <c r="AB44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1" spans="1:28" ht="14.45">
      <c r="A441" s="34" t="s">
        <v>271</v>
      </c>
      <c r="B441" s="35">
        <v>45798</v>
      </c>
      <c r="C441" s="34">
        <f>VLOOKUP(detalle[[#This Row],[Identificador]],personas[#All],4,0)</f>
        <v>1</v>
      </c>
      <c r="D441" s="36">
        <f>VLOOKUP(detalle[[#This Row],[Identificador]],personas[#All],5,0)</f>
        <v>1</v>
      </c>
      <c r="E441" s="34">
        <v>1</v>
      </c>
      <c r="F441" s="34">
        <v>0</v>
      </c>
      <c r="H441" s="37">
        <f>+SUM(detalle[[#This Row],[Cantidad]:[Cantidad Asumida]])/detalle[[#This Row],[Cantidad Objetivo]]</f>
        <v>1</v>
      </c>
      <c r="I441" s="37">
        <f>+detalle[[#This Row],[peso]]*detalle[[#This Row],[Desempeño]]</f>
        <v>1</v>
      </c>
      <c r="J441" s="34" t="s">
        <v>30</v>
      </c>
      <c r="K441" s="36">
        <f>+IF(detalle[[#This Row],[Oportunidad]]="Si", detalle[[#This Row],[peso]],0%)</f>
        <v>1</v>
      </c>
      <c r="L441" s="39" t="str">
        <f>VLOOKUP(detalle[[#This Row],[Sub_Proceso]],procesos[[#All],[Nombre_Subproceso]:[% Calidad]],8,0)</f>
        <v>NO</v>
      </c>
      <c r="M441" s="36">
        <f>VLOOKUP(detalle[[#This Row],[Sub_Proceso]],procesos[[#All],[Nombre_Subproceso]:[% Calidad]],9,0)</f>
        <v>0</v>
      </c>
      <c r="N441" s="34" t="str">
        <f>IF(detalle[[#This Row],[Aplica Calidad]]="SI",ROUNDUP(detalle[[#This Row],[Cantidad]]*detalle[[#This Row],[% Calidad]],0),"")</f>
        <v/>
      </c>
      <c r="Q441" s="34" t="str">
        <f>IF(detalle[[#This Row],[Aplica Calidad]]="SI",detalle[[#This Row],[Cantidad Muestra]]-detalle[[#This Row],[Cumple]],"")</f>
        <v/>
      </c>
      <c r="S441" s="34" t="str">
        <f>IF(detalle[[#This Row],[Aplica Calidad]]="SI",detalle[[#This Row],[No Cumple]]-detalle[[#This Row],[Acepta]],"")</f>
        <v/>
      </c>
      <c r="U441" s="34" t="str">
        <f>IF(detalle[[#This Row],[Aplica Calidad]]="SI",detalle[[#This Row],[No Acepta]]-detalle[[#This Row],[Se Mantiene]],"")</f>
        <v/>
      </c>
      <c r="V4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1" s="36" t="str">
        <f>IF(detalle[[#This Row],[Aplica Calidad]]="SI",IF(detalle[[#This Row],[Cumple]]&lt;&gt;"",100%-IFERROR((detalle[[#This Row],[Acepta]]+detalle[[#This Row],[Se Mantiene]])/detalle[[#This Row],[Cantidad Muestra]],0),""),"")</f>
        <v/>
      </c>
      <c r="X441" s="36" t="str">
        <f>IF(detalle[[#This Row],[Aplica Calidad]]="SI",VLOOKUP(detalle[[#This Row],[Sub_Proceso]],procesos[[#All],[Nombre_Subproceso]:[Peso_Calidad]],10,0),"")</f>
        <v/>
      </c>
      <c r="Y441" s="36" t="str">
        <f>IF(detalle[[#This Row],[% Calidad Proceso]]&lt;&gt;"",detalle[[#This Row],[% Calidad Proceso]]*detalle[[#This Row],[% Peso para Calidad]],"")</f>
        <v/>
      </c>
      <c r="AA441" s="34" t="str">
        <f>MID(detalle[[#This Row],[Identificador]],1,FIND("/",detalle[[#This Row],[Identificador]])-1)</f>
        <v>MERY SORAIDA HOYOS ORDOÑEZ</v>
      </c>
      <c r="AB44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2" spans="1:28" ht="14.45">
      <c r="A442" s="34" t="s">
        <v>271</v>
      </c>
      <c r="B442" s="35">
        <v>45799</v>
      </c>
      <c r="C442" s="34">
        <f>VLOOKUP(detalle[[#This Row],[Identificador]],personas[#All],4,0)</f>
        <v>1</v>
      </c>
      <c r="D442" s="36">
        <f>VLOOKUP(detalle[[#This Row],[Identificador]],personas[#All],5,0)</f>
        <v>1</v>
      </c>
      <c r="E442" s="34">
        <v>1</v>
      </c>
      <c r="F442" s="34">
        <v>0</v>
      </c>
      <c r="H442" s="37">
        <f>+SUM(detalle[[#This Row],[Cantidad]:[Cantidad Asumida]])/detalle[[#This Row],[Cantidad Objetivo]]</f>
        <v>1</v>
      </c>
      <c r="I442" s="37">
        <f>+detalle[[#This Row],[peso]]*detalle[[#This Row],[Desempeño]]</f>
        <v>1</v>
      </c>
      <c r="J442" s="34" t="s">
        <v>30</v>
      </c>
      <c r="K442" s="36">
        <f>+IF(detalle[[#This Row],[Oportunidad]]="Si", detalle[[#This Row],[peso]],0%)</f>
        <v>1</v>
      </c>
      <c r="L442" s="39" t="str">
        <f>VLOOKUP(detalle[[#This Row],[Sub_Proceso]],procesos[[#All],[Nombre_Subproceso]:[% Calidad]],8,0)</f>
        <v>NO</v>
      </c>
      <c r="M442" s="36">
        <f>VLOOKUP(detalle[[#This Row],[Sub_Proceso]],procesos[[#All],[Nombre_Subproceso]:[% Calidad]],9,0)</f>
        <v>0</v>
      </c>
      <c r="N442" s="34" t="str">
        <f>IF(detalle[[#This Row],[Aplica Calidad]]="SI",ROUNDUP(detalle[[#This Row],[Cantidad]]*detalle[[#This Row],[% Calidad]],0),"")</f>
        <v/>
      </c>
      <c r="Q442" s="34" t="str">
        <f>IF(detalle[[#This Row],[Aplica Calidad]]="SI",detalle[[#This Row],[Cantidad Muestra]]-detalle[[#This Row],[Cumple]],"")</f>
        <v/>
      </c>
      <c r="S442" s="34" t="str">
        <f>IF(detalle[[#This Row],[Aplica Calidad]]="SI",detalle[[#This Row],[No Cumple]]-detalle[[#This Row],[Acepta]],"")</f>
        <v/>
      </c>
      <c r="U442" s="34" t="str">
        <f>IF(detalle[[#This Row],[Aplica Calidad]]="SI",detalle[[#This Row],[No Acepta]]-detalle[[#This Row],[Se Mantiene]],"")</f>
        <v/>
      </c>
      <c r="V4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2" s="36" t="str">
        <f>IF(detalle[[#This Row],[Aplica Calidad]]="SI",IF(detalle[[#This Row],[Cumple]]&lt;&gt;"",100%-IFERROR((detalle[[#This Row],[Acepta]]+detalle[[#This Row],[Se Mantiene]])/detalle[[#This Row],[Cantidad Muestra]],0),""),"")</f>
        <v/>
      </c>
      <c r="X442" s="36" t="str">
        <f>IF(detalle[[#This Row],[Aplica Calidad]]="SI",VLOOKUP(detalle[[#This Row],[Sub_Proceso]],procesos[[#All],[Nombre_Subproceso]:[Peso_Calidad]],10,0),"")</f>
        <v/>
      </c>
      <c r="Y442" s="36" t="str">
        <f>IF(detalle[[#This Row],[% Calidad Proceso]]&lt;&gt;"",detalle[[#This Row],[% Calidad Proceso]]*detalle[[#This Row],[% Peso para Calidad]],"")</f>
        <v/>
      </c>
      <c r="AA442" s="34" t="str">
        <f>MID(detalle[[#This Row],[Identificador]],1,FIND("/",detalle[[#This Row],[Identificador]])-1)</f>
        <v>MERY SORAIDA HOYOS ORDOÑEZ</v>
      </c>
      <c r="AB44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3" spans="1:28" ht="14.45">
      <c r="A443" s="34" t="s">
        <v>271</v>
      </c>
      <c r="B443" s="35">
        <v>45800</v>
      </c>
      <c r="C443" s="34">
        <f>VLOOKUP(detalle[[#This Row],[Identificador]],personas[#All],4,0)</f>
        <v>1</v>
      </c>
      <c r="D443" s="36">
        <f>VLOOKUP(detalle[[#This Row],[Identificador]],personas[#All],5,0)</f>
        <v>1</v>
      </c>
      <c r="E443" s="34">
        <v>1</v>
      </c>
      <c r="F443" s="34">
        <v>0</v>
      </c>
      <c r="H443" s="37">
        <f>+SUM(detalle[[#This Row],[Cantidad]:[Cantidad Asumida]])/detalle[[#This Row],[Cantidad Objetivo]]</f>
        <v>1</v>
      </c>
      <c r="I443" s="37">
        <f>+detalle[[#This Row],[peso]]*detalle[[#This Row],[Desempeño]]</f>
        <v>1</v>
      </c>
      <c r="J443" s="34" t="s">
        <v>30</v>
      </c>
      <c r="K443" s="36">
        <f>+IF(detalle[[#This Row],[Oportunidad]]="Si", detalle[[#This Row],[peso]],0%)</f>
        <v>1</v>
      </c>
      <c r="L443" s="39" t="str">
        <f>VLOOKUP(detalle[[#This Row],[Sub_Proceso]],procesos[[#All],[Nombre_Subproceso]:[% Calidad]],8,0)</f>
        <v>NO</v>
      </c>
      <c r="M443" s="36">
        <f>VLOOKUP(detalle[[#This Row],[Sub_Proceso]],procesos[[#All],[Nombre_Subproceso]:[% Calidad]],9,0)</f>
        <v>0</v>
      </c>
      <c r="N443" s="34" t="str">
        <f>IF(detalle[[#This Row],[Aplica Calidad]]="SI",ROUNDUP(detalle[[#This Row],[Cantidad]]*detalle[[#This Row],[% Calidad]],0),"")</f>
        <v/>
      </c>
      <c r="Q443" s="34" t="str">
        <f>IF(detalle[[#This Row],[Aplica Calidad]]="SI",detalle[[#This Row],[Cantidad Muestra]]-detalle[[#This Row],[Cumple]],"")</f>
        <v/>
      </c>
      <c r="S443" s="34" t="str">
        <f>IF(detalle[[#This Row],[Aplica Calidad]]="SI",detalle[[#This Row],[No Cumple]]-detalle[[#This Row],[Acepta]],"")</f>
        <v/>
      </c>
      <c r="U443" s="34" t="str">
        <f>IF(detalle[[#This Row],[Aplica Calidad]]="SI",detalle[[#This Row],[No Acepta]]-detalle[[#This Row],[Se Mantiene]],"")</f>
        <v/>
      </c>
      <c r="V4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3" s="36" t="str">
        <f>IF(detalle[[#This Row],[Aplica Calidad]]="SI",IF(detalle[[#This Row],[Cumple]]&lt;&gt;"",100%-IFERROR((detalle[[#This Row],[Acepta]]+detalle[[#This Row],[Se Mantiene]])/detalle[[#This Row],[Cantidad Muestra]],0),""),"")</f>
        <v/>
      </c>
      <c r="X443" s="36" t="str">
        <f>IF(detalle[[#This Row],[Aplica Calidad]]="SI",VLOOKUP(detalle[[#This Row],[Sub_Proceso]],procesos[[#All],[Nombre_Subproceso]:[Peso_Calidad]],10,0),"")</f>
        <v/>
      </c>
      <c r="Y443" s="36" t="str">
        <f>IF(detalle[[#This Row],[% Calidad Proceso]]&lt;&gt;"",detalle[[#This Row],[% Calidad Proceso]]*detalle[[#This Row],[% Peso para Calidad]],"")</f>
        <v/>
      </c>
      <c r="AA443" s="34" t="str">
        <f>MID(detalle[[#This Row],[Identificador]],1,FIND("/",detalle[[#This Row],[Identificador]])-1)</f>
        <v>MERY SORAIDA HOYOS ORDOÑEZ</v>
      </c>
      <c r="AB44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4" spans="1:28" ht="14.45">
      <c r="A444" s="34" t="s">
        <v>271</v>
      </c>
      <c r="B444" s="35">
        <v>45803</v>
      </c>
      <c r="C444" s="34">
        <f>VLOOKUP(detalle[[#This Row],[Identificador]],personas[#All],4,0)</f>
        <v>1</v>
      </c>
      <c r="D444" s="36">
        <f>VLOOKUP(detalle[[#This Row],[Identificador]],personas[#All],5,0)</f>
        <v>1</v>
      </c>
      <c r="E444" s="34">
        <v>1</v>
      </c>
      <c r="F444" s="34">
        <v>0</v>
      </c>
      <c r="H444" s="37">
        <f>+SUM(detalle[[#This Row],[Cantidad]:[Cantidad Asumida]])/detalle[[#This Row],[Cantidad Objetivo]]</f>
        <v>1</v>
      </c>
      <c r="I444" s="37">
        <f>+detalle[[#This Row],[peso]]*detalle[[#This Row],[Desempeño]]</f>
        <v>1</v>
      </c>
      <c r="J444" s="34" t="s">
        <v>30</v>
      </c>
      <c r="K444" s="36">
        <f>+IF(detalle[[#This Row],[Oportunidad]]="Si", detalle[[#This Row],[peso]],0%)</f>
        <v>1</v>
      </c>
      <c r="L444" s="39" t="str">
        <f>VLOOKUP(detalle[[#This Row],[Sub_Proceso]],procesos[[#All],[Nombre_Subproceso]:[% Calidad]],8,0)</f>
        <v>NO</v>
      </c>
      <c r="M444" s="36">
        <f>VLOOKUP(detalle[[#This Row],[Sub_Proceso]],procesos[[#All],[Nombre_Subproceso]:[% Calidad]],9,0)</f>
        <v>0</v>
      </c>
      <c r="N444" s="34" t="str">
        <f>IF(detalle[[#This Row],[Aplica Calidad]]="SI",ROUNDUP(detalle[[#This Row],[Cantidad]]*detalle[[#This Row],[% Calidad]],0),"")</f>
        <v/>
      </c>
      <c r="Q444" s="34" t="str">
        <f>IF(detalle[[#This Row],[Aplica Calidad]]="SI",detalle[[#This Row],[Cantidad Muestra]]-detalle[[#This Row],[Cumple]],"")</f>
        <v/>
      </c>
      <c r="S444" s="34" t="str">
        <f>IF(detalle[[#This Row],[Aplica Calidad]]="SI",detalle[[#This Row],[No Cumple]]-detalle[[#This Row],[Acepta]],"")</f>
        <v/>
      </c>
      <c r="U444" s="34" t="str">
        <f>IF(detalle[[#This Row],[Aplica Calidad]]="SI",detalle[[#This Row],[No Acepta]]-detalle[[#This Row],[Se Mantiene]],"")</f>
        <v/>
      </c>
      <c r="V4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4" s="36" t="str">
        <f>IF(detalle[[#This Row],[Aplica Calidad]]="SI",IF(detalle[[#This Row],[Cumple]]&lt;&gt;"",100%-IFERROR((detalle[[#This Row],[Acepta]]+detalle[[#This Row],[Se Mantiene]])/detalle[[#This Row],[Cantidad Muestra]],0),""),"")</f>
        <v/>
      </c>
      <c r="X444" s="36" t="str">
        <f>IF(detalle[[#This Row],[Aplica Calidad]]="SI",VLOOKUP(detalle[[#This Row],[Sub_Proceso]],procesos[[#All],[Nombre_Subproceso]:[Peso_Calidad]],10,0),"")</f>
        <v/>
      </c>
      <c r="Y444" s="36" t="str">
        <f>IF(detalle[[#This Row],[% Calidad Proceso]]&lt;&gt;"",detalle[[#This Row],[% Calidad Proceso]]*detalle[[#This Row],[% Peso para Calidad]],"")</f>
        <v/>
      </c>
      <c r="AA444" s="34" t="str">
        <f>MID(detalle[[#This Row],[Identificador]],1,FIND("/",detalle[[#This Row],[Identificador]])-1)</f>
        <v>MERY SORAIDA HOYOS ORDOÑEZ</v>
      </c>
      <c r="AB44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5" spans="1:28" ht="14.45">
      <c r="A445" s="34" t="s">
        <v>271</v>
      </c>
      <c r="B445" s="35">
        <v>45804</v>
      </c>
      <c r="C445" s="34">
        <f>VLOOKUP(detalle[[#This Row],[Identificador]],personas[#All],4,0)</f>
        <v>1</v>
      </c>
      <c r="D445" s="36">
        <f>VLOOKUP(detalle[[#This Row],[Identificador]],personas[#All],5,0)</f>
        <v>1</v>
      </c>
      <c r="E445" s="34">
        <v>1</v>
      </c>
      <c r="F445" s="34">
        <v>0</v>
      </c>
      <c r="H445" s="37">
        <f>+SUM(detalle[[#This Row],[Cantidad]:[Cantidad Asumida]])/detalle[[#This Row],[Cantidad Objetivo]]</f>
        <v>1</v>
      </c>
      <c r="I445" s="37">
        <f>+detalle[[#This Row],[peso]]*detalle[[#This Row],[Desempeño]]</f>
        <v>1</v>
      </c>
      <c r="J445" s="34" t="s">
        <v>30</v>
      </c>
      <c r="K445" s="36">
        <f>+IF(detalle[[#This Row],[Oportunidad]]="Si", detalle[[#This Row],[peso]],0%)</f>
        <v>1</v>
      </c>
      <c r="L445" s="39" t="str">
        <f>VLOOKUP(detalle[[#This Row],[Sub_Proceso]],procesos[[#All],[Nombre_Subproceso]:[% Calidad]],8,0)</f>
        <v>NO</v>
      </c>
      <c r="M445" s="36">
        <f>VLOOKUP(detalle[[#This Row],[Sub_Proceso]],procesos[[#All],[Nombre_Subproceso]:[% Calidad]],9,0)</f>
        <v>0</v>
      </c>
      <c r="N445" s="34" t="str">
        <f>IF(detalle[[#This Row],[Aplica Calidad]]="SI",ROUNDUP(detalle[[#This Row],[Cantidad]]*detalle[[#This Row],[% Calidad]],0),"")</f>
        <v/>
      </c>
      <c r="Q445" s="34" t="str">
        <f>IF(detalle[[#This Row],[Aplica Calidad]]="SI",detalle[[#This Row],[Cantidad Muestra]]-detalle[[#This Row],[Cumple]],"")</f>
        <v/>
      </c>
      <c r="S445" s="34" t="str">
        <f>IF(detalle[[#This Row],[Aplica Calidad]]="SI",detalle[[#This Row],[No Cumple]]-detalle[[#This Row],[Acepta]],"")</f>
        <v/>
      </c>
      <c r="U445" s="34" t="str">
        <f>IF(detalle[[#This Row],[Aplica Calidad]]="SI",detalle[[#This Row],[No Acepta]]-detalle[[#This Row],[Se Mantiene]],"")</f>
        <v/>
      </c>
      <c r="V4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5" s="36" t="str">
        <f>IF(detalle[[#This Row],[Aplica Calidad]]="SI",IF(detalle[[#This Row],[Cumple]]&lt;&gt;"",100%-IFERROR((detalle[[#This Row],[Acepta]]+detalle[[#This Row],[Se Mantiene]])/detalle[[#This Row],[Cantidad Muestra]],0),""),"")</f>
        <v/>
      </c>
      <c r="X445" s="36" t="str">
        <f>IF(detalle[[#This Row],[Aplica Calidad]]="SI",VLOOKUP(detalle[[#This Row],[Sub_Proceso]],procesos[[#All],[Nombre_Subproceso]:[Peso_Calidad]],10,0),"")</f>
        <v/>
      </c>
      <c r="Y445" s="36" t="str">
        <f>IF(detalle[[#This Row],[% Calidad Proceso]]&lt;&gt;"",detalle[[#This Row],[% Calidad Proceso]]*detalle[[#This Row],[% Peso para Calidad]],"")</f>
        <v/>
      </c>
      <c r="AA445" s="34" t="str">
        <f>MID(detalle[[#This Row],[Identificador]],1,FIND("/",detalle[[#This Row],[Identificador]])-1)</f>
        <v>MERY SORAIDA HOYOS ORDOÑEZ</v>
      </c>
      <c r="AB44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6" spans="1:28" ht="14.45">
      <c r="A446" s="34" t="s">
        <v>271</v>
      </c>
      <c r="B446" s="35">
        <v>45805</v>
      </c>
      <c r="C446" s="34">
        <f>VLOOKUP(detalle[[#This Row],[Identificador]],personas[#All],4,0)</f>
        <v>1</v>
      </c>
      <c r="D446" s="36">
        <f>VLOOKUP(detalle[[#This Row],[Identificador]],personas[#All],5,0)</f>
        <v>1</v>
      </c>
      <c r="E446" s="34">
        <v>1</v>
      </c>
      <c r="F446" s="34">
        <v>0</v>
      </c>
      <c r="H446" s="37">
        <f>+SUM(detalle[[#This Row],[Cantidad]:[Cantidad Asumida]])/detalle[[#This Row],[Cantidad Objetivo]]</f>
        <v>1</v>
      </c>
      <c r="I446" s="37">
        <f>+detalle[[#This Row],[peso]]*detalle[[#This Row],[Desempeño]]</f>
        <v>1</v>
      </c>
      <c r="J446" s="34" t="s">
        <v>30</v>
      </c>
      <c r="K446" s="36">
        <f>+IF(detalle[[#This Row],[Oportunidad]]="Si", detalle[[#This Row],[peso]],0%)</f>
        <v>1</v>
      </c>
      <c r="L446" s="39" t="str">
        <f>VLOOKUP(detalle[[#This Row],[Sub_Proceso]],procesos[[#All],[Nombre_Subproceso]:[% Calidad]],8,0)</f>
        <v>NO</v>
      </c>
      <c r="M446" s="36">
        <f>VLOOKUP(detalle[[#This Row],[Sub_Proceso]],procesos[[#All],[Nombre_Subproceso]:[% Calidad]],9,0)</f>
        <v>0</v>
      </c>
      <c r="N446" s="34" t="str">
        <f>IF(detalle[[#This Row],[Aplica Calidad]]="SI",ROUNDUP(detalle[[#This Row],[Cantidad]]*detalle[[#This Row],[% Calidad]],0),"")</f>
        <v/>
      </c>
      <c r="Q446" s="34" t="str">
        <f>IF(detalle[[#This Row],[Aplica Calidad]]="SI",detalle[[#This Row],[Cantidad Muestra]]-detalle[[#This Row],[Cumple]],"")</f>
        <v/>
      </c>
      <c r="S446" s="34" t="str">
        <f>IF(detalle[[#This Row],[Aplica Calidad]]="SI",detalle[[#This Row],[No Cumple]]-detalle[[#This Row],[Acepta]],"")</f>
        <v/>
      </c>
      <c r="U446" s="34" t="str">
        <f>IF(detalle[[#This Row],[Aplica Calidad]]="SI",detalle[[#This Row],[No Acepta]]-detalle[[#This Row],[Se Mantiene]],"")</f>
        <v/>
      </c>
      <c r="V4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6" s="36" t="str">
        <f>IF(detalle[[#This Row],[Aplica Calidad]]="SI",IF(detalle[[#This Row],[Cumple]]&lt;&gt;"",100%-IFERROR((detalle[[#This Row],[Acepta]]+detalle[[#This Row],[Se Mantiene]])/detalle[[#This Row],[Cantidad Muestra]],0),""),"")</f>
        <v/>
      </c>
      <c r="X446" s="36" t="str">
        <f>IF(detalle[[#This Row],[Aplica Calidad]]="SI",VLOOKUP(detalle[[#This Row],[Sub_Proceso]],procesos[[#All],[Nombre_Subproceso]:[Peso_Calidad]],10,0),"")</f>
        <v/>
      </c>
      <c r="Y446" s="36" t="str">
        <f>IF(detalle[[#This Row],[% Calidad Proceso]]&lt;&gt;"",detalle[[#This Row],[% Calidad Proceso]]*detalle[[#This Row],[% Peso para Calidad]],"")</f>
        <v/>
      </c>
      <c r="AA446" s="34" t="str">
        <f>MID(detalle[[#This Row],[Identificador]],1,FIND("/",detalle[[#This Row],[Identificador]])-1)</f>
        <v>MERY SORAIDA HOYOS ORDOÑEZ</v>
      </c>
      <c r="AB44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7" spans="1:28" ht="14.45">
      <c r="A447" s="34" t="s">
        <v>271</v>
      </c>
      <c r="B447" s="35">
        <v>45806</v>
      </c>
      <c r="C447" s="34">
        <f>VLOOKUP(detalle[[#This Row],[Identificador]],personas[#All],4,0)</f>
        <v>1</v>
      </c>
      <c r="D447" s="36">
        <f>VLOOKUP(detalle[[#This Row],[Identificador]],personas[#All],5,0)</f>
        <v>1</v>
      </c>
      <c r="E447" s="34">
        <v>1</v>
      </c>
      <c r="F447" s="34">
        <v>0</v>
      </c>
      <c r="H447" s="37">
        <f>+SUM(detalle[[#This Row],[Cantidad]:[Cantidad Asumida]])/detalle[[#This Row],[Cantidad Objetivo]]</f>
        <v>1</v>
      </c>
      <c r="I447" s="37">
        <f>+detalle[[#This Row],[peso]]*detalle[[#This Row],[Desempeño]]</f>
        <v>1</v>
      </c>
      <c r="J447" s="34" t="s">
        <v>30</v>
      </c>
      <c r="K447" s="36">
        <f>+IF(detalle[[#This Row],[Oportunidad]]="Si", detalle[[#This Row],[peso]],0%)</f>
        <v>1</v>
      </c>
      <c r="L447" s="39" t="str">
        <f>VLOOKUP(detalle[[#This Row],[Sub_Proceso]],procesos[[#All],[Nombre_Subproceso]:[% Calidad]],8,0)</f>
        <v>NO</v>
      </c>
      <c r="M447" s="36">
        <f>VLOOKUP(detalle[[#This Row],[Sub_Proceso]],procesos[[#All],[Nombre_Subproceso]:[% Calidad]],9,0)</f>
        <v>0</v>
      </c>
      <c r="N447" s="34" t="str">
        <f>IF(detalle[[#This Row],[Aplica Calidad]]="SI",ROUNDUP(detalle[[#This Row],[Cantidad]]*detalle[[#This Row],[% Calidad]],0),"")</f>
        <v/>
      </c>
      <c r="Q447" s="34" t="str">
        <f>IF(detalle[[#This Row],[Aplica Calidad]]="SI",detalle[[#This Row],[Cantidad Muestra]]-detalle[[#This Row],[Cumple]],"")</f>
        <v/>
      </c>
      <c r="S447" s="34" t="str">
        <f>IF(detalle[[#This Row],[Aplica Calidad]]="SI",detalle[[#This Row],[No Cumple]]-detalle[[#This Row],[Acepta]],"")</f>
        <v/>
      </c>
      <c r="U447" s="34" t="str">
        <f>IF(detalle[[#This Row],[Aplica Calidad]]="SI",detalle[[#This Row],[No Acepta]]-detalle[[#This Row],[Se Mantiene]],"")</f>
        <v/>
      </c>
      <c r="V4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7" s="36" t="str">
        <f>IF(detalle[[#This Row],[Aplica Calidad]]="SI",IF(detalle[[#This Row],[Cumple]]&lt;&gt;"",100%-IFERROR((detalle[[#This Row],[Acepta]]+detalle[[#This Row],[Se Mantiene]])/detalle[[#This Row],[Cantidad Muestra]],0),""),"")</f>
        <v/>
      </c>
      <c r="X447" s="36" t="str">
        <f>IF(detalle[[#This Row],[Aplica Calidad]]="SI",VLOOKUP(detalle[[#This Row],[Sub_Proceso]],procesos[[#All],[Nombre_Subproceso]:[Peso_Calidad]],10,0),"")</f>
        <v/>
      </c>
      <c r="Y447" s="36" t="str">
        <f>IF(detalle[[#This Row],[% Calidad Proceso]]&lt;&gt;"",detalle[[#This Row],[% Calidad Proceso]]*detalle[[#This Row],[% Peso para Calidad]],"")</f>
        <v/>
      </c>
      <c r="AA447" s="34" t="str">
        <f>MID(detalle[[#This Row],[Identificador]],1,FIND("/",detalle[[#This Row],[Identificador]])-1)</f>
        <v>MERY SORAIDA HOYOS ORDOÑEZ</v>
      </c>
      <c r="AB44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48" spans="1:28" ht="14.45">
      <c r="A448" s="34" t="s">
        <v>270</v>
      </c>
      <c r="B448" s="35">
        <v>45807</v>
      </c>
      <c r="C448" s="34">
        <f>VLOOKUP(detalle[[#This Row],[Identificador]],personas[#All],4,0)</f>
        <v>1</v>
      </c>
      <c r="D448" s="36">
        <f>VLOOKUP(detalle[[#This Row],[Identificador]],personas[#All],5,0)</f>
        <v>1</v>
      </c>
      <c r="E448" s="34">
        <v>1</v>
      </c>
      <c r="F448" s="34">
        <v>0</v>
      </c>
      <c r="H448" s="37">
        <f>+SUM(detalle[[#This Row],[Cantidad]:[Cantidad Asumida]])/detalle[[#This Row],[Cantidad Objetivo]]</f>
        <v>1</v>
      </c>
      <c r="I448" s="37">
        <f>+detalle[[#This Row],[peso]]*detalle[[#This Row],[Desempeño]]</f>
        <v>1</v>
      </c>
      <c r="J448" s="34" t="s">
        <v>30</v>
      </c>
      <c r="K448" s="36">
        <f>+IF(detalle[[#This Row],[Oportunidad]]="Si", detalle[[#This Row],[peso]],0%)</f>
        <v>1</v>
      </c>
      <c r="L448" s="39" t="str">
        <f>VLOOKUP(detalle[[#This Row],[Sub_Proceso]],procesos[[#All],[Nombre_Subproceso]:[% Calidad]],8,0)</f>
        <v>NO</v>
      </c>
      <c r="M448" s="36">
        <f>VLOOKUP(detalle[[#This Row],[Sub_Proceso]],procesos[[#All],[Nombre_Subproceso]:[% Calidad]],9,0)</f>
        <v>0</v>
      </c>
      <c r="N448" s="34" t="str">
        <f>IF(detalle[[#This Row],[Aplica Calidad]]="SI",ROUNDUP(detalle[[#This Row],[Cantidad]]*detalle[[#This Row],[% Calidad]],0),"")</f>
        <v/>
      </c>
      <c r="Q448" s="34" t="str">
        <f>IF(detalle[[#This Row],[Aplica Calidad]]="SI",detalle[[#This Row],[Cantidad Muestra]]-detalle[[#This Row],[Cumple]],"")</f>
        <v/>
      </c>
      <c r="S448" s="34" t="str">
        <f>IF(detalle[[#This Row],[Aplica Calidad]]="SI",detalle[[#This Row],[No Cumple]]-detalle[[#This Row],[Acepta]],"")</f>
        <v/>
      </c>
      <c r="U448" s="34" t="str">
        <f>IF(detalle[[#This Row],[Aplica Calidad]]="SI",detalle[[#This Row],[No Acepta]]-detalle[[#This Row],[Se Mantiene]],"")</f>
        <v/>
      </c>
      <c r="V4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8" s="36" t="str">
        <f>IF(detalle[[#This Row],[Aplica Calidad]]="SI",IF(detalle[[#This Row],[Cumple]]&lt;&gt;"",100%-IFERROR((detalle[[#This Row],[Acepta]]+detalle[[#This Row],[Se Mantiene]])/detalle[[#This Row],[Cantidad Muestra]],0),""),"")</f>
        <v/>
      </c>
      <c r="X448" s="36" t="str">
        <f>IF(detalle[[#This Row],[Aplica Calidad]]="SI",VLOOKUP(detalle[[#This Row],[Sub_Proceso]],procesos[[#All],[Nombre_Subproceso]:[Peso_Calidad]],10,0),"")</f>
        <v/>
      </c>
      <c r="Y448" s="36" t="str">
        <f>IF(detalle[[#This Row],[% Calidad Proceso]]&lt;&gt;"",detalle[[#This Row],[% Calidad Proceso]]*detalle[[#This Row],[% Peso para Calidad]],"")</f>
        <v/>
      </c>
      <c r="AA448" s="34" t="str">
        <f>MID(detalle[[#This Row],[Identificador]],1,FIND("/",detalle[[#This Row],[Identificador]])-1)</f>
        <v>MERY SORAIDA HOYOS ORDOÑEZ</v>
      </c>
      <c r="AB448" s="34" t="str">
        <f>MID(detalle[[#This Row],[Identificador]],LEN(detalle[[#This Row],[Persona]])+2,250)</f>
        <v>Personas Naturales /Validacion y consistencia matriz de auditoria vs Glosas en aplicativo Finalizacion de auditoria.  // verificación aplicación de criterios y glosas. // aplicación validaciones //</v>
      </c>
    </row>
    <row r="449" spans="1:28" ht="14.45">
      <c r="A449" s="34" t="s">
        <v>265</v>
      </c>
      <c r="B449" s="35">
        <v>45811</v>
      </c>
      <c r="C449" s="34">
        <f>VLOOKUP(detalle[[#This Row],[Identificador]],personas[#All],4,0)</f>
        <v>1</v>
      </c>
      <c r="D449" s="36">
        <f>VLOOKUP(detalle[[#This Row],[Identificador]],personas[#All],5,0)</f>
        <v>1</v>
      </c>
      <c r="E449" s="34">
        <v>1</v>
      </c>
      <c r="F449" s="34">
        <v>0</v>
      </c>
      <c r="H449" s="37">
        <f>+SUM(detalle[[#This Row],[Cantidad]:[Cantidad Asumida]])/detalle[[#This Row],[Cantidad Objetivo]]</f>
        <v>1</v>
      </c>
      <c r="I449" s="37">
        <f>+detalle[[#This Row],[peso]]*detalle[[#This Row],[Desempeño]]</f>
        <v>1</v>
      </c>
      <c r="J449" s="34" t="s">
        <v>30</v>
      </c>
      <c r="K449" s="36">
        <f>+IF(detalle[[#This Row],[Oportunidad]]="Si", detalle[[#This Row],[peso]],0%)</f>
        <v>1</v>
      </c>
      <c r="L449" s="39" t="str">
        <f>VLOOKUP(detalle[[#This Row],[Sub_Proceso]],procesos[[#All],[Nombre_Subproceso]:[% Calidad]],8,0)</f>
        <v>NO</v>
      </c>
      <c r="M449" s="36">
        <f>VLOOKUP(detalle[[#This Row],[Sub_Proceso]],procesos[[#All],[Nombre_Subproceso]:[% Calidad]],9,0)</f>
        <v>0</v>
      </c>
      <c r="N449" s="34" t="str">
        <f>IF(detalle[[#This Row],[Aplica Calidad]]="SI",ROUNDUP(detalle[[#This Row],[Cantidad]]*detalle[[#This Row],[% Calidad]],0),"")</f>
        <v/>
      </c>
      <c r="Q449" s="34" t="str">
        <f>IF(detalle[[#This Row],[Aplica Calidad]]="SI",detalle[[#This Row],[Cantidad Muestra]]-detalle[[#This Row],[Cumple]],"")</f>
        <v/>
      </c>
      <c r="S449" s="34" t="str">
        <f>IF(detalle[[#This Row],[Aplica Calidad]]="SI",detalle[[#This Row],[No Cumple]]-detalle[[#This Row],[Acepta]],"")</f>
        <v/>
      </c>
      <c r="U449" s="34" t="str">
        <f>IF(detalle[[#This Row],[Aplica Calidad]]="SI",detalle[[#This Row],[No Acepta]]-detalle[[#This Row],[Se Mantiene]],"")</f>
        <v/>
      </c>
      <c r="V4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49" s="36" t="str">
        <f>IF(detalle[[#This Row],[Aplica Calidad]]="SI",IF(detalle[[#This Row],[Cumple]]&lt;&gt;"",100%-IFERROR((detalle[[#This Row],[Acepta]]+detalle[[#This Row],[Se Mantiene]])/detalle[[#This Row],[Cantidad Muestra]],0),""),"")</f>
        <v/>
      </c>
      <c r="X449" s="36" t="str">
        <f>IF(detalle[[#This Row],[Aplica Calidad]]="SI",VLOOKUP(detalle[[#This Row],[Sub_Proceso]],procesos[[#All],[Nombre_Subproceso]:[Peso_Calidad]],10,0),"")</f>
        <v/>
      </c>
      <c r="Y449" s="36" t="str">
        <f>IF(detalle[[#This Row],[% Calidad Proceso]]&lt;&gt;"",detalle[[#This Row],[% Calidad Proceso]]*detalle[[#This Row],[% Peso para Calidad]],"")</f>
        <v/>
      </c>
      <c r="AA449" s="34" t="str">
        <f>MID(detalle[[#This Row],[Identificador]],1,FIND("/",detalle[[#This Row],[Identificador]])-1)</f>
        <v>MERY SORAIDA HOYOS ORDOÑEZ</v>
      </c>
      <c r="AB449" s="34" t="str">
        <f>MID(detalle[[#This Row],[Identificador]],LEN(detalle[[#This Row],[Persona]])+2,250)</f>
        <v xml:space="preserve">Personas Naturales /Recibimiento universo periodo de Radicacion // Cruces con base de radicacion </v>
      </c>
    </row>
    <row r="450" spans="1:28" ht="14.45">
      <c r="A450" s="34" t="s">
        <v>268</v>
      </c>
      <c r="B450" s="35">
        <v>45812</v>
      </c>
      <c r="C450" s="34">
        <f>VLOOKUP(detalle[[#This Row],[Identificador]],personas[#All],4,0)</f>
        <v>1</v>
      </c>
      <c r="D450" s="36">
        <f>VLOOKUP(detalle[[#This Row],[Identificador]],personas[#All],5,0)</f>
        <v>1</v>
      </c>
      <c r="E450" s="34">
        <v>1</v>
      </c>
      <c r="F450" s="34">
        <v>0</v>
      </c>
      <c r="H450" s="37">
        <f>+SUM(detalle[[#This Row],[Cantidad]:[Cantidad Asumida]])/detalle[[#This Row],[Cantidad Objetivo]]</f>
        <v>1</v>
      </c>
      <c r="I450" s="37">
        <f>+detalle[[#This Row],[peso]]*detalle[[#This Row],[Desempeño]]</f>
        <v>1</v>
      </c>
      <c r="J450" s="34" t="s">
        <v>30</v>
      </c>
      <c r="K450" s="36">
        <f>+IF(detalle[[#This Row],[Oportunidad]]="Si", detalle[[#This Row],[peso]],0%)</f>
        <v>1</v>
      </c>
      <c r="L450" s="39" t="str">
        <f>VLOOKUP(detalle[[#This Row],[Sub_Proceso]],procesos[[#All],[Nombre_Subproceso]:[% Calidad]],8,0)</f>
        <v>NO</v>
      </c>
      <c r="M450" s="36">
        <f>VLOOKUP(detalle[[#This Row],[Sub_Proceso]],procesos[[#All],[Nombre_Subproceso]:[% Calidad]],9,0)</f>
        <v>0</v>
      </c>
      <c r="N450" s="34" t="str">
        <f>IF(detalle[[#This Row],[Aplica Calidad]]="SI",ROUNDUP(detalle[[#This Row],[Cantidad]]*detalle[[#This Row],[% Calidad]],0),"")</f>
        <v/>
      </c>
      <c r="Q450" s="34" t="str">
        <f>IF(detalle[[#This Row],[Aplica Calidad]]="SI",detalle[[#This Row],[Cantidad Muestra]]-detalle[[#This Row],[Cumple]],"")</f>
        <v/>
      </c>
      <c r="S450" s="34" t="str">
        <f>IF(detalle[[#This Row],[Aplica Calidad]]="SI",detalle[[#This Row],[No Cumple]]-detalle[[#This Row],[Acepta]],"")</f>
        <v/>
      </c>
      <c r="U450" s="34" t="str">
        <f>IF(detalle[[#This Row],[Aplica Calidad]]="SI",detalle[[#This Row],[No Acepta]]-detalle[[#This Row],[Se Mantiene]],"")</f>
        <v/>
      </c>
      <c r="V4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0" s="36" t="str">
        <f>IF(detalle[[#This Row],[Aplica Calidad]]="SI",IF(detalle[[#This Row],[Cumple]]&lt;&gt;"",100%-IFERROR((detalle[[#This Row],[Acepta]]+detalle[[#This Row],[Se Mantiene]])/detalle[[#This Row],[Cantidad Muestra]],0),""),"")</f>
        <v/>
      </c>
      <c r="X450" s="36" t="str">
        <f>IF(detalle[[#This Row],[Aplica Calidad]]="SI",VLOOKUP(detalle[[#This Row],[Sub_Proceso]],procesos[[#All],[Nombre_Subproceso]:[Peso_Calidad]],10,0),"")</f>
        <v/>
      </c>
      <c r="Y450" s="36" t="str">
        <f>IF(detalle[[#This Row],[% Calidad Proceso]]&lt;&gt;"",detalle[[#This Row],[% Calidad Proceso]]*detalle[[#This Row],[% Peso para Calidad]],"")</f>
        <v/>
      </c>
      <c r="AA450" s="34" t="str">
        <f>MID(detalle[[#This Row],[Identificador]],1,FIND("/",detalle[[#This Row],[Identificador]])-1)</f>
        <v>MERY SORAIDA HOYOS ORDOÑEZ</v>
      </c>
      <c r="AB450" s="34" t="str">
        <f>MID(detalle[[#This Row],[Identificador]],LEN(detalle[[#This Row],[Persona]])+2,250)</f>
        <v>Personas Naturales /Verificacion y respuesta a observaciones calidad Externa por paquete.</v>
      </c>
    </row>
    <row r="451" spans="1:28" ht="14.45">
      <c r="A451" s="34" t="s">
        <v>271</v>
      </c>
      <c r="B451" s="35">
        <v>45813</v>
      </c>
      <c r="C451" s="34">
        <f>VLOOKUP(detalle[[#This Row],[Identificador]],personas[#All],4,0)</f>
        <v>1</v>
      </c>
      <c r="D451" s="36">
        <f>VLOOKUP(detalle[[#This Row],[Identificador]],personas[#All],5,0)</f>
        <v>1</v>
      </c>
      <c r="E451" s="34">
        <v>1</v>
      </c>
      <c r="F451" s="34">
        <v>0</v>
      </c>
      <c r="H451" s="37">
        <f>+SUM(detalle[[#This Row],[Cantidad]:[Cantidad Asumida]])/detalle[[#This Row],[Cantidad Objetivo]]</f>
        <v>1</v>
      </c>
      <c r="I451" s="37">
        <f>+detalle[[#This Row],[peso]]*detalle[[#This Row],[Desempeño]]</f>
        <v>1</v>
      </c>
      <c r="J451" s="34" t="s">
        <v>30</v>
      </c>
      <c r="K451" s="36">
        <f>+IF(detalle[[#This Row],[Oportunidad]]="Si", detalle[[#This Row],[peso]],0%)</f>
        <v>1</v>
      </c>
      <c r="L451" s="39" t="str">
        <f>VLOOKUP(detalle[[#This Row],[Sub_Proceso]],procesos[[#All],[Nombre_Subproceso]:[% Calidad]],8,0)</f>
        <v>NO</v>
      </c>
      <c r="M451" s="36">
        <f>VLOOKUP(detalle[[#This Row],[Sub_Proceso]],procesos[[#All],[Nombre_Subproceso]:[% Calidad]],9,0)</f>
        <v>0</v>
      </c>
      <c r="N451" s="34" t="str">
        <f>IF(detalle[[#This Row],[Aplica Calidad]]="SI",ROUNDUP(detalle[[#This Row],[Cantidad]]*detalle[[#This Row],[% Calidad]],0),"")</f>
        <v/>
      </c>
      <c r="Q451" s="34" t="str">
        <f>IF(detalle[[#This Row],[Aplica Calidad]]="SI",detalle[[#This Row],[Cantidad Muestra]]-detalle[[#This Row],[Cumple]],"")</f>
        <v/>
      </c>
      <c r="S451" s="34" t="str">
        <f>IF(detalle[[#This Row],[Aplica Calidad]]="SI",detalle[[#This Row],[No Cumple]]-detalle[[#This Row],[Acepta]],"")</f>
        <v/>
      </c>
      <c r="U451" s="34" t="str">
        <f>IF(detalle[[#This Row],[Aplica Calidad]]="SI",detalle[[#This Row],[No Acepta]]-detalle[[#This Row],[Se Mantiene]],"")</f>
        <v/>
      </c>
      <c r="V4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1" s="36" t="str">
        <f>IF(detalle[[#This Row],[Aplica Calidad]]="SI",IF(detalle[[#This Row],[Cumple]]&lt;&gt;"",100%-IFERROR((detalle[[#This Row],[Acepta]]+detalle[[#This Row],[Se Mantiene]])/detalle[[#This Row],[Cantidad Muestra]],0),""),"")</f>
        <v/>
      </c>
      <c r="X451" s="36" t="str">
        <f>IF(detalle[[#This Row],[Aplica Calidad]]="SI",VLOOKUP(detalle[[#This Row],[Sub_Proceso]],procesos[[#All],[Nombre_Subproceso]:[Peso_Calidad]],10,0),"")</f>
        <v/>
      </c>
      <c r="Y451" s="36" t="str">
        <f>IF(detalle[[#This Row],[% Calidad Proceso]]&lt;&gt;"",detalle[[#This Row],[% Calidad Proceso]]*detalle[[#This Row],[% Peso para Calidad]],"")</f>
        <v/>
      </c>
      <c r="AA451" s="34" t="str">
        <f>MID(detalle[[#This Row],[Identificador]],1,FIND("/",detalle[[#This Row],[Identificador]])-1)</f>
        <v>MERY SORAIDA HOYOS ORDOÑEZ</v>
      </c>
      <c r="AB45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52" spans="1:28" ht="14.45" hidden="1">
      <c r="A452" t="s">
        <v>190</v>
      </c>
      <c r="B452" s="35">
        <v>45814</v>
      </c>
      <c r="C452" s="34">
        <f>VLOOKUP(detalle[[#This Row],[Identificador]],personas[#All],4,0)</f>
        <v>1</v>
      </c>
      <c r="D452" s="36">
        <f>VLOOKUP(detalle[[#This Row],[Identificador]],personas[#All],5,0)</f>
        <v>1</v>
      </c>
      <c r="E452" s="34">
        <v>1</v>
      </c>
      <c r="F452" s="34">
        <v>0</v>
      </c>
      <c r="G452" s="41" t="s">
        <v>272</v>
      </c>
      <c r="H452" s="37">
        <f>+SUM(detalle[[#This Row],[Cantidad]:[Cantidad Asumida]])/detalle[[#This Row],[Cantidad Objetivo]]</f>
        <v>1</v>
      </c>
      <c r="I452" s="37">
        <f>+detalle[[#This Row],[peso]]*detalle[[#This Row],[Desempeño]]</f>
        <v>1</v>
      </c>
      <c r="J452" s="34" t="s">
        <v>46</v>
      </c>
      <c r="K452" s="36">
        <f>+IF(detalle[[#This Row],[Oportunidad]]="Si", detalle[[#This Row],[peso]],0%)</f>
        <v>0</v>
      </c>
      <c r="L452" s="39" t="str">
        <f>VLOOKUP(detalle[[#This Row],[Sub_Proceso]],procesos[[#All],[Nombre_Subproceso]:[% Calidad]],8,0)</f>
        <v>NO</v>
      </c>
      <c r="M452" s="36">
        <f>VLOOKUP(detalle[[#This Row],[Sub_Proceso]],procesos[[#All],[Nombre_Subproceso]:[% Calidad]],9,0)</f>
        <v>0</v>
      </c>
      <c r="N452" s="34" t="str">
        <f>IF(detalle[[#This Row],[Aplica Calidad]]="SI",ROUNDUP(detalle[[#This Row],[Cantidad]]*detalle[[#This Row],[% Calidad]],0),"")</f>
        <v/>
      </c>
      <c r="Q452" s="34" t="str">
        <f>IF(detalle[[#This Row],[Aplica Calidad]]="SI",detalle[[#This Row],[Cantidad Muestra]]-detalle[[#This Row],[Cumple]],"")</f>
        <v/>
      </c>
      <c r="S452" s="34" t="str">
        <f>IF(detalle[[#This Row],[Aplica Calidad]]="SI",detalle[[#This Row],[No Cumple]]-detalle[[#This Row],[Acepta]],"")</f>
        <v/>
      </c>
      <c r="U452" s="34" t="str">
        <f>IF(detalle[[#This Row],[Aplica Calidad]]="SI",detalle[[#This Row],[No Acepta]]-detalle[[#This Row],[Se Mantiene]],"")</f>
        <v/>
      </c>
      <c r="V4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2" s="36" t="str">
        <f>IF(detalle[[#This Row],[Aplica Calidad]]="SI",IF(detalle[[#This Row],[Cumple]]&lt;&gt;"",100%-IFERROR((detalle[[#This Row],[Acepta]]+detalle[[#This Row],[Se Mantiene]])/detalle[[#This Row],[Cantidad Muestra]],0),""),"")</f>
        <v/>
      </c>
      <c r="X452" s="36" t="str">
        <f>IF(detalle[[#This Row],[Aplica Calidad]]="SI",VLOOKUP(detalle[[#This Row],[Sub_Proceso]],procesos[[#All],[Nombre_Subproceso]:[Peso_Calidad]],10,0),"")</f>
        <v/>
      </c>
      <c r="Y452" s="36" t="str">
        <f>IF(detalle[[#This Row],[% Calidad Proceso]]&lt;&gt;"",detalle[[#This Row],[% Calidad Proceso]]*detalle[[#This Row],[% Peso para Calidad]],"")</f>
        <v/>
      </c>
      <c r="AA452" s="34" t="str">
        <f>MID(detalle[[#This Row],[Identificador]],1,FIND("/",detalle[[#This Row],[Identificador]])-1)</f>
        <v>ANA AUDREY BARRERO RONCANCIO</v>
      </c>
      <c r="AB452"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453" spans="1:28" ht="14.45" hidden="1">
      <c r="A453" s="34" t="s">
        <v>47</v>
      </c>
      <c r="B453" s="35">
        <v>45814</v>
      </c>
      <c r="C453" s="34">
        <f>VLOOKUP(detalle[[#This Row],[Identificador]],personas[#All],4,0)</f>
        <v>11</v>
      </c>
      <c r="D453" s="36">
        <f>VLOOKUP(detalle[[#This Row],[Identificador]],personas[#All],5,0)</f>
        <v>1</v>
      </c>
      <c r="E453" s="34">
        <v>7</v>
      </c>
      <c r="F453" s="34">
        <v>4</v>
      </c>
      <c r="G453" s="34" t="s">
        <v>273</v>
      </c>
      <c r="H453" s="37">
        <f>+SUM(detalle[[#This Row],[Cantidad]:[Cantidad Asumida]])/detalle[[#This Row],[Cantidad Objetivo]]</f>
        <v>1</v>
      </c>
      <c r="I453" s="37">
        <f>+detalle[[#This Row],[peso]]*detalle[[#This Row],[Desempeño]]</f>
        <v>1</v>
      </c>
      <c r="J453" s="34" t="s">
        <v>30</v>
      </c>
      <c r="K453" s="36">
        <f>+IF(detalle[[#This Row],[Oportunidad]]="Si", detalle[[#This Row],[peso]],0%)</f>
        <v>1</v>
      </c>
      <c r="L453" s="39" t="str">
        <f>VLOOKUP(detalle[[#This Row],[Sub_Proceso]],procesos[[#All],[Nombre_Subproceso]:[% Calidad]],8,0)</f>
        <v>SI</v>
      </c>
      <c r="M453" s="36">
        <f>VLOOKUP(detalle[[#This Row],[Sub_Proceso]],procesos[[#All],[Nombre_Subproceso]:[% Calidad]],9,0)</f>
        <v>0.3</v>
      </c>
      <c r="N453" s="34">
        <v>4</v>
      </c>
      <c r="P453" s="34">
        <v>3</v>
      </c>
      <c r="Q453" s="34">
        <f>IF(detalle[[#This Row],[Aplica Calidad]]="SI",detalle[[#This Row],[Cantidad Muestra]]-detalle[[#This Row],[Cumple]],"")</f>
        <v>1</v>
      </c>
      <c r="R453" s="34">
        <v>1</v>
      </c>
      <c r="S453" s="34">
        <f>IF(detalle[[#This Row],[Aplica Calidad]]="SI",detalle[[#This Row],[No Cumple]]-detalle[[#This Row],[Acepta]],"")</f>
        <v>0</v>
      </c>
      <c r="U453" s="34">
        <f>IF(detalle[[#This Row],[Aplica Calidad]]="SI",detalle[[#This Row],[No Acepta]]-detalle[[#This Row],[Se Mantiene]],"")</f>
        <v>0</v>
      </c>
      <c r="V4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3" s="36">
        <f>IF(detalle[[#This Row],[Aplica Calidad]]="SI",IF(detalle[[#This Row],[Cumple]]&lt;&gt;"",100%-IFERROR((detalle[[#This Row],[Acepta]]+detalle[[#This Row],[Se Mantiene]])/detalle[[#This Row],[Cantidad Muestra]],0),""),"")</f>
        <v>0.75</v>
      </c>
      <c r="X453" s="36">
        <f>IF(detalle[[#This Row],[Aplica Calidad]]="SI",VLOOKUP(detalle[[#This Row],[Sub_Proceso]],procesos[[#All],[Nombre_Subproceso]:[Peso_Calidad]],10,0),"")</f>
        <v>1</v>
      </c>
      <c r="Y453" s="36">
        <f>IF(detalle[[#This Row],[% Calidad Proceso]]&lt;&gt;"",detalle[[#This Row],[% Calidad Proceso]]*detalle[[#This Row],[% Peso para Calidad]],"")</f>
        <v>0.75</v>
      </c>
      <c r="AA453" s="34" t="str">
        <f>MID(detalle[[#This Row],[Identificador]],1,FIND("/",detalle[[#This Row],[Identificador]])-1)</f>
        <v>MANUEL ALEJANDRO SANTIZ CARVAJAL</v>
      </c>
      <c r="AB453" s="34" t="str">
        <f>MID(detalle[[#This Row],[Identificador]],LEN(detalle[[#This Row],[Persona]])+2,250)</f>
        <v xml:space="preserve">Personas Naturales /Auditoria Reclamaciones Personas Naturales </v>
      </c>
    </row>
    <row r="454" spans="1:28" ht="14.45" hidden="1">
      <c r="A454" s="34" t="s">
        <v>54</v>
      </c>
      <c r="B454" s="35">
        <v>45814</v>
      </c>
      <c r="C454" s="34">
        <f>VLOOKUP(detalle[[#This Row],[Identificador]],personas[#All],4,0)</f>
        <v>11</v>
      </c>
      <c r="D454" s="36">
        <f>VLOOKUP(detalle[[#This Row],[Identificador]],personas[#All],5,0)</f>
        <v>1</v>
      </c>
      <c r="E454" s="34">
        <v>9</v>
      </c>
      <c r="F454" s="34">
        <v>0</v>
      </c>
      <c r="G454" s="34" t="s">
        <v>274</v>
      </c>
      <c r="H454" s="37">
        <f>+SUM(detalle[[#This Row],[Cantidad]:[Cantidad Asumida]])/detalle[[#This Row],[Cantidad Objetivo]]</f>
        <v>0.81818181818181823</v>
      </c>
      <c r="I454" s="37">
        <f>+detalle[[#This Row],[peso]]*detalle[[#This Row],[Desempeño]]</f>
        <v>0.81818181818181823</v>
      </c>
      <c r="J454" s="34" t="s">
        <v>46</v>
      </c>
      <c r="K454" s="36">
        <f>+IF(detalle[[#This Row],[Oportunidad]]="Si", detalle[[#This Row],[peso]],0%)</f>
        <v>0</v>
      </c>
      <c r="L454" s="39" t="str">
        <f>VLOOKUP(detalle[[#This Row],[Sub_Proceso]],procesos[[#All],[Nombre_Subproceso]:[% Calidad]],8,0)</f>
        <v>NO</v>
      </c>
      <c r="M454" s="36">
        <f>VLOOKUP(detalle[[#This Row],[Sub_Proceso]],procesos[[#All],[Nombre_Subproceso]:[% Calidad]],9,0)</f>
        <v>0</v>
      </c>
      <c r="N454" s="34" t="str">
        <f>IF(detalle[[#This Row],[Aplica Calidad]]="SI",ROUNDUP(detalle[[#This Row],[Cantidad]]*detalle[[#This Row],[% Calidad]],0),"")</f>
        <v/>
      </c>
      <c r="Q454" s="34" t="str">
        <f>IF(detalle[[#This Row],[Aplica Calidad]]="SI",detalle[[#This Row],[Cantidad Muestra]]-detalle[[#This Row],[Cumple]],"")</f>
        <v/>
      </c>
      <c r="S454" s="34" t="str">
        <f>IF(detalle[[#This Row],[Aplica Calidad]]="SI",detalle[[#This Row],[No Cumple]]-detalle[[#This Row],[Acepta]],"")</f>
        <v/>
      </c>
      <c r="U454" s="34" t="str">
        <f>IF(detalle[[#This Row],[Aplica Calidad]]="SI",detalle[[#This Row],[No Acepta]]-detalle[[#This Row],[Se Mantiene]],"")</f>
        <v/>
      </c>
      <c r="V4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4" s="36" t="str">
        <f>IF(detalle[[#This Row],[Aplica Calidad]]="SI",IF(detalle[[#This Row],[Cumple]]&lt;&gt;"",100%-IFERROR((detalle[[#This Row],[Acepta]]+detalle[[#This Row],[Se Mantiene]])/detalle[[#This Row],[Cantidad Muestra]],0),""),"")</f>
        <v/>
      </c>
      <c r="X454" s="36" t="str">
        <f>IF(detalle[[#This Row],[Aplica Calidad]]="SI",VLOOKUP(detalle[[#This Row],[Sub_Proceso]],procesos[[#All],[Nombre_Subproceso]:[Peso_Calidad]],10,0),"")</f>
        <v/>
      </c>
      <c r="Y454" s="36" t="str">
        <f>IF(detalle[[#This Row],[% Calidad Proceso]]&lt;&gt;"",detalle[[#This Row],[% Calidad Proceso]]*detalle[[#This Row],[% Peso para Calidad]],"")</f>
        <v/>
      </c>
      <c r="AA454" s="34" t="str">
        <f>MID(detalle[[#This Row],[Identificador]],1,FIND("/",detalle[[#This Row],[Identificador]])-1)</f>
        <v>DIEGO DAVID RESTREPO BARRIOS</v>
      </c>
      <c r="AB454" s="34" t="str">
        <f>MID(detalle[[#This Row],[Identificador]],LEN(detalle[[#This Row],[Persona]])+2,250)</f>
        <v xml:space="preserve">Personas Naturales /Auditoria Reclamaciones Personas Naturales Sin Calidad Interna </v>
      </c>
    </row>
    <row r="455" spans="1:28" ht="14.45" hidden="1">
      <c r="A455" s="34" t="s">
        <v>45</v>
      </c>
      <c r="B455" s="35">
        <v>45814</v>
      </c>
      <c r="C455" s="34">
        <f>VLOOKUP(detalle[[#This Row],[Identificador]],personas[#All],4,0)</f>
        <v>11</v>
      </c>
      <c r="D455" s="36">
        <f>VLOOKUP(detalle[[#This Row],[Identificador]],personas[#All],5,0)</f>
        <v>1</v>
      </c>
      <c r="E455" s="34">
        <v>11</v>
      </c>
      <c r="F455" s="34">
        <v>0</v>
      </c>
      <c r="G455" s="34" t="s">
        <v>250</v>
      </c>
      <c r="H455" s="37">
        <f>+SUM(detalle[[#This Row],[Cantidad]:[Cantidad Asumida]])/detalle[[#This Row],[Cantidad Objetivo]]</f>
        <v>1</v>
      </c>
      <c r="I455" s="37">
        <f>+detalle[[#This Row],[peso]]*detalle[[#This Row],[Desempeño]]</f>
        <v>1</v>
      </c>
      <c r="J455" s="34" t="s">
        <v>30</v>
      </c>
      <c r="K455" s="36">
        <f>+IF(detalle[[#This Row],[Oportunidad]]="Si", detalle[[#This Row],[peso]],0%)</f>
        <v>1</v>
      </c>
      <c r="L455" s="39" t="str">
        <f>VLOOKUP(detalle[[#This Row],[Sub_Proceso]],procesos[[#All],[Nombre_Subproceso]:[% Calidad]],8,0)</f>
        <v>SI</v>
      </c>
      <c r="M455" s="36">
        <f>VLOOKUP(detalle[[#This Row],[Sub_Proceso]],procesos[[#All],[Nombre_Subproceso]:[% Calidad]],9,0)</f>
        <v>0.3</v>
      </c>
      <c r="N455" s="34">
        <v>3</v>
      </c>
      <c r="O455" s="34" t="s">
        <v>76</v>
      </c>
      <c r="P455" s="34">
        <v>3</v>
      </c>
      <c r="Q455" s="34">
        <f>IF(detalle[[#This Row],[Aplica Calidad]]="SI",detalle[[#This Row],[Cantidad Muestra]]-detalle[[#This Row],[Cumple]],"")</f>
        <v>0</v>
      </c>
      <c r="S455" s="34">
        <f>IF(detalle[[#This Row],[Aplica Calidad]]="SI",detalle[[#This Row],[No Cumple]]-detalle[[#This Row],[Acepta]],"")</f>
        <v>0</v>
      </c>
      <c r="U455" s="34">
        <f>IF(detalle[[#This Row],[Aplica Calidad]]="SI",detalle[[#This Row],[No Acepta]]-detalle[[#This Row],[Se Mantiene]],"")</f>
        <v>0</v>
      </c>
      <c r="V45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55" s="36">
        <f>IF(detalle[[#This Row],[Aplica Calidad]]="SI",IF(detalle[[#This Row],[Cumple]]&lt;&gt;"",100%-IFERROR((detalle[[#This Row],[Acepta]]+detalle[[#This Row],[Se Mantiene]])/detalle[[#This Row],[Cantidad Muestra]],0),""),"")</f>
        <v>1</v>
      </c>
      <c r="X455" s="36">
        <f>IF(detalle[[#This Row],[Aplica Calidad]]="SI",VLOOKUP(detalle[[#This Row],[Sub_Proceso]],procesos[[#All],[Nombre_Subproceso]:[Peso_Calidad]],10,0),"")</f>
        <v>1</v>
      </c>
      <c r="Y455" s="36">
        <f>IF(detalle[[#This Row],[% Calidad Proceso]]&lt;&gt;"",detalle[[#This Row],[% Calidad Proceso]]*detalle[[#This Row],[% Peso para Calidad]],"")</f>
        <v>1</v>
      </c>
      <c r="AA455" s="34" t="str">
        <f>MID(detalle[[#This Row],[Identificador]],1,FIND("/",detalle[[#This Row],[Identificador]])-1)</f>
        <v>SERGIO ALEJANDRO ARDILA VERGARA</v>
      </c>
      <c r="AB455" s="34" t="str">
        <f>MID(detalle[[#This Row],[Identificador]],LEN(detalle[[#This Row],[Persona]])+2,250)</f>
        <v xml:space="preserve">Personas Naturales /Auditoria Reclamaciones Personas Naturales </v>
      </c>
    </row>
    <row r="456" spans="1:28" ht="14.45">
      <c r="A456" s="34" t="s">
        <v>271</v>
      </c>
      <c r="B456" s="35">
        <v>45814</v>
      </c>
      <c r="C456" s="34">
        <f>VLOOKUP(detalle[[#This Row],[Identificador]],personas[#All],4,0)</f>
        <v>1</v>
      </c>
      <c r="D456" s="36">
        <f>VLOOKUP(detalle[[#This Row],[Identificador]],personas[#All],5,0)</f>
        <v>1</v>
      </c>
      <c r="E456" s="34">
        <v>1</v>
      </c>
      <c r="F456" s="34">
        <v>0</v>
      </c>
      <c r="G456" s="34" t="s">
        <v>275</v>
      </c>
      <c r="H456" s="37">
        <f>+SUM(detalle[[#This Row],[Cantidad]:[Cantidad Asumida]])/detalle[[#This Row],[Cantidad Objetivo]]</f>
        <v>1</v>
      </c>
      <c r="I456" s="37">
        <f>+detalle[[#This Row],[peso]]*detalle[[#This Row],[Desempeño]]</f>
        <v>1</v>
      </c>
      <c r="J456" s="34" t="s">
        <v>30</v>
      </c>
      <c r="K456" s="36">
        <f>+IF(detalle[[#This Row],[Oportunidad]]="Si", detalle[[#This Row],[peso]],0%)</f>
        <v>1</v>
      </c>
      <c r="L456" s="39" t="str">
        <f>VLOOKUP(detalle[[#This Row],[Sub_Proceso]],procesos[[#All],[Nombre_Subproceso]:[% Calidad]],8,0)</f>
        <v>NO</v>
      </c>
      <c r="M456" s="36">
        <f>VLOOKUP(detalle[[#This Row],[Sub_Proceso]],procesos[[#All],[Nombre_Subproceso]:[% Calidad]],9,0)</f>
        <v>0</v>
      </c>
      <c r="N456" s="34" t="str">
        <f>IF(detalle[[#This Row],[Aplica Calidad]]="SI",ROUNDUP(detalle[[#This Row],[Cantidad]]*detalle[[#This Row],[% Calidad]],0),"")</f>
        <v/>
      </c>
      <c r="Q456" s="34" t="str">
        <f>IF(detalle[[#This Row],[Aplica Calidad]]="SI",detalle[[#This Row],[Cantidad Muestra]]-detalle[[#This Row],[Cumple]],"")</f>
        <v/>
      </c>
      <c r="S456" s="34" t="str">
        <f>IF(detalle[[#This Row],[Aplica Calidad]]="SI",detalle[[#This Row],[No Cumple]]-detalle[[#This Row],[Acepta]],"")</f>
        <v/>
      </c>
      <c r="U456" s="34" t="str">
        <f>IF(detalle[[#This Row],[Aplica Calidad]]="SI",detalle[[#This Row],[No Acepta]]-detalle[[#This Row],[Se Mantiene]],"")</f>
        <v/>
      </c>
      <c r="V4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6" s="36" t="str">
        <f>IF(detalle[[#This Row],[Aplica Calidad]]="SI",IF(detalle[[#This Row],[Cumple]]&lt;&gt;"",100%-IFERROR((detalle[[#This Row],[Acepta]]+detalle[[#This Row],[Se Mantiene]])/detalle[[#This Row],[Cantidad Muestra]],0),""),"")</f>
        <v/>
      </c>
      <c r="X456" s="36" t="str">
        <f>IF(detalle[[#This Row],[Aplica Calidad]]="SI",VLOOKUP(detalle[[#This Row],[Sub_Proceso]],procesos[[#All],[Nombre_Subproceso]:[Peso_Calidad]],10,0),"")</f>
        <v/>
      </c>
      <c r="Y456" s="36" t="str">
        <f>IF(detalle[[#This Row],[% Calidad Proceso]]&lt;&gt;"",detalle[[#This Row],[% Calidad Proceso]]*detalle[[#This Row],[% Peso para Calidad]],"")</f>
        <v/>
      </c>
      <c r="AA456" s="34" t="str">
        <f>MID(detalle[[#This Row],[Identificador]],1,FIND("/",detalle[[#This Row],[Identificador]])-1)</f>
        <v>MERY SORAIDA HOYOS ORDOÑEZ</v>
      </c>
      <c r="AB45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57" spans="1:28" ht="14.45" hidden="1">
      <c r="A457" s="34" t="s">
        <v>47</v>
      </c>
      <c r="B457" s="35">
        <v>45817</v>
      </c>
      <c r="C457" s="34">
        <f>VLOOKUP(detalle[[#This Row],[Identificador]],personas[#All],4,0)</f>
        <v>11</v>
      </c>
      <c r="D457" s="36">
        <f>VLOOKUP(detalle[[#This Row],[Identificador]],personas[#All],5,0)</f>
        <v>1</v>
      </c>
      <c r="E457" s="34">
        <v>7</v>
      </c>
      <c r="F457" s="34">
        <v>4</v>
      </c>
      <c r="G457" s="34" t="s">
        <v>273</v>
      </c>
      <c r="H457" s="37">
        <f>+SUM(detalle[[#This Row],[Cantidad]:[Cantidad Asumida]])/detalle[[#This Row],[Cantidad Objetivo]]</f>
        <v>1</v>
      </c>
      <c r="I457" s="37">
        <f>+detalle[[#This Row],[peso]]*detalle[[#This Row],[Desempeño]]</f>
        <v>1</v>
      </c>
      <c r="J457" s="34" t="s">
        <v>30</v>
      </c>
      <c r="K457" s="36">
        <f>+IF(detalle[[#This Row],[Oportunidad]]="Si", detalle[[#This Row],[peso]],0%)</f>
        <v>1</v>
      </c>
      <c r="L457" s="39" t="str">
        <f>VLOOKUP(detalle[[#This Row],[Sub_Proceso]],procesos[[#All],[Nombre_Subproceso]:[% Calidad]],8,0)</f>
        <v>SI</v>
      </c>
      <c r="M457" s="36">
        <f>VLOOKUP(detalle[[#This Row],[Sub_Proceso]],procesos[[#All],[Nombre_Subproceso]:[% Calidad]],9,0)</f>
        <v>0.3</v>
      </c>
      <c r="N457" s="34">
        <v>1</v>
      </c>
      <c r="P457" s="34">
        <v>1</v>
      </c>
      <c r="Q457" s="34">
        <f>IF(detalle[[#This Row],[Aplica Calidad]]="SI",detalle[[#This Row],[Cantidad Muestra]]-detalle[[#This Row],[Cumple]],"")</f>
        <v>0</v>
      </c>
      <c r="S457" s="34">
        <f>IF(detalle[[#This Row],[Aplica Calidad]]="SI",detalle[[#This Row],[No Cumple]]-detalle[[#This Row],[Acepta]],"")</f>
        <v>0</v>
      </c>
      <c r="U457" s="34">
        <f>IF(detalle[[#This Row],[Aplica Calidad]]="SI",detalle[[#This Row],[No Acepta]]-detalle[[#This Row],[Se Mantiene]],"")</f>
        <v>0</v>
      </c>
      <c r="V4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57" s="36">
        <f>IF(detalle[[#This Row],[Aplica Calidad]]="SI",IF(detalle[[#This Row],[Cumple]]&lt;&gt;"",100%-IFERROR((detalle[[#This Row],[Acepta]]+detalle[[#This Row],[Se Mantiene]])/detalle[[#This Row],[Cantidad Muestra]],0),""),"")</f>
        <v>1</v>
      </c>
      <c r="X457" s="36">
        <f>IF(detalle[[#This Row],[Aplica Calidad]]="SI",VLOOKUP(detalle[[#This Row],[Sub_Proceso]],procesos[[#All],[Nombre_Subproceso]:[Peso_Calidad]],10,0),"")</f>
        <v>1</v>
      </c>
      <c r="Y457" s="36">
        <f>IF(detalle[[#This Row],[% Calidad Proceso]]&lt;&gt;"",detalle[[#This Row],[% Calidad Proceso]]*detalle[[#This Row],[% Peso para Calidad]],"")</f>
        <v>1</v>
      </c>
      <c r="AA457" s="34" t="str">
        <f>MID(detalle[[#This Row],[Identificador]],1,FIND("/",detalle[[#This Row],[Identificador]])-1)</f>
        <v>MANUEL ALEJANDRO SANTIZ CARVAJAL</v>
      </c>
      <c r="AB457" s="34" t="str">
        <f>MID(detalle[[#This Row],[Identificador]],LEN(detalle[[#This Row],[Persona]])+2,250)</f>
        <v xml:space="preserve">Personas Naturales /Auditoria Reclamaciones Personas Naturales </v>
      </c>
    </row>
    <row r="458" spans="1:28" ht="14.45" hidden="1">
      <c r="A458" s="34" t="s">
        <v>35</v>
      </c>
      <c r="B458" s="35">
        <v>45818</v>
      </c>
      <c r="C458" s="34">
        <f>VLOOKUP(detalle[[#This Row],[Identificador]],personas[#All],4,0)</f>
        <v>1</v>
      </c>
      <c r="D458" s="36">
        <f>VLOOKUP(detalle[[#This Row],[Identificador]],personas[#All],5,0)</f>
        <v>1</v>
      </c>
      <c r="E458" s="34">
        <v>1</v>
      </c>
      <c r="F458" s="34">
        <v>0</v>
      </c>
      <c r="G458" s="34" t="s">
        <v>276</v>
      </c>
      <c r="H458" s="37">
        <f>+SUM(detalle[[#This Row],[Cantidad]:[Cantidad Asumida]])/detalle[[#This Row],[Cantidad Objetivo]]</f>
        <v>1</v>
      </c>
      <c r="I458" s="37">
        <f>+detalle[[#This Row],[peso]]*detalle[[#This Row],[Desempeño]]</f>
        <v>1</v>
      </c>
      <c r="J458" s="34" t="s">
        <v>30</v>
      </c>
      <c r="K458" s="36">
        <f>+IF(detalle[[#This Row],[Oportunidad]]="Si", detalle[[#This Row],[peso]],0%)</f>
        <v>1</v>
      </c>
      <c r="L458" s="39" t="str">
        <f>VLOOKUP(detalle[[#This Row],[Sub_Proceso]],procesos[[#All],[Nombre_Subproceso]:[% Calidad]],8,0)</f>
        <v>NO</v>
      </c>
      <c r="M458" s="36">
        <f>VLOOKUP(detalle[[#This Row],[Sub_Proceso]],procesos[[#All],[Nombre_Subproceso]:[% Calidad]],9,0)</f>
        <v>0</v>
      </c>
      <c r="N458" s="34" t="str">
        <f>IF(detalle[[#This Row],[Aplica Calidad]]="SI",ROUNDUP(detalle[[#This Row],[Cantidad]]*detalle[[#This Row],[% Calidad]],0),"")</f>
        <v/>
      </c>
      <c r="Q458" s="34" t="str">
        <f>IF(detalle[[#This Row],[Aplica Calidad]]="SI",detalle[[#This Row],[Cantidad Muestra]]-detalle[[#This Row],[Cumple]],"")</f>
        <v/>
      </c>
      <c r="S458" s="34" t="str">
        <f>IF(detalle[[#This Row],[Aplica Calidad]]="SI",detalle[[#This Row],[No Cumple]]-detalle[[#This Row],[Acepta]],"")</f>
        <v/>
      </c>
      <c r="U458" s="34" t="str">
        <f>IF(detalle[[#This Row],[Aplica Calidad]]="SI",detalle[[#This Row],[No Acepta]]-detalle[[#This Row],[Se Mantiene]],"")</f>
        <v/>
      </c>
      <c r="V4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8" s="36" t="str">
        <f>IF(detalle[[#This Row],[Aplica Calidad]]="SI",IF(detalle[[#This Row],[Cumple]]&lt;&gt;"",100%-IFERROR((detalle[[#This Row],[Acepta]]+detalle[[#This Row],[Se Mantiene]])/detalle[[#This Row],[Cantidad Muestra]],0),""),"")</f>
        <v/>
      </c>
      <c r="X458" s="36" t="str">
        <f>IF(detalle[[#This Row],[Aplica Calidad]]="SI",VLOOKUP(detalle[[#This Row],[Sub_Proceso]],procesos[[#All],[Nombre_Subproceso]:[Peso_Calidad]],10,0),"")</f>
        <v/>
      </c>
      <c r="Y458" s="36" t="str">
        <f>IF(detalle[[#This Row],[% Calidad Proceso]]&lt;&gt;"",detalle[[#This Row],[% Calidad Proceso]]*detalle[[#This Row],[% Peso para Calidad]],"")</f>
        <v/>
      </c>
      <c r="AA458" s="34" t="str">
        <f>MID(detalle[[#This Row],[Identificador]],1,FIND("/",detalle[[#This Row],[Identificador]])-1)</f>
        <v>MANUEL ALEJANDRO SANTIZ CARVAJAL</v>
      </c>
      <c r="AB458" s="34" t="str">
        <f>MID(detalle[[#This Row],[Identificador]],LEN(detalle[[#This Row],[Persona]])+2,250)</f>
        <v xml:space="preserve">Personas Naturales /Validaciones Ajuste de Matriz Vs Aplicativo final de auditoria Periodo de radicación.  </v>
      </c>
    </row>
    <row r="459" spans="1:28" ht="14.45" hidden="1">
      <c r="A459" s="34" t="s">
        <v>54</v>
      </c>
      <c r="B459" s="35">
        <v>45817</v>
      </c>
      <c r="C459" s="34">
        <f>VLOOKUP(detalle[[#This Row],[Identificador]],personas[#All],4,0)</f>
        <v>11</v>
      </c>
      <c r="D459" s="36">
        <f>VLOOKUP(detalle[[#This Row],[Identificador]],personas[#All],5,0)</f>
        <v>1</v>
      </c>
      <c r="E459" s="34">
        <v>10</v>
      </c>
      <c r="F459" s="34">
        <v>1</v>
      </c>
      <c r="G459" s="34" t="s">
        <v>277</v>
      </c>
      <c r="H459" s="37">
        <f>+SUM(detalle[[#This Row],[Cantidad]:[Cantidad Asumida]])/detalle[[#This Row],[Cantidad Objetivo]]</f>
        <v>1</v>
      </c>
      <c r="I459" s="37">
        <f>+detalle[[#This Row],[peso]]*detalle[[#This Row],[Desempeño]]</f>
        <v>1</v>
      </c>
      <c r="J459" s="34" t="s">
        <v>46</v>
      </c>
      <c r="K459" s="36">
        <f>+IF(detalle[[#This Row],[Oportunidad]]="Si", detalle[[#This Row],[peso]],0%)</f>
        <v>0</v>
      </c>
      <c r="L459" s="39" t="str">
        <f>VLOOKUP(detalle[[#This Row],[Sub_Proceso]],procesos[[#All],[Nombre_Subproceso]:[% Calidad]],8,0)</f>
        <v>NO</v>
      </c>
      <c r="M459" s="36">
        <f>VLOOKUP(detalle[[#This Row],[Sub_Proceso]],procesos[[#All],[Nombre_Subproceso]:[% Calidad]],9,0)</f>
        <v>0</v>
      </c>
      <c r="U459" s="34" t="str">
        <f>IF(detalle[[#This Row],[Aplica Calidad]]="SI",detalle[[#This Row],[No Acepta]]-detalle[[#This Row],[Se Mantiene]],"")</f>
        <v/>
      </c>
      <c r="V4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59" s="36" t="str">
        <f>IF(detalle[[#This Row],[Aplica Calidad]]="SI",IF(detalle[[#This Row],[Cumple]]&lt;&gt;"",100%-IFERROR((detalle[[#This Row],[Acepta]]+detalle[[#This Row],[Se Mantiene]])/detalle[[#This Row],[Cantidad Muestra]],0),""),"")</f>
        <v/>
      </c>
      <c r="X459" s="36" t="str">
        <f>IF(detalle[[#This Row],[Aplica Calidad]]="SI",VLOOKUP(detalle[[#This Row],[Sub_Proceso]],procesos[[#All],[Nombre_Subproceso]:[Peso_Calidad]],10,0),"")</f>
        <v/>
      </c>
      <c r="Y459" s="36" t="str">
        <f>IF(detalle[[#This Row],[% Calidad Proceso]]&lt;&gt;"",detalle[[#This Row],[% Calidad Proceso]]*detalle[[#This Row],[% Peso para Calidad]],"")</f>
        <v/>
      </c>
      <c r="AA459" s="34" t="str">
        <f>MID(detalle[[#This Row],[Identificador]],1,FIND("/",detalle[[#This Row],[Identificador]])-1)</f>
        <v>DIEGO DAVID RESTREPO BARRIOS</v>
      </c>
      <c r="AB459" s="34" t="str">
        <f>MID(detalle[[#This Row],[Identificador]],LEN(detalle[[#This Row],[Persona]])+2,250)</f>
        <v xml:space="preserve">Personas Naturales /Auditoria Reclamaciones Personas Naturales Sin Calidad Interna </v>
      </c>
    </row>
    <row r="460" spans="1:28" ht="14.45" hidden="1">
      <c r="A460" s="34" t="s">
        <v>33</v>
      </c>
      <c r="B460" s="35">
        <v>45818</v>
      </c>
      <c r="C460" s="34">
        <f>VLOOKUP(detalle[[#This Row],[Identificador]],personas[#All],4,0)</f>
        <v>50</v>
      </c>
      <c r="D460" s="36">
        <f>VLOOKUP(detalle[[#This Row],[Identificador]],personas[#All],5,0)</f>
        <v>1</v>
      </c>
      <c r="E460" s="34">
        <v>46</v>
      </c>
      <c r="F460" s="34">
        <v>4</v>
      </c>
      <c r="G460" s="34" t="s">
        <v>278</v>
      </c>
      <c r="H460" s="37">
        <f>+SUM(detalle[[#This Row],[Cantidad]:[Cantidad Asumida]])/detalle[[#This Row],[Cantidad Objetivo]]</f>
        <v>1</v>
      </c>
      <c r="I460" s="37">
        <f>+detalle[[#This Row],[peso]]*detalle[[#This Row],[Desempeño]]</f>
        <v>1</v>
      </c>
      <c r="J460" s="34" t="s">
        <v>30</v>
      </c>
      <c r="K460" s="36">
        <f>+IF(detalle[[#This Row],[Oportunidad]]="Si", detalle[[#This Row],[peso]],0%)</f>
        <v>1</v>
      </c>
      <c r="L460" s="39" t="str">
        <f>VLOOKUP(detalle[[#This Row],[Sub_Proceso]],procesos[[#All],[Nombre_Subproceso]:[% Calidad]],8,0)</f>
        <v>NO</v>
      </c>
      <c r="M460" s="36">
        <f>VLOOKUP(detalle[[#This Row],[Sub_Proceso]],procesos[[#All],[Nombre_Subproceso]:[% Calidad]],9,0)</f>
        <v>0</v>
      </c>
      <c r="N460" s="34" t="str">
        <f>IF(detalle[[#This Row],[Aplica Calidad]]="SI",ROUNDUP(detalle[[#This Row],[Cantidad]]*detalle[[#This Row],[% Calidad]],0),"")</f>
        <v/>
      </c>
      <c r="Q460" s="34" t="str">
        <f>IF(detalle[[#This Row],[Aplica Calidad]]="SI",detalle[[#This Row],[Cantidad Muestra]]-detalle[[#This Row],[Cumple]],"")</f>
        <v/>
      </c>
      <c r="S460" s="34" t="str">
        <f>IF(detalle[[#This Row],[Aplica Calidad]]="SI",detalle[[#This Row],[No Cumple]]-detalle[[#This Row],[Acepta]],"")</f>
        <v/>
      </c>
      <c r="U460" s="34" t="str">
        <f>IF(detalle[[#This Row],[Aplica Calidad]]="SI",detalle[[#This Row],[No Acepta]]-detalle[[#This Row],[Se Mantiene]],"")</f>
        <v/>
      </c>
      <c r="V4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0" s="36" t="str">
        <f>IF(detalle[[#This Row],[Aplica Calidad]]="SI",IF(detalle[[#This Row],[Cumple]]&lt;&gt;"",100%-IFERROR((detalle[[#This Row],[Acepta]]+detalle[[#This Row],[Se Mantiene]])/detalle[[#This Row],[Cantidad Muestra]],0),""),"")</f>
        <v/>
      </c>
      <c r="X460" s="36" t="str">
        <f>IF(detalle[[#This Row],[Aplica Calidad]]="SI",VLOOKUP(detalle[[#This Row],[Sub_Proceso]],procesos[[#All],[Nombre_Subproceso]:[Peso_Calidad]],10,0),"")</f>
        <v/>
      </c>
      <c r="Y460" s="36" t="str">
        <f>IF(detalle[[#This Row],[% Calidad Proceso]]&lt;&gt;"",detalle[[#This Row],[% Calidad Proceso]]*detalle[[#This Row],[% Peso para Calidad]],"")</f>
        <v/>
      </c>
      <c r="AA460" s="34" t="str">
        <f>MID(detalle[[#This Row],[Identificador]],1,FIND("/",detalle[[#This Row],[Identificador]])-1)</f>
        <v>DIEGO DAVID RESTREPO BARRIOS</v>
      </c>
      <c r="AB460" s="34" t="str">
        <f>MID(detalle[[#This Row],[Identificador]],LEN(detalle[[#This Row],[Persona]])+2,250)</f>
        <v>Personas Naturales /Legibilidad_Verificar errores de captura_ Capturar dirección correos electronicos</v>
      </c>
    </row>
    <row r="461" spans="1:28" ht="14.45" hidden="1">
      <c r="A461" s="34" t="s">
        <v>64</v>
      </c>
      <c r="B461" s="35">
        <v>45817</v>
      </c>
      <c r="C461" s="34">
        <f>VLOOKUP(detalle[[#This Row],[Identificador]],personas[#All],4,0)</f>
        <v>1</v>
      </c>
      <c r="D461" s="36">
        <f>VLOOKUP(detalle[[#This Row],[Identificador]],personas[#All],5,0)</f>
        <v>1</v>
      </c>
      <c r="E461" s="34">
        <v>1</v>
      </c>
      <c r="F461" s="34">
        <v>0</v>
      </c>
      <c r="G461" s="34" t="s">
        <v>279</v>
      </c>
      <c r="H461" s="37">
        <f>+SUM(detalle[[#This Row],[Cantidad]:[Cantidad Asumida]])/detalle[[#This Row],[Cantidad Objetivo]]</f>
        <v>1</v>
      </c>
      <c r="I461" s="37">
        <f>+detalle[[#This Row],[peso]]*detalle[[#This Row],[Desempeño]]</f>
        <v>1</v>
      </c>
      <c r="J461" s="34" t="s">
        <v>30</v>
      </c>
      <c r="K461" s="36">
        <f>+IF(detalle[[#This Row],[Oportunidad]]="Si", detalle[[#This Row],[peso]],0%)</f>
        <v>1</v>
      </c>
      <c r="L461" s="39" t="str">
        <f>VLOOKUP(detalle[[#This Row],[Sub_Proceso]],procesos[[#All],[Nombre_Subproceso]:[% Calidad]],8,0)</f>
        <v>NO</v>
      </c>
      <c r="M461" s="36">
        <f>VLOOKUP(detalle[[#This Row],[Sub_Proceso]],procesos[[#All],[Nombre_Subproceso]:[% Calidad]],9,0)</f>
        <v>0</v>
      </c>
      <c r="N461" s="34" t="str">
        <f>IF(detalle[[#This Row],[Aplica Calidad]]="SI",ROUNDUP(detalle[[#This Row],[Cantidad]]*detalle[[#This Row],[% Calidad]],0),"")</f>
        <v/>
      </c>
      <c r="Q461" s="34" t="str">
        <f>IF(detalle[[#This Row],[Aplica Calidad]]="SI",detalle[[#This Row],[Cantidad Muestra]]-detalle[[#This Row],[Cumple]],"")</f>
        <v/>
      </c>
      <c r="S461" s="34" t="str">
        <f>IF(detalle[[#This Row],[Aplica Calidad]]="SI",detalle[[#This Row],[No Cumple]]-detalle[[#This Row],[Acepta]],"")</f>
        <v/>
      </c>
      <c r="U461" s="34" t="str">
        <f>IF(detalle[[#This Row],[Aplica Calidad]]="SI",detalle[[#This Row],[No Acepta]]-detalle[[#This Row],[Se Mantiene]],"")</f>
        <v/>
      </c>
      <c r="V4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1" s="36" t="str">
        <f>IF(detalle[[#This Row],[Aplica Calidad]]="SI",IF(detalle[[#This Row],[Cumple]]&lt;&gt;"",100%-IFERROR((detalle[[#This Row],[Acepta]]+detalle[[#This Row],[Se Mantiene]])/detalle[[#This Row],[Cantidad Muestra]],0),""),"")</f>
        <v/>
      </c>
      <c r="X461" s="36" t="str">
        <f>IF(detalle[[#This Row],[Aplica Calidad]]="SI",VLOOKUP(detalle[[#This Row],[Sub_Proceso]],procesos[[#All],[Nombre_Subproceso]:[Peso_Calidad]],10,0),"")</f>
        <v/>
      </c>
      <c r="Y461" s="36" t="str">
        <f>IF(detalle[[#This Row],[% Calidad Proceso]]&lt;&gt;"",detalle[[#This Row],[% Calidad Proceso]]*detalle[[#This Row],[% Peso para Calidad]],"")</f>
        <v/>
      </c>
      <c r="AA461" s="34" t="str">
        <f>MID(detalle[[#This Row],[Identificador]],1,FIND("/",detalle[[#This Row],[Identificador]])-1)</f>
        <v>SERGIO ALEJANDRO ARDILA VERGARA</v>
      </c>
      <c r="AB461" s="34" t="str">
        <f>MID(detalle[[#This Row],[Identificador]],LEN(detalle[[#This Row],[Persona]])+2,250)</f>
        <v xml:space="preserve">Personas Naturales /Validaciones Ajuste de Matriz Vs Aplicativo final de auditoria Periodo de radicación.  </v>
      </c>
    </row>
    <row r="462" spans="1:28" ht="14.45" hidden="1">
      <c r="A462" s="34" t="s">
        <v>34</v>
      </c>
      <c r="B462" s="35">
        <v>45818</v>
      </c>
      <c r="C462" s="34">
        <f>VLOOKUP(detalle[[#This Row],[Identificador]],personas[#All],4,0)</f>
        <v>50</v>
      </c>
      <c r="D462" s="36">
        <f>VLOOKUP(detalle[[#This Row],[Identificador]],personas[#All],5,0)</f>
        <v>1</v>
      </c>
      <c r="E462" s="34">
        <v>46</v>
      </c>
      <c r="F462" s="34">
        <v>4</v>
      </c>
      <c r="G462" s="34" t="s">
        <v>280</v>
      </c>
      <c r="H462" s="37">
        <f>+SUM(detalle[[#This Row],[Cantidad]:[Cantidad Asumida]])/detalle[[#This Row],[Cantidad Objetivo]]</f>
        <v>1</v>
      </c>
      <c r="I462" s="37">
        <f>+detalle[[#This Row],[peso]]*detalle[[#This Row],[Desempeño]]</f>
        <v>1</v>
      </c>
      <c r="J462" s="34" t="s">
        <v>30</v>
      </c>
      <c r="K462" s="36">
        <f>+IF(detalle[[#This Row],[Oportunidad]]="Si", detalle[[#This Row],[peso]],0%)</f>
        <v>1</v>
      </c>
      <c r="L462" s="39" t="str">
        <f>VLOOKUP(detalle[[#This Row],[Sub_Proceso]],procesos[[#All],[Nombre_Subproceso]:[% Calidad]],8,0)</f>
        <v>NO</v>
      </c>
      <c r="M462" s="36">
        <f>VLOOKUP(detalle[[#This Row],[Sub_Proceso]],procesos[[#All],[Nombre_Subproceso]:[% Calidad]],9,0)</f>
        <v>0</v>
      </c>
      <c r="N462" s="34" t="str">
        <f>IF(detalle[[#This Row],[Aplica Calidad]]="SI",ROUNDUP(detalle[[#This Row],[Cantidad]]*detalle[[#This Row],[% Calidad]],0),"")</f>
        <v/>
      </c>
      <c r="Q462" s="34" t="str">
        <f>IF(detalle[[#This Row],[Aplica Calidad]]="SI",detalle[[#This Row],[Cantidad Muestra]]-detalle[[#This Row],[Cumple]],"")</f>
        <v/>
      </c>
      <c r="S462" s="34" t="str">
        <f>IF(detalle[[#This Row],[Aplica Calidad]]="SI",detalle[[#This Row],[No Cumple]]-detalle[[#This Row],[Acepta]],"")</f>
        <v/>
      </c>
      <c r="U462" s="34" t="str">
        <f>IF(detalle[[#This Row],[Aplica Calidad]]="SI",detalle[[#This Row],[No Acepta]]-detalle[[#This Row],[Se Mantiene]],"")</f>
        <v/>
      </c>
      <c r="V4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2" s="36" t="str">
        <f>IF(detalle[[#This Row],[Aplica Calidad]]="SI",IF(detalle[[#This Row],[Cumple]]&lt;&gt;"",100%-IFERROR((detalle[[#This Row],[Acepta]]+detalle[[#This Row],[Se Mantiene]])/detalle[[#This Row],[Cantidad Muestra]],0),""),"")</f>
        <v/>
      </c>
      <c r="X462" s="36" t="str">
        <f>IF(detalle[[#This Row],[Aplica Calidad]]="SI",VLOOKUP(detalle[[#This Row],[Sub_Proceso]],procesos[[#All],[Nombre_Subproceso]:[Peso_Calidad]],10,0),"")</f>
        <v/>
      </c>
      <c r="Y462" s="36" t="str">
        <f>IF(detalle[[#This Row],[% Calidad Proceso]]&lt;&gt;"",detalle[[#This Row],[% Calidad Proceso]]*detalle[[#This Row],[% Peso para Calidad]],"")</f>
        <v/>
      </c>
      <c r="AA462" s="34" t="str">
        <f>MID(detalle[[#This Row],[Identificador]],1,FIND("/",detalle[[#This Row],[Identificador]])-1)</f>
        <v>SERGIO ALEJANDRO ARDILA VERGARA</v>
      </c>
      <c r="AB462" s="34" t="str">
        <f>MID(detalle[[#This Row],[Identificador]],LEN(detalle[[#This Row],[Persona]])+2,250)</f>
        <v>Personas Naturales /Legibilidad_Verificar errores de captura_ Capturar dirección correos electronicos</v>
      </c>
    </row>
    <row r="463" spans="1:28" ht="14.45" hidden="1">
      <c r="A463" s="34" t="s">
        <v>42</v>
      </c>
      <c r="B463" s="35">
        <v>45817</v>
      </c>
      <c r="C463" s="34">
        <f>VLOOKUP(detalle[[#This Row],[Identificador]],personas[#All],4,0)</f>
        <v>12</v>
      </c>
      <c r="D463" s="36">
        <f>VLOOKUP(detalle[[#This Row],[Identificador]],personas[#All],5,0)</f>
        <v>1</v>
      </c>
      <c r="E463" s="34">
        <v>6</v>
      </c>
      <c r="F463" s="34">
        <v>6</v>
      </c>
      <c r="G463" s="34" t="s">
        <v>281</v>
      </c>
      <c r="H463" s="37">
        <f>+SUM(detalle[[#This Row],[Cantidad]:[Cantidad Asumida]])/detalle[[#This Row],[Cantidad Objetivo]]</f>
        <v>1</v>
      </c>
      <c r="I463" s="37">
        <f>+detalle[[#This Row],[peso]]*detalle[[#This Row],[Desempeño]]</f>
        <v>1</v>
      </c>
      <c r="J463" s="34" t="s">
        <v>30</v>
      </c>
      <c r="K463" s="36">
        <f>+IF(detalle[[#This Row],[Oportunidad]]="Si", detalle[[#This Row],[peso]],0%)</f>
        <v>1</v>
      </c>
      <c r="L463" s="39" t="str">
        <f>VLOOKUP(detalle[[#This Row],[Sub_Proceso]],procesos[[#All],[Nombre_Subproceso]:[% Calidad]],8,0)</f>
        <v>NO</v>
      </c>
      <c r="M463" s="36">
        <f>VLOOKUP(detalle[[#This Row],[Sub_Proceso]],procesos[[#All],[Nombre_Subproceso]:[% Calidad]],9,0)</f>
        <v>0</v>
      </c>
      <c r="N463" s="34" t="str">
        <f>IF(detalle[[#This Row],[Aplica Calidad]]="SI",ROUNDUP(detalle[[#This Row],[Cantidad]]*detalle[[#This Row],[% Calidad]],0),"")</f>
        <v/>
      </c>
      <c r="Q463" s="34" t="str">
        <f>IF(detalle[[#This Row],[Aplica Calidad]]="SI",detalle[[#This Row],[Cantidad Muestra]]-detalle[[#This Row],[Cumple]],"")</f>
        <v/>
      </c>
      <c r="S463" s="34" t="str">
        <f>IF(detalle[[#This Row],[Aplica Calidad]]="SI",detalle[[#This Row],[No Cumple]]-detalle[[#This Row],[Acepta]],"")</f>
        <v/>
      </c>
      <c r="U463" s="34" t="str">
        <f>IF(detalle[[#This Row],[Aplica Calidad]]="SI",detalle[[#This Row],[No Acepta]]-detalle[[#This Row],[Se Mantiene]],"")</f>
        <v/>
      </c>
      <c r="V4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3" s="36" t="str">
        <f>IF(detalle[[#This Row],[Aplica Calidad]]="SI",IF(detalle[[#This Row],[Cumple]]&lt;&gt;"",100%-IFERROR((detalle[[#This Row],[Acepta]]+detalle[[#This Row],[Se Mantiene]])/detalle[[#This Row],[Cantidad Muestra]],0),""),"")</f>
        <v/>
      </c>
      <c r="X463" s="36" t="str">
        <f>IF(detalle[[#This Row],[Aplica Calidad]]="SI",VLOOKUP(detalle[[#This Row],[Sub_Proceso]],procesos[[#All],[Nombre_Subproceso]:[Peso_Calidad]],10,0),"")</f>
        <v/>
      </c>
      <c r="Y463" s="36" t="str">
        <f>IF(detalle[[#This Row],[% Calidad Proceso]]&lt;&gt;"",detalle[[#This Row],[% Calidad Proceso]]*detalle[[#This Row],[% Peso para Calidad]],"")</f>
        <v/>
      </c>
      <c r="AA463" s="34" t="str">
        <f>MID(detalle[[#This Row],[Identificador]],1,FIND("/",detalle[[#This Row],[Identificador]])-1)</f>
        <v>WILLIAM ALBERTO MENDOZA SANDOVAL</v>
      </c>
      <c r="AB463" s="34" t="str">
        <f>MID(detalle[[#This Row],[Identificador]],LEN(detalle[[#This Row],[Persona]])+2,250)</f>
        <v xml:space="preserve">Personas Naturales /Calidad Interna Auditoria Reclamaciones Personas Naturales </v>
      </c>
    </row>
    <row r="464" spans="1:28" ht="14.45" hidden="1">
      <c r="A464" s="34" t="s">
        <v>177</v>
      </c>
      <c r="B464" s="35">
        <v>45818</v>
      </c>
      <c r="C464" s="34">
        <f>VLOOKUP(detalle[[#This Row],[Identificador]],personas[#All],4,0)</f>
        <v>1</v>
      </c>
      <c r="D464" s="36">
        <f>VLOOKUP(detalle[[#This Row],[Identificador]],personas[#All],5,0)</f>
        <v>1</v>
      </c>
      <c r="E464" s="34">
        <v>1</v>
      </c>
      <c r="F464" s="34">
        <v>0</v>
      </c>
      <c r="G464" s="34" t="s">
        <v>282</v>
      </c>
      <c r="H464" s="37">
        <f>+SUM(detalle[[#This Row],[Cantidad]:[Cantidad Asumida]])/detalle[[#This Row],[Cantidad Objetivo]]</f>
        <v>1</v>
      </c>
      <c r="I464" s="37">
        <f>+detalle[[#This Row],[peso]]*detalle[[#This Row],[Desempeño]]</f>
        <v>1</v>
      </c>
      <c r="J464" s="34" t="s">
        <v>46</v>
      </c>
      <c r="K464" s="36">
        <f>+IF(detalle[[#This Row],[Oportunidad]]="Si", detalle[[#This Row],[peso]],0%)</f>
        <v>0</v>
      </c>
      <c r="L464" s="39" t="str">
        <f>VLOOKUP(detalle[[#This Row],[Sub_Proceso]],procesos[[#All],[Nombre_Subproceso]:[% Calidad]],8,0)</f>
        <v>NO</v>
      </c>
      <c r="M464" s="36">
        <f>VLOOKUP(detalle[[#This Row],[Sub_Proceso]],procesos[[#All],[Nombre_Subproceso]:[% Calidad]],9,0)</f>
        <v>0</v>
      </c>
      <c r="N464" s="34" t="str">
        <f>IF(detalle[[#This Row],[Aplica Calidad]]="SI",ROUNDUP(detalle[[#This Row],[Cantidad]]*detalle[[#This Row],[% Calidad]],0),"")</f>
        <v/>
      </c>
      <c r="Q464" s="34" t="str">
        <f>IF(detalle[[#This Row],[Aplica Calidad]]="SI",detalle[[#This Row],[Cantidad Muestra]]-detalle[[#This Row],[Cumple]],"")</f>
        <v/>
      </c>
      <c r="S464" s="34" t="str">
        <f>IF(detalle[[#This Row],[Aplica Calidad]]="SI",detalle[[#This Row],[No Cumple]]-detalle[[#This Row],[Acepta]],"")</f>
        <v/>
      </c>
      <c r="U464" s="34" t="str">
        <f>IF(detalle[[#This Row],[Aplica Calidad]]="SI",detalle[[#This Row],[No Acepta]]-detalle[[#This Row],[Se Mantiene]],"")</f>
        <v/>
      </c>
      <c r="V4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4" s="36" t="str">
        <f>IF(detalle[[#This Row],[Aplica Calidad]]="SI",IF(detalle[[#This Row],[Cumple]]&lt;&gt;"",100%-IFERROR((detalle[[#This Row],[Acepta]]+detalle[[#This Row],[Se Mantiene]])/detalle[[#This Row],[Cantidad Muestra]],0),""),"")</f>
        <v/>
      </c>
      <c r="X464" s="36" t="str">
        <f>IF(detalle[[#This Row],[Aplica Calidad]]="SI",VLOOKUP(detalle[[#This Row],[Sub_Proceso]],procesos[[#All],[Nombre_Subproceso]:[Peso_Calidad]],10,0),"")</f>
        <v/>
      </c>
      <c r="Y464" s="36" t="str">
        <f>IF(detalle[[#This Row],[% Calidad Proceso]]&lt;&gt;"",detalle[[#This Row],[% Calidad Proceso]]*detalle[[#This Row],[% Peso para Calidad]],"")</f>
        <v/>
      </c>
      <c r="AA464" s="34" t="str">
        <f>MID(detalle[[#This Row],[Identificador]],1,FIND("/",detalle[[#This Row],[Identificador]])-1)</f>
        <v>WILLIAM ALBERTO MENDOZA SANDOVAL</v>
      </c>
      <c r="AB464" s="34" t="str">
        <f>MID(detalle[[#This Row],[Identificador]],LEN(detalle[[#This Row],[Persona]])+2,250)</f>
        <v xml:space="preserve">Personas Naturales /Capacitacion e Induccion proceso de ingreso </v>
      </c>
    </row>
    <row r="465" spans="1:28" ht="14.45" hidden="1">
      <c r="A465" s="34" t="s">
        <v>260</v>
      </c>
      <c r="B465" s="35">
        <v>45817</v>
      </c>
      <c r="C465" s="34">
        <f>VLOOKUP(detalle[[#This Row],[Identificador]],personas[#All],4,0)</f>
        <v>1</v>
      </c>
      <c r="D465" s="36">
        <f>VLOOKUP(detalle[[#This Row],[Identificador]],personas[#All],5,0)</f>
        <v>1</v>
      </c>
      <c r="E465" s="34">
        <v>1</v>
      </c>
      <c r="F465" s="34">
        <v>0</v>
      </c>
      <c r="G465" s="34" t="s">
        <v>283</v>
      </c>
      <c r="H465" s="37">
        <f>+SUM(detalle[[#This Row],[Cantidad]:[Cantidad Asumida]])/detalle[[#This Row],[Cantidad Objetivo]]</f>
        <v>1</v>
      </c>
      <c r="I465" s="37">
        <f>+detalle[[#This Row],[peso]]*detalle[[#This Row],[Desempeño]]</f>
        <v>1</v>
      </c>
      <c r="J465" s="34" t="s">
        <v>30</v>
      </c>
      <c r="K465" s="36">
        <f>+IF(detalle[[#This Row],[Oportunidad]]="Si", detalle[[#This Row],[peso]],0%)</f>
        <v>1</v>
      </c>
      <c r="L465" s="39" t="str">
        <f>VLOOKUP(detalle[[#This Row],[Sub_Proceso]],procesos[[#All],[Nombre_Subproceso]:[% Calidad]],8,0)</f>
        <v>NO</v>
      </c>
      <c r="M465" s="36">
        <f>VLOOKUP(detalle[[#This Row],[Sub_Proceso]],procesos[[#All],[Nombre_Subproceso]:[% Calidad]],9,0)</f>
        <v>0</v>
      </c>
      <c r="N465" s="34" t="str">
        <f>IF(detalle[[#This Row],[Aplica Calidad]]="SI",ROUNDUP(detalle[[#This Row],[Cantidad]]*detalle[[#This Row],[% Calidad]],0),"")</f>
        <v/>
      </c>
      <c r="Q465" s="34" t="str">
        <f>IF(detalle[[#This Row],[Aplica Calidad]]="SI",detalle[[#This Row],[Cantidad Muestra]]-detalle[[#This Row],[Cumple]],"")</f>
        <v/>
      </c>
      <c r="S465" s="34" t="str">
        <f>IF(detalle[[#This Row],[Aplica Calidad]]="SI",detalle[[#This Row],[No Cumple]]-detalle[[#This Row],[Acepta]],"")</f>
        <v/>
      </c>
      <c r="U465" s="34" t="str">
        <f>IF(detalle[[#This Row],[Aplica Calidad]]="SI",detalle[[#This Row],[No Acepta]]-detalle[[#This Row],[Se Mantiene]],"")</f>
        <v/>
      </c>
      <c r="V4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5" s="36" t="str">
        <f>IF(detalle[[#This Row],[Aplica Calidad]]="SI",IF(detalle[[#This Row],[Cumple]]&lt;&gt;"",100%-IFERROR((detalle[[#This Row],[Acepta]]+detalle[[#This Row],[Se Mantiene]])/detalle[[#This Row],[Cantidad Muestra]],0),""),"")</f>
        <v/>
      </c>
      <c r="X465" s="36" t="str">
        <f>IF(detalle[[#This Row],[Aplica Calidad]]="SI",VLOOKUP(detalle[[#This Row],[Sub_Proceso]],procesos[[#All],[Nombre_Subproceso]:[Peso_Calidad]],10,0),"")</f>
        <v/>
      </c>
      <c r="Y465" s="36" t="str">
        <f>IF(detalle[[#This Row],[% Calidad Proceso]]&lt;&gt;"",detalle[[#This Row],[% Calidad Proceso]]*detalle[[#This Row],[% Peso para Calidad]],"")</f>
        <v/>
      </c>
      <c r="AA465" s="34" t="str">
        <f>MID(detalle[[#This Row],[Identificador]],1,FIND("/",detalle[[#This Row],[Identificador]])-1)</f>
        <v>LINA FERNANDA MUÑOZ RODRIGUEZ</v>
      </c>
      <c r="AB465" s="34" t="str">
        <f>MID(detalle[[#This Row],[Identificador]],LEN(detalle[[#This Row],[Persona]])+2,250)</f>
        <v xml:space="preserve">Personas Naturales /Capacitacion e Induccion proceso de ingreso </v>
      </c>
    </row>
    <row r="466" spans="1:28" ht="14.45" hidden="1">
      <c r="A466" s="34" t="s">
        <v>284</v>
      </c>
      <c r="B466" s="35">
        <v>45818</v>
      </c>
      <c r="C466" s="34">
        <f>VLOOKUP(detalle[[#This Row],[Identificador]],personas[#All],4,0)</f>
        <v>50</v>
      </c>
      <c r="D466" s="36">
        <f>VLOOKUP(detalle[[#This Row],[Identificador]],personas[#All],5,0)</f>
        <v>1</v>
      </c>
      <c r="E466" s="34">
        <v>45</v>
      </c>
      <c r="F466" s="34">
        <v>5</v>
      </c>
      <c r="G466" s="34" t="s">
        <v>285</v>
      </c>
      <c r="H466" s="37">
        <f>+SUM(detalle[[#This Row],[Cantidad]:[Cantidad Asumida]])/detalle[[#This Row],[Cantidad Objetivo]]</f>
        <v>1</v>
      </c>
      <c r="I466" s="37">
        <f>+detalle[[#This Row],[peso]]*detalle[[#This Row],[Desempeño]]</f>
        <v>1</v>
      </c>
      <c r="J466" s="34" t="s">
        <v>30</v>
      </c>
      <c r="K466" s="36">
        <f>+IF(detalle[[#This Row],[Oportunidad]]="Si", detalle[[#This Row],[peso]],0%)</f>
        <v>1</v>
      </c>
      <c r="L466" s="39" t="str">
        <f>VLOOKUP(detalle[[#This Row],[Sub_Proceso]],procesos[[#All],[Nombre_Subproceso]:[% Calidad]],8,0)</f>
        <v>NO</v>
      </c>
      <c r="M466" s="36">
        <f>VLOOKUP(detalle[[#This Row],[Sub_Proceso]],procesos[[#All],[Nombre_Subproceso]:[% Calidad]],9,0)</f>
        <v>0</v>
      </c>
      <c r="N466" s="34" t="str">
        <f>IF(detalle[[#This Row],[Aplica Calidad]]="SI",ROUNDUP(detalle[[#This Row],[Cantidad]]*detalle[[#This Row],[% Calidad]],0),"")</f>
        <v/>
      </c>
      <c r="Q466" s="34" t="str">
        <f>IF(detalle[[#This Row],[Aplica Calidad]]="SI",detalle[[#This Row],[Cantidad Muestra]]-detalle[[#This Row],[Cumple]],"")</f>
        <v/>
      </c>
      <c r="S466" s="34" t="str">
        <f>IF(detalle[[#This Row],[Aplica Calidad]]="SI",detalle[[#This Row],[No Cumple]]-detalle[[#This Row],[Acepta]],"")</f>
        <v/>
      </c>
      <c r="U466" s="34" t="str">
        <f>IF(detalle[[#This Row],[Aplica Calidad]]="SI",detalle[[#This Row],[No Acepta]]-detalle[[#This Row],[Se Mantiene]],"")</f>
        <v/>
      </c>
      <c r="V4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6" s="36" t="str">
        <f>IF(detalle[[#This Row],[Aplica Calidad]]="SI",IF(detalle[[#This Row],[Cumple]]&lt;&gt;"",100%-IFERROR((detalle[[#This Row],[Acepta]]+detalle[[#This Row],[Se Mantiene]])/detalle[[#This Row],[Cantidad Muestra]],0),""),"")</f>
        <v/>
      </c>
      <c r="X466" s="36" t="str">
        <f>IF(detalle[[#This Row],[Aplica Calidad]]="SI",VLOOKUP(detalle[[#This Row],[Sub_Proceso]],procesos[[#All],[Nombre_Subproceso]:[Peso_Calidad]],10,0),"")</f>
        <v/>
      </c>
      <c r="Y466" s="36" t="str">
        <f>IF(detalle[[#This Row],[% Calidad Proceso]]&lt;&gt;"",detalle[[#This Row],[% Calidad Proceso]]*detalle[[#This Row],[% Peso para Calidad]],"")</f>
        <v/>
      </c>
      <c r="AA466" s="34" t="str">
        <f>MID(detalle[[#This Row],[Identificador]],1,FIND("/",detalle[[#This Row],[Identificador]])-1)</f>
        <v>LINA FERNANDA MUÑOZ RODRIGUEZ</v>
      </c>
      <c r="AB466" s="34" t="str">
        <f>MID(detalle[[#This Row],[Identificador]],LEN(detalle[[#This Row],[Persona]])+2,250)</f>
        <v>Personas Naturales /Legibilidad_Verificar errores de captura_ Capturar dirección correos electronicos</v>
      </c>
    </row>
    <row r="467" spans="1:28" ht="14.45" hidden="1">
      <c r="A467" s="34" t="s">
        <v>99</v>
      </c>
      <c r="B467" s="35">
        <v>45817</v>
      </c>
      <c r="C467" s="34">
        <f>VLOOKUP(detalle[[#This Row],[Identificador]],personas[#All],4,0)</f>
        <v>1</v>
      </c>
      <c r="D467" s="36">
        <f>VLOOKUP(detalle[[#This Row],[Identificador]],personas[#All],5,0)</f>
        <v>1</v>
      </c>
      <c r="E467" s="34">
        <v>0.5</v>
      </c>
      <c r="F467" s="34">
        <v>0</v>
      </c>
      <c r="G467" s="34" t="s">
        <v>286</v>
      </c>
      <c r="H467" s="37">
        <f>+SUM(detalle[[#This Row],[Cantidad]:[Cantidad Asumida]])/detalle[[#This Row],[Cantidad Objetivo]]</f>
        <v>0.5</v>
      </c>
      <c r="I467" s="37">
        <f>+detalle[[#This Row],[peso]]*detalle[[#This Row],[Desempeño]]</f>
        <v>0.5</v>
      </c>
      <c r="J467" s="34" t="s">
        <v>30</v>
      </c>
      <c r="K467" s="36">
        <v>0.5</v>
      </c>
      <c r="L467" s="39" t="str">
        <f>VLOOKUP(detalle[[#This Row],[Sub_Proceso]],procesos[[#All],[Nombre_Subproceso]:[% Calidad]],8,0)</f>
        <v>NO</v>
      </c>
      <c r="M467" s="36">
        <f>VLOOKUP(detalle[[#This Row],[Sub_Proceso]],procesos[[#All],[Nombre_Subproceso]:[% Calidad]],9,0)</f>
        <v>0</v>
      </c>
      <c r="N467" s="34" t="str">
        <f>IF(detalle[[#This Row],[Aplica Calidad]]="SI",ROUNDUP(detalle[[#This Row],[Cantidad]]*detalle[[#This Row],[% Calidad]],0),"")</f>
        <v/>
      </c>
      <c r="Q467" s="34" t="str">
        <f>IF(detalle[[#This Row],[Aplica Calidad]]="SI",detalle[[#This Row],[Cantidad Muestra]]-detalle[[#This Row],[Cumple]],"")</f>
        <v/>
      </c>
      <c r="S467" s="34" t="str">
        <f>IF(detalle[[#This Row],[Aplica Calidad]]="SI",detalle[[#This Row],[No Cumple]]-detalle[[#This Row],[Acepta]],"")</f>
        <v/>
      </c>
      <c r="U467" s="34" t="str">
        <f>IF(detalle[[#This Row],[Aplica Calidad]]="SI",detalle[[#This Row],[No Acepta]]-detalle[[#This Row],[Se Mantiene]],"")</f>
        <v/>
      </c>
      <c r="V4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7" s="36" t="str">
        <f>IF(detalle[[#This Row],[Aplica Calidad]]="SI",IF(detalle[[#This Row],[Cumple]]&lt;&gt;"",100%-IFERROR((detalle[[#This Row],[Acepta]]+detalle[[#This Row],[Se Mantiene]])/detalle[[#This Row],[Cantidad Muestra]],0),""),"")</f>
        <v/>
      </c>
      <c r="X467" s="36" t="str">
        <f>IF(detalle[[#This Row],[Aplica Calidad]]="SI",VLOOKUP(detalle[[#This Row],[Sub_Proceso]],procesos[[#All],[Nombre_Subproceso]:[Peso_Calidad]],10,0),"")</f>
        <v/>
      </c>
      <c r="Y467" s="36" t="str">
        <f>IF(detalle[[#This Row],[% Calidad Proceso]]&lt;&gt;"",detalle[[#This Row],[% Calidad Proceso]]*detalle[[#This Row],[% Peso para Calidad]],"")</f>
        <v/>
      </c>
      <c r="AA467" s="34" t="str">
        <f>MID(detalle[[#This Row],[Identificador]],1,FIND("/",detalle[[#This Row],[Identificador]])-1)</f>
        <v>ANA AUDREY BARRERO RONCANCIO</v>
      </c>
      <c r="AB467" s="34" t="str">
        <f>MID(detalle[[#This Row],[Identificador]],LEN(detalle[[#This Row],[Persona]])+2,250)</f>
        <v xml:space="preserve">Personas Naturales /Alistamiento y Revisión de Certificaciones Bancarias </v>
      </c>
    </row>
    <row r="468" spans="1:28" ht="14.45" hidden="1">
      <c r="A468" s="34" t="s">
        <v>89</v>
      </c>
      <c r="B468" s="35">
        <v>45817</v>
      </c>
      <c r="C468" s="34">
        <f>VLOOKUP(detalle[[#This Row],[Identificador]],personas[#All],4,0)</f>
        <v>30</v>
      </c>
      <c r="D468" s="36">
        <f>VLOOKUP(detalle[[#This Row],[Identificador]],personas[#All],5,0)</f>
        <v>1</v>
      </c>
      <c r="E468" s="34">
        <v>24</v>
      </c>
      <c r="F468" s="34">
        <v>0</v>
      </c>
      <c r="G468" s="34" t="s">
        <v>287</v>
      </c>
      <c r="H468" s="37">
        <v>0.25</v>
      </c>
      <c r="I468" s="37">
        <f>+detalle[[#This Row],[peso]]*detalle[[#This Row],[Desempeño]]</f>
        <v>0.25</v>
      </c>
      <c r="J468" s="34" t="s">
        <v>30</v>
      </c>
      <c r="K468" s="36">
        <v>0.25</v>
      </c>
      <c r="L468" s="39" t="s">
        <v>46</v>
      </c>
      <c r="M468" s="36">
        <f>VLOOKUP(detalle[[#This Row],[Sub_Proceso]],procesos[[#All],[Nombre_Subproceso]:[% Calidad]],9,0)</f>
        <v>1</v>
      </c>
      <c r="N468" s="34" t="str">
        <f>IF(detalle[[#This Row],[Aplica Calidad]]="SI",ROUNDUP(detalle[[#This Row],[Cantidad]]*detalle[[#This Row],[% Calidad]],0),"")</f>
        <v/>
      </c>
      <c r="Q468" s="34" t="str">
        <f>IF(detalle[[#This Row],[Aplica Calidad]]="SI",detalle[[#This Row],[Cantidad Muestra]]-detalle[[#This Row],[Cumple]],"")</f>
        <v/>
      </c>
      <c r="S468" s="34" t="str">
        <f>IF(detalle[[#This Row],[Aplica Calidad]]="SI",detalle[[#This Row],[No Cumple]]-detalle[[#This Row],[Acepta]],"")</f>
        <v/>
      </c>
      <c r="U468" s="34" t="str">
        <f>IF(detalle[[#This Row],[Aplica Calidad]]="SI",detalle[[#This Row],[No Acepta]]-detalle[[#This Row],[Se Mantiene]],"")</f>
        <v/>
      </c>
      <c r="V4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8" s="36" t="str">
        <f>IF(detalle[[#This Row],[Aplica Calidad]]="SI",IF(detalle[[#This Row],[Cumple]]&lt;&gt;"",100%-IFERROR((detalle[[#This Row],[Acepta]]+detalle[[#This Row],[Se Mantiene]])/detalle[[#This Row],[Cantidad Muestra]],0),""),"")</f>
        <v/>
      </c>
      <c r="X468" s="36" t="str">
        <f>IF(detalle[[#This Row],[Aplica Calidad]]="SI",VLOOKUP(detalle[[#This Row],[Sub_Proceso]],procesos[[#All],[Nombre_Subproceso]:[Peso_Calidad]],10,0),"")</f>
        <v/>
      </c>
      <c r="Y468" s="36" t="str">
        <f>IF(detalle[[#This Row],[% Calidad Proceso]]&lt;&gt;"",detalle[[#This Row],[% Calidad Proceso]]*detalle[[#This Row],[% Peso para Calidad]],"")</f>
        <v/>
      </c>
      <c r="AA468" s="34" t="str">
        <f>MID(detalle[[#This Row],[Identificador]],1,FIND("/",detalle[[#This Row],[Identificador]])-1)</f>
        <v>ANA AUDREY BARRERO RONCANCIO</v>
      </c>
      <c r="AB468" s="34" t="str">
        <f>MID(detalle[[#This Row],[Identificador]],LEN(detalle[[#This Row],[Persona]])+2,250)</f>
        <v>Personas Naturales /Elaboración de comunicaciones de veracidad /Combinación de Correspondencia.</v>
      </c>
    </row>
    <row r="469" spans="1:28" ht="14.45" hidden="1">
      <c r="A469" s="34" t="s">
        <v>91</v>
      </c>
      <c r="B469" s="35">
        <v>45818</v>
      </c>
      <c r="C469" s="34">
        <f>VLOOKUP(detalle[[#This Row],[Identificador]],personas[#All],4,0)</f>
        <v>50</v>
      </c>
      <c r="D469" s="36">
        <f>VLOOKUP(detalle[[#This Row],[Identificador]],personas[#All],5,0)</f>
        <v>1</v>
      </c>
      <c r="E469" s="34">
        <v>45</v>
      </c>
      <c r="F469" s="34">
        <v>5</v>
      </c>
      <c r="G469" s="34" t="s">
        <v>288</v>
      </c>
      <c r="H469" s="37">
        <f>+SUM(detalle[[#This Row],[Cantidad]:[Cantidad Asumida]])/detalle[[#This Row],[Cantidad Objetivo]]</f>
        <v>1</v>
      </c>
      <c r="I469" s="37">
        <f>+detalle[[#This Row],[peso]]*detalle[[#This Row],[Desempeño]]</f>
        <v>1</v>
      </c>
      <c r="J469" s="34" t="s">
        <v>30</v>
      </c>
      <c r="K469" s="36">
        <f>+IF(detalle[[#This Row],[Oportunidad]]="Si", detalle[[#This Row],[peso]],0%)</f>
        <v>1</v>
      </c>
      <c r="L469" s="39" t="str">
        <f>VLOOKUP(detalle[[#This Row],[Sub_Proceso]],procesos[[#All],[Nombre_Subproceso]:[% Calidad]],8,0)</f>
        <v>NO</v>
      </c>
      <c r="M469" s="36">
        <f>VLOOKUP(detalle[[#This Row],[Sub_Proceso]],procesos[[#All],[Nombre_Subproceso]:[% Calidad]],9,0)</f>
        <v>0</v>
      </c>
      <c r="N469" s="34" t="str">
        <f>IF(detalle[[#This Row],[Aplica Calidad]]="SI",ROUNDUP(detalle[[#This Row],[Cantidad]]*detalle[[#This Row],[% Calidad]],0),"")</f>
        <v/>
      </c>
      <c r="Q469" s="34" t="str">
        <f>IF(detalle[[#This Row],[Aplica Calidad]]="SI",detalle[[#This Row],[Cantidad Muestra]]-detalle[[#This Row],[Cumple]],"")</f>
        <v/>
      </c>
      <c r="S469" s="34" t="str">
        <f>IF(detalle[[#This Row],[Aplica Calidad]]="SI",detalle[[#This Row],[No Cumple]]-detalle[[#This Row],[Acepta]],"")</f>
        <v/>
      </c>
      <c r="U469" s="34" t="str">
        <f>IF(detalle[[#This Row],[Aplica Calidad]]="SI",detalle[[#This Row],[No Acepta]]-detalle[[#This Row],[Se Mantiene]],"")</f>
        <v/>
      </c>
      <c r="V4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69" s="36" t="str">
        <f>IF(detalle[[#This Row],[Aplica Calidad]]="SI",IF(detalle[[#This Row],[Cumple]]&lt;&gt;"",100%-IFERROR((detalle[[#This Row],[Acepta]]+detalle[[#This Row],[Se Mantiene]])/detalle[[#This Row],[Cantidad Muestra]],0),""),"")</f>
        <v/>
      </c>
      <c r="X469" s="36" t="str">
        <f>IF(detalle[[#This Row],[Aplica Calidad]]="SI",VLOOKUP(detalle[[#This Row],[Sub_Proceso]],procesos[[#All],[Nombre_Subproceso]:[Peso_Calidad]],10,0),"")</f>
        <v/>
      </c>
      <c r="Y469" s="36" t="str">
        <f>IF(detalle[[#This Row],[% Calidad Proceso]]&lt;&gt;"",detalle[[#This Row],[% Calidad Proceso]]*detalle[[#This Row],[% Peso para Calidad]],"")</f>
        <v/>
      </c>
      <c r="AA469" s="34" t="str">
        <f>MID(detalle[[#This Row],[Identificador]],1,FIND("/",detalle[[#This Row],[Identificador]])-1)</f>
        <v>ANA AUDREY BARRERO RONCANCIO</v>
      </c>
      <c r="AB469" s="34" t="str">
        <f>MID(detalle[[#This Row],[Identificador]],LEN(detalle[[#This Row],[Persona]])+2,250)</f>
        <v>Personas Naturales /Legibilidad_Verificar errores de captura_ Capturar dirección correos electronicos</v>
      </c>
    </row>
    <row r="470" spans="1:28" ht="14.45">
      <c r="A470" s="34" t="s">
        <v>270</v>
      </c>
      <c r="B470" s="35">
        <v>45817</v>
      </c>
      <c r="C470" s="34">
        <f>VLOOKUP(detalle[[#This Row],[Identificador]],personas[#All],4,0)</f>
        <v>1</v>
      </c>
      <c r="D470" s="36">
        <f>VLOOKUP(detalle[[#This Row],[Identificador]],personas[#All],5,0)</f>
        <v>1</v>
      </c>
      <c r="E470" s="34">
        <v>1</v>
      </c>
      <c r="F470" s="34">
        <v>0</v>
      </c>
      <c r="G470" s="34" t="s">
        <v>289</v>
      </c>
      <c r="H470" s="37">
        <f>+SUM(detalle[[#This Row],[Cantidad]:[Cantidad Asumida]])/detalle[[#This Row],[Cantidad Objetivo]]</f>
        <v>1</v>
      </c>
      <c r="I470" s="37">
        <f>+detalle[[#This Row],[peso]]*detalle[[#This Row],[Desempeño]]</f>
        <v>1</v>
      </c>
      <c r="J470" s="34" t="s">
        <v>30</v>
      </c>
      <c r="K470" s="36">
        <f>+IF(detalle[[#This Row],[Oportunidad]]="Si", detalle[[#This Row],[peso]],0%)</f>
        <v>1</v>
      </c>
      <c r="L470" s="39" t="str">
        <f>VLOOKUP(detalle[[#This Row],[Sub_Proceso]],procesos[[#All],[Nombre_Subproceso]:[% Calidad]],8,0)</f>
        <v>NO</v>
      </c>
      <c r="M470" s="36">
        <f>VLOOKUP(detalle[[#This Row],[Sub_Proceso]],procesos[[#All],[Nombre_Subproceso]:[% Calidad]],9,0)</f>
        <v>0</v>
      </c>
      <c r="N470" s="34" t="str">
        <f>IF(detalle[[#This Row],[Aplica Calidad]]="SI",ROUNDUP(detalle[[#This Row],[Cantidad]]*detalle[[#This Row],[% Calidad]],0),"")</f>
        <v/>
      </c>
      <c r="Q470" s="34" t="str">
        <f>IF(detalle[[#This Row],[Aplica Calidad]]="SI",detalle[[#This Row],[Cantidad Muestra]]-detalle[[#This Row],[Cumple]],"")</f>
        <v/>
      </c>
      <c r="S470" s="34" t="str">
        <f>IF(detalle[[#This Row],[Aplica Calidad]]="SI",detalle[[#This Row],[No Cumple]]-detalle[[#This Row],[Acepta]],"")</f>
        <v/>
      </c>
      <c r="U470" s="34" t="str">
        <f>IF(detalle[[#This Row],[Aplica Calidad]]="SI",detalle[[#This Row],[No Acepta]]-detalle[[#This Row],[Se Mantiene]],"")</f>
        <v/>
      </c>
      <c r="V4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0" s="36" t="str">
        <f>IF(detalle[[#This Row],[Aplica Calidad]]="SI",IF(detalle[[#This Row],[Cumple]]&lt;&gt;"",100%-IFERROR((detalle[[#This Row],[Acepta]]+detalle[[#This Row],[Se Mantiene]])/detalle[[#This Row],[Cantidad Muestra]],0),""),"")</f>
        <v/>
      </c>
      <c r="X470" s="36" t="str">
        <f>IF(detalle[[#This Row],[Aplica Calidad]]="SI",VLOOKUP(detalle[[#This Row],[Sub_Proceso]],procesos[[#All],[Nombre_Subproceso]:[Peso_Calidad]],10,0),"")</f>
        <v/>
      </c>
      <c r="Y470" s="36" t="str">
        <f>IF(detalle[[#This Row],[% Calidad Proceso]]&lt;&gt;"",detalle[[#This Row],[% Calidad Proceso]]*detalle[[#This Row],[% Peso para Calidad]],"")</f>
        <v/>
      </c>
      <c r="AA470" s="34" t="str">
        <f>MID(detalle[[#This Row],[Identificador]],1,FIND("/",detalle[[#This Row],[Identificador]])-1)</f>
        <v>MERY SORAIDA HOYOS ORDOÑEZ</v>
      </c>
      <c r="AB470" s="34" t="str">
        <f>MID(detalle[[#This Row],[Identificador]],LEN(detalle[[#This Row],[Persona]])+2,250)</f>
        <v>Personas Naturales /Validacion y consistencia matriz de auditoria vs Glosas en aplicativo Finalizacion de auditoria.  // verificación aplicación de criterios y glosas. // aplicación validaciones //</v>
      </c>
    </row>
    <row r="471" spans="1:28" ht="14.45">
      <c r="A471" s="34" t="s">
        <v>263</v>
      </c>
      <c r="B471" s="35">
        <v>45818</v>
      </c>
      <c r="C471" s="34">
        <f>VLOOKUP(detalle[[#This Row],[Identificador]],personas[#All],4,0)</f>
        <v>4</v>
      </c>
      <c r="D471" s="36">
        <f>VLOOKUP(detalle[[#This Row],[Identificador]],personas[#All],5,0)</f>
        <v>0.5</v>
      </c>
      <c r="E471" s="34">
        <v>4</v>
      </c>
      <c r="F471" s="34">
        <v>0</v>
      </c>
      <c r="H471" s="37">
        <f>+SUM(detalle[[#This Row],[Cantidad]:[Cantidad Asumida]])/detalle[[#This Row],[Cantidad Objetivo]]</f>
        <v>1</v>
      </c>
      <c r="I471" s="37">
        <f>+detalle[[#This Row],[peso]]*detalle[[#This Row],[Desempeño]]</f>
        <v>0.5</v>
      </c>
      <c r="J471" s="34" t="s">
        <v>30</v>
      </c>
      <c r="K471" s="36">
        <f>+IF(detalle[[#This Row],[Oportunidad]]="Si", detalle[[#This Row],[peso]],0%)</f>
        <v>0.5</v>
      </c>
      <c r="L471" s="39" t="str">
        <f>VLOOKUP(detalle[[#This Row],[Sub_Proceso]],procesos[[#All],[Nombre_Subproceso]:[% Calidad]],8,0)</f>
        <v>NO</v>
      </c>
      <c r="M471" s="36">
        <f>VLOOKUP(detalle[[#This Row],[Sub_Proceso]],procesos[[#All],[Nombre_Subproceso]:[% Calidad]],9,0)</f>
        <v>0</v>
      </c>
      <c r="N471" s="34" t="str">
        <f>IF(detalle[[#This Row],[Aplica Calidad]]="SI",ROUNDUP(detalle[[#This Row],[Cantidad]]*detalle[[#This Row],[% Calidad]],0),"")</f>
        <v/>
      </c>
      <c r="Q471" s="34" t="str">
        <f>IF(detalle[[#This Row],[Aplica Calidad]]="SI",detalle[[#This Row],[Cantidad Muestra]]-detalle[[#This Row],[Cumple]],"")</f>
        <v/>
      </c>
      <c r="S471" s="34" t="str">
        <f>IF(detalle[[#This Row],[Aplica Calidad]]="SI",detalle[[#This Row],[No Cumple]]-detalle[[#This Row],[Acepta]],"")</f>
        <v/>
      </c>
      <c r="U471" s="34" t="str">
        <f>IF(detalle[[#This Row],[Aplica Calidad]]="SI",detalle[[#This Row],[No Acepta]]-detalle[[#This Row],[Se Mantiene]],"")</f>
        <v/>
      </c>
      <c r="V4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1" s="36" t="str">
        <f>IF(detalle[[#This Row],[Aplica Calidad]]="SI",IF(detalle[[#This Row],[Cumple]]&lt;&gt;"",100%-IFERROR((detalle[[#This Row],[Acepta]]+detalle[[#This Row],[Se Mantiene]])/detalle[[#This Row],[Cantidad Muestra]],0),""),"")</f>
        <v/>
      </c>
      <c r="X471" s="36" t="str">
        <f>IF(detalle[[#This Row],[Aplica Calidad]]="SI",VLOOKUP(detalle[[#This Row],[Sub_Proceso]],procesos[[#All],[Nombre_Subproceso]:[Peso_Calidad]],10,0),"")</f>
        <v/>
      </c>
      <c r="Y471" s="36" t="str">
        <f>IF(detalle[[#This Row],[% Calidad Proceso]]&lt;&gt;"",detalle[[#This Row],[% Calidad Proceso]]*detalle[[#This Row],[% Peso para Calidad]],"")</f>
        <v/>
      </c>
      <c r="AA471" s="34" t="str">
        <f>MID(detalle[[#This Row],[Identificador]],1,FIND("/",detalle[[#This Row],[Identificador]])-1)</f>
        <v>MERY SORAIDA HOYOS ORDOÑEZ</v>
      </c>
      <c r="AB471" s="34" t="str">
        <f>MID(detalle[[#This Row],[Identificador]],LEN(detalle[[#This Row],[Persona]])+2,250)</f>
        <v xml:space="preserve">Personas Naturales /Asignacion - desmarque en aplicativo (Diario)//Ajuste de captura en aplicativo </v>
      </c>
    </row>
    <row r="472" spans="1:28" ht="14.45">
      <c r="A472" s="34" t="s">
        <v>262</v>
      </c>
      <c r="B472" s="35">
        <v>45818</v>
      </c>
      <c r="C472" s="34">
        <f>VLOOKUP(detalle[[#This Row],[Identificador]],personas[#All],4,0)</f>
        <v>2</v>
      </c>
      <c r="D472" s="36">
        <f>VLOOKUP(detalle[[#This Row],[Identificador]],personas[#All],5,0)</f>
        <v>0.25</v>
      </c>
      <c r="E472" s="34">
        <v>2</v>
      </c>
      <c r="F472" s="34">
        <v>0</v>
      </c>
      <c r="H472" s="37">
        <f>+SUM(detalle[[#This Row],[Cantidad]:[Cantidad Asumida]])/detalle[[#This Row],[Cantidad Objetivo]]</f>
        <v>1</v>
      </c>
      <c r="I472" s="37">
        <f>+detalle[[#This Row],[peso]]*detalle[[#This Row],[Desempeño]]</f>
        <v>0.25</v>
      </c>
      <c r="J472" s="34" t="s">
        <v>30</v>
      </c>
      <c r="K472" s="36">
        <f>+IF(detalle[[#This Row],[Oportunidad]]="Si", detalle[[#This Row],[peso]],0%)</f>
        <v>0.25</v>
      </c>
      <c r="L472" s="39" t="str">
        <f>VLOOKUP(detalle[[#This Row],[Sub_Proceso]],procesos[[#All],[Nombre_Subproceso]:[% Calidad]],8,0)</f>
        <v>NO</v>
      </c>
      <c r="M472" s="36">
        <f>VLOOKUP(detalle[[#This Row],[Sub_Proceso]],procesos[[#All],[Nombre_Subproceso]:[% Calidad]],9,0)</f>
        <v>0</v>
      </c>
      <c r="N472" s="34" t="str">
        <f>IF(detalle[[#This Row],[Aplica Calidad]]="SI",ROUNDUP(detalle[[#This Row],[Cantidad]]*detalle[[#This Row],[% Calidad]],0),"")</f>
        <v/>
      </c>
      <c r="Q472" s="34" t="str">
        <f>IF(detalle[[#This Row],[Aplica Calidad]]="SI",detalle[[#This Row],[Cantidad Muestra]]-detalle[[#This Row],[Cumple]],"")</f>
        <v/>
      </c>
      <c r="S472" s="34" t="str">
        <f>IF(detalle[[#This Row],[Aplica Calidad]]="SI",detalle[[#This Row],[No Cumple]]-detalle[[#This Row],[Acepta]],"")</f>
        <v/>
      </c>
      <c r="U472" s="34" t="str">
        <f>IF(detalle[[#This Row],[Aplica Calidad]]="SI",detalle[[#This Row],[No Acepta]]-detalle[[#This Row],[Se Mantiene]],"")</f>
        <v/>
      </c>
      <c r="V4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2" s="36" t="str">
        <f>IF(detalle[[#This Row],[Aplica Calidad]]="SI",IF(detalle[[#This Row],[Cumple]]&lt;&gt;"",100%-IFERROR((detalle[[#This Row],[Acepta]]+detalle[[#This Row],[Se Mantiene]])/detalle[[#This Row],[Cantidad Muestra]],0),""),"")</f>
        <v/>
      </c>
      <c r="X472" s="36" t="str">
        <f>IF(detalle[[#This Row],[Aplica Calidad]]="SI",VLOOKUP(detalle[[#This Row],[Sub_Proceso]],procesos[[#All],[Nombre_Subproceso]:[Peso_Calidad]],10,0),"")</f>
        <v/>
      </c>
      <c r="Y472" s="36" t="str">
        <f>IF(detalle[[#This Row],[% Calidad Proceso]]&lt;&gt;"",detalle[[#This Row],[% Calidad Proceso]]*detalle[[#This Row],[% Peso para Calidad]],"")</f>
        <v/>
      </c>
      <c r="AA472" s="34" t="str">
        <f>MID(detalle[[#This Row],[Identificador]],1,FIND("/",detalle[[#This Row],[Identificador]])-1)</f>
        <v>MERY SORAIDA HOYOS ORDOÑEZ</v>
      </c>
      <c r="AB472" s="34" t="str">
        <f>MID(detalle[[#This Row],[Identificador]],LEN(detalle[[#This Row],[Persona]])+2,250)</f>
        <v>Personas Naturales /Seguimiento Produccion Diaria</v>
      </c>
    </row>
    <row r="473" spans="1:28" ht="14.45">
      <c r="A473" s="34" t="s">
        <v>271</v>
      </c>
      <c r="B473" s="35">
        <v>45818</v>
      </c>
      <c r="C473" s="34">
        <f>VLOOKUP(detalle[[#This Row],[Identificador]],personas[#All],4,0)</f>
        <v>1</v>
      </c>
      <c r="D473" s="36">
        <f>VLOOKUP(detalle[[#This Row],[Identificador]],personas[#All],5,0)</f>
        <v>1</v>
      </c>
      <c r="E473" s="34">
        <v>0.25</v>
      </c>
      <c r="F473" s="34">
        <v>0</v>
      </c>
      <c r="H473" s="37">
        <f>+SUM(detalle[[#This Row],[Cantidad]:[Cantidad Asumida]])/detalle[[#This Row],[Cantidad Objetivo]]</f>
        <v>0.25</v>
      </c>
      <c r="I473" s="37">
        <f>+detalle[[#This Row],[peso]]*detalle[[#This Row],[Desempeño]]</f>
        <v>0.25</v>
      </c>
      <c r="J473" s="34" t="s">
        <v>30</v>
      </c>
      <c r="K473" s="36">
        <v>0.25</v>
      </c>
      <c r="L473" s="39" t="str">
        <f>VLOOKUP(detalle[[#This Row],[Sub_Proceso]],procesos[[#All],[Nombre_Subproceso]:[% Calidad]],8,0)</f>
        <v>NO</v>
      </c>
      <c r="M473" s="36">
        <f>VLOOKUP(detalle[[#This Row],[Sub_Proceso]],procesos[[#All],[Nombre_Subproceso]:[% Calidad]],9,0)</f>
        <v>0</v>
      </c>
      <c r="N473" s="34" t="str">
        <f>IF(detalle[[#This Row],[Aplica Calidad]]="SI",ROUNDUP(detalle[[#This Row],[Cantidad]]*detalle[[#This Row],[% Calidad]],0),"")</f>
        <v/>
      </c>
      <c r="Q473" s="34" t="str">
        <f>IF(detalle[[#This Row],[Aplica Calidad]]="SI",detalle[[#This Row],[Cantidad Muestra]]-detalle[[#This Row],[Cumple]],"")</f>
        <v/>
      </c>
      <c r="S473" s="34" t="str">
        <f>IF(detalle[[#This Row],[Aplica Calidad]]="SI",detalle[[#This Row],[No Cumple]]-detalle[[#This Row],[Acepta]],"")</f>
        <v/>
      </c>
      <c r="U473" s="34" t="str">
        <f>IF(detalle[[#This Row],[Aplica Calidad]]="SI",detalle[[#This Row],[No Acepta]]-detalle[[#This Row],[Se Mantiene]],"")</f>
        <v/>
      </c>
      <c r="V4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3" s="36" t="str">
        <f>IF(detalle[[#This Row],[Aplica Calidad]]="SI",IF(detalle[[#This Row],[Cumple]]&lt;&gt;"",100%-IFERROR((detalle[[#This Row],[Acepta]]+detalle[[#This Row],[Se Mantiene]])/detalle[[#This Row],[Cantidad Muestra]],0),""),"")</f>
        <v/>
      </c>
      <c r="X473" s="36" t="str">
        <f>IF(detalle[[#This Row],[Aplica Calidad]]="SI",VLOOKUP(detalle[[#This Row],[Sub_Proceso]],procesos[[#All],[Nombre_Subproceso]:[Peso_Calidad]],10,0),"")</f>
        <v/>
      </c>
      <c r="Y473" s="36" t="str">
        <f>IF(detalle[[#This Row],[% Calidad Proceso]]&lt;&gt;"",detalle[[#This Row],[% Calidad Proceso]]*detalle[[#This Row],[% Peso para Calidad]],"")</f>
        <v/>
      </c>
      <c r="AA473" s="34" t="str">
        <f>MID(detalle[[#This Row],[Identificador]],1,FIND("/",detalle[[#This Row],[Identificador]])-1)</f>
        <v>MERY SORAIDA HOYOS ORDOÑEZ</v>
      </c>
      <c r="AB47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74" spans="1:28" ht="14.45">
      <c r="A474" s="34" t="s">
        <v>290</v>
      </c>
      <c r="B474" s="35">
        <v>45819</v>
      </c>
      <c r="C474" s="34">
        <f>VLOOKUP(detalle[[#This Row],[Identificador]],personas[#All],4,0)</f>
        <v>4</v>
      </c>
      <c r="D474" s="36">
        <f>VLOOKUP(detalle[[#This Row],[Identificador]],personas[#All],5,0)</f>
        <v>0.25</v>
      </c>
      <c r="E474" s="34">
        <v>4</v>
      </c>
      <c r="F474" s="34">
        <v>0</v>
      </c>
      <c r="G474" s="34" t="s">
        <v>291</v>
      </c>
      <c r="H474" s="37">
        <f>+SUM(detalle[[#This Row],[Cantidad]:[Cantidad Asumida]])/detalle[[#This Row],[Cantidad Objetivo]]</f>
        <v>1</v>
      </c>
      <c r="I474" s="37">
        <f>+detalle[[#This Row],[peso]]*detalle[[#This Row],[Desempeño]]</f>
        <v>0.25</v>
      </c>
      <c r="J474" s="34" t="s">
        <v>30</v>
      </c>
      <c r="K474" s="36">
        <f>+IF(detalle[[#This Row],[Oportunidad]]="Si", detalle[[#This Row],[peso]],0%)</f>
        <v>0.25</v>
      </c>
      <c r="L474" s="39" t="str">
        <f>VLOOKUP(detalle[[#This Row],[Sub_Proceso]],procesos[[#All],[Nombre_Subproceso]:[% Calidad]],8,0)</f>
        <v>NO</v>
      </c>
      <c r="M474" s="36">
        <f>VLOOKUP(detalle[[#This Row],[Sub_Proceso]],procesos[[#All],[Nombre_Subproceso]:[% Calidad]],9,0)</f>
        <v>0</v>
      </c>
      <c r="N474" s="34" t="str">
        <f>IF(detalle[[#This Row],[Aplica Calidad]]="SI",ROUNDUP(detalle[[#This Row],[Cantidad]]*detalle[[#This Row],[% Calidad]],0),"")</f>
        <v/>
      </c>
      <c r="Q474" s="34" t="str">
        <f>IF(detalle[[#This Row],[Aplica Calidad]]="SI",detalle[[#This Row],[Cantidad Muestra]]-detalle[[#This Row],[Cumple]],"")</f>
        <v/>
      </c>
      <c r="S474" s="34" t="str">
        <f>IF(detalle[[#This Row],[Aplica Calidad]]="SI",detalle[[#This Row],[No Cumple]]-detalle[[#This Row],[Acepta]],"")</f>
        <v/>
      </c>
      <c r="U474" s="34" t="str">
        <f>IF(detalle[[#This Row],[Aplica Calidad]]="SI",detalle[[#This Row],[No Acepta]]-detalle[[#This Row],[Se Mantiene]],"")</f>
        <v/>
      </c>
      <c r="V4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4" s="36" t="str">
        <f>IF(detalle[[#This Row],[Aplica Calidad]]="SI",IF(detalle[[#This Row],[Cumple]]&lt;&gt;"",100%-IFERROR((detalle[[#This Row],[Acepta]]+detalle[[#This Row],[Se Mantiene]])/detalle[[#This Row],[Cantidad Muestra]],0),""),"")</f>
        <v/>
      </c>
      <c r="X474" s="36" t="str">
        <f>IF(detalle[[#This Row],[Aplica Calidad]]="SI",VLOOKUP(detalle[[#This Row],[Sub_Proceso]],procesos[[#All],[Nombre_Subproceso]:[Peso_Calidad]],10,0),"")</f>
        <v/>
      </c>
      <c r="Y474" s="36" t="str">
        <f>IF(detalle[[#This Row],[% Calidad Proceso]]&lt;&gt;"",detalle[[#This Row],[% Calidad Proceso]]*detalle[[#This Row],[% Peso para Calidad]],"")</f>
        <v/>
      </c>
      <c r="AA474" s="34" t="str">
        <f>MID(detalle[[#This Row],[Identificador]],1,FIND("/",detalle[[#This Row],[Identificador]])-1)</f>
        <v>MERY SORAIDA HOYOS ORDOÑEZ</v>
      </c>
      <c r="AB474" s="34" t="str">
        <f>MID(detalle[[#This Row],[Identificador]],LEN(detalle[[#This Row],[Persona]])+2,250)</f>
        <v xml:space="preserve">Personas Naturales /Legibilidad_Errores de captura_ Datos dirección correos electronicos//Solicitud de Fisicos //Solicitud ajustes de captura _propietario indeterminado// </v>
      </c>
    </row>
    <row r="475" spans="1:28" ht="14.45">
      <c r="A475" s="34" t="s">
        <v>271</v>
      </c>
      <c r="B475" s="35">
        <v>45819</v>
      </c>
      <c r="C475" s="34">
        <f>VLOOKUP(detalle[[#This Row],[Identificador]],personas[#All],4,0)</f>
        <v>1</v>
      </c>
      <c r="D475" s="36">
        <f>VLOOKUP(detalle[[#This Row],[Identificador]],personas[#All],5,0)</f>
        <v>1</v>
      </c>
      <c r="E475" s="34">
        <v>0.75</v>
      </c>
      <c r="F475" s="34">
        <v>0</v>
      </c>
      <c r="G475" s="34" t="s">
        <v>292</v>
      </c>
      <c r="H475" s="37">
        <f>+SUM(detalle[[#This Row],[Cantidad]:[Cantidad Asumida]])/detalle[[#This Row],[Cantidad Objetivo]]</f>
        <v>0.75</v>
      </c>
      <c r="I475" s="37">
        <f>+detalle[[#This Row],[peso]]*detalle[[#This Row],[Desempeño]]</f>
        <v>0.75</v>
      </c>
      <c r="J475" s="34" t="s">
        <v>30</v>
      </c>
      <c r="K475" s="36">
        <v>0.75</v>
      </c>
      <c r="L475" s="39" t="str">
        <f>VLOOKUP(detalle[[#This Row],[Sub_Proceso]],procesos[[#All],[Nombre_Subproceso]:[% Calidad]],8,0)</f>
        <v>NO</v>
      </c>
      <c r="M475" s="36">
        <f>VLOOKUP(detalle[[#This Row],[Sub_Proceso]],procesos[[#All],[Nombre_Subproceso]:[% Calidad]],9,0)</f>
        <v>0</v>
      </c>
      <c r="N475" s="34" t="str">
        <f>IF(detalle[[#This Row],[Aplica Calidad]]="SI",ROUNDUP(detalle[[#This Row],[Cantidad]]*detalle[[#This Row],[% Calidad]],0),"")</f>
        <v/>
      </c>
      <c r="Q475" s="34" t="str">
        <f>IF(detalle[[#This Row],[Aplica Calidad]]="SI",detalle[[#This Row],[Cantidad Muestra]]-detalle[[#This Row],[Cumple]],"")</f>
        <v/>
      </c>
      <c r="S475" s="34" t="str">
        <f>IF(detalle[[#This Row],[Aplica Calidad]]="SI",detalle[[#This Row],[No Cumple]]-detalle[[#This Row],[Acepta]],"")</f>
        <v/>
      </c>
      <c r="U475" s="34" t="str">
        <f>IF(detalle[[#This Row],[Aplica Calidad]]="SI",detalle[[#This Row],[No Acepta]]-detalle[[#This Row],[Se Mantiene]],"")</f>
        <v/>
      </c>
      <c r="V4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5" s="36" t="str">
        <f>IF(detalle[[#This Row],[Aplica Calidad]]="SI",IF(detalle[[#This Row],[Cumple]]&lt;&gt;"",100%-IFERROR((detalle[[#This Row],[Acepta]]+detalle[[#This Row],[Se Mantiene]])/detalle[[#This Row],[Cantidad Muestra]],0),""),"")</f>
        <v/>
      </c>
      <c r="X475" s="36" t="str">
        <f>IF(detalle[[#This Row],[Aplica Calidad]]="SI",VLOOKUP(detalle[[#This Row],[Sub_Proceso]],procesos[[#All],[Nombre_Subproceso]:[Peso_Calidad]],10,0),"")</f>
        <v/>
      </c>
      <c r="Y475" s="36" t="str">
        <f>IF(detalle[[#This Row],[% Calidad Proceso]]&lt;&gt;"",detalle[[#This Row],[% Calidad Proceso]]*detalle[[#This Row],[% Peso para Calidad]],"")</f>
        <v/>
      </c>
      <c r="AA475" s="34" t="str">
        <f>MID(detalle[[#This Row],[Identificador]],1,FIND("/",detalle[[#This Row],[Identificador]])-1)</f>
        <v>MERY SORAIDA HOYOS ORDOÑEZ</v>
      </c>
      <c r="AB47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476" spans="1:28" ht="14.45" hidden="1">
      <c r="A476" s="34" t="s">
        <v>42</v>
      </c>
      <c r="B476" s="35">
        <v>45819</v>
      </c>
      <c r="C476" s="34">
        <f>VLOOKUP(detalle[[#This Row],[Identificador]],personas[#All],4,0)</f>
        <v>12</v>
      </c>
      <c r="D476" s="36">
        <f>VLOOKUP(detalle[[#This Row],[Identificador]],personas[#All],5,0)</f>
        <v>1</v>
      </c>
      <c r="E476" s="34">
        <v>0</v>
      </c>
      <c r="F476" s="34">
        <v>12</v>
      </c>
      <c r="G476" s="34" t="s">
        <v>293</v>
      </c>
      <c r="H476" s="37">
        <f>+SUM(detalle[[#This Row],[Cantidad]:[Cantidad Asumida]])/detalle[[#This Row],[Cantidad Objetivo]]</f>
        <v>1</v>
      </c>
      <c r="I476" s="37">
        <f>+detalle[[#This Row],[peso]]*detalle[[#This Row],[Desempeño]]</f>
        <v>1</v>
      </c>
      <c r="J476" s="34" t="s">
        <v>30</v>
      </c>
      <c r="K476" s="36">
        <f>+IF(detalle[[#This Row],[Oportunidad]]="Si", detalle[[#This Row],[peso]],0%)</f>
        <v>1</v>
      </c>
      <c r="L476" s="39" t="str">
        <f>VLOOKUP(detalle[[#This Row],[Sub_Proceso]],procesos[[#All],[Nombre_Subproceso]:[% Calidad]],8,0)</f>
        <v>NO</v>
      </c>
      <c r="M476" s="36">
        <f>VLOOKUP(detalle[[#This Row],[Sub_Proceso]],procesos[[#All],[Nombre_Subproceso]:[% Calidad]],9,0)</f>
        <v>0</v>
      </c>
      <c r="N476" s="34" t="str">
        <f>IF(detalle[[#This Row],[Aplica Calidad]]="SI",ROUNDUP(detalle[[#This Row],[Cantidad]]*detalle[[#This Row],[% Calidad]],0),"")</f>
        <v/>
      </c>
      <c r="Q476" s="34" t="str">
        <f>IF(detalle[[#This Row],[Aplica Calidad]]="SI",detalle[[#This Row],[Cantidad Muestra]]-detalle[[#This Row],[Cumple]],"")</f>
        <v/>
      </c>
      <c r="S476" s="34" t="str">
        <f>IF(detalle[[#This Row],[Aplica Calidad]]="SI",detalle[[#This Row],[No Cumple]]-detalle[[#This Row],[Acepta]],"")</f>
        <v/>
      </c>
      <c r="U476" s="34" t="str">
        <f>IF(detalle[[#This Row],[Aplica Calidad]]="SI",detalle[[#This Row],[No Acepta]]-detalle[[#This Row],[Se Mantiene]],"")</f>
        <v/>
      </c>
      <c r="V4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6" s="36" t="str">
        <f>IF(detalle[[#This Row],[Aplica Calidad]]="SI",IF(detalle[[#This Row],[Cumple]]&lt;&gt;"",100%-IFERROR((detalle[[#This Row],[Acepta]]+detalle[[#This Row],[Se Mantiene]])/detalle[[#This Row],[Cantidad Muestra]],0),""),"")</f>
        <v/>
      </c>
      <c r="X476" s="36" t="str">
        <f>IF(detalle[[#This Row],[Aplica Calidad]]="SI",VLOOKUP(detalle[[#This Row],[Sub_Proceso]],procesos[[#All],[Nombre_Subproceso]:[Peso_Calidad]],10,0),"")</f>
        <v/>
      </c>
      <c r="Y476" s="36" t="str">
        <f>IF(detalle[[#This Row],[% Calidad Proceso]]&lt;&gt;"",detalle[[#This Row],[% Calidad Proceso]]*detalle[[#This Row],[% Peso para Calidad]],"")</f>
        <v/>
      </c>
      <c r="AA476" s="34" t="str">
        <f>MID(detalle[[#This Row],[Identificador]],1,FIND("/",detalle[[#This Row],[Identificador]])-1)</f>
        <v>WILLIAM ALBERTO MENDOZA SANDOVAL</v>
      </c>
      <c r="AB476" s="34" t="str">
        <f>MID(detalle[[#This Row],[Identificador]],LEN(detalle[[#This Row],[Persona]])+2,250)</f>
        <v xml:space="preserve">Personas Naturales /Calidad Interna Auditoria Reclamaciones Personas Naturales </v>
      </c>
    </row>
    <row r="477" spans="1:28" ht="14.45" hidden="1">
      <c r="A477" s="34" t="s">
        <v>42</v>
      </c>
      <c r="B477" s="35">
        <v>45820</v>
      </c>
      <c r="C477" s="34">
        <f>VLOOKUP(detalle[[#This Row],[Identificador]],personas[#All],4,0)</f>
        <v>12</v>
      </c>
      <c r="D477" s="36">
        <f>VLOOKUP(detalle[[#This Row],[Identificador]],personas[#All],5,0)</f>
        <v>1</v>
      </c>
      <c r="E477" s="34">
        <v>0</v>
      </c>
      <c r="F477" s="34">
        <v>12</v>
      </c>
      <c r="G477" s="34" t="s">
        <v>294</v>
      </c>
      <c r="H477" s="37">
        <f>+SUM(detalle[[#This Row],[Cantidad]:[Cantidad Asumida]])/detalle[[#This Row],[Cantidad Objetivo]]</f>
        <v>1</v>
      </c>
      <c r="I477" s="37">
        <f>+detalle[[#This Row],[peso]]*detalle[[#This Row],[Desempeño]]</f>
        <v>1</v>
      </c>
      <c r="J477" s="34" t="s">
        <v>30</v>
      </c>
      <c r="K477" s="36">
        <f>+IF(detalle[[#This Row],[Oportunidad]]="Si", detalle[[#This Row],[peso]],0%)</f>
        <v>1</v>
      </c>
      <c r="L477" s="39" t="str">
        <f>VLOOKUP(detalle[[#This Row],[Sub_Proceso]],procesos[[#All],[Nombre_Subproceso]:[% Calidad]],8,0)</f>
        <v>NO</v>
      </c>
      <c r="M477" s="36">
        <f>VLOOKUP(detalle[[#This Row],[Sub_Proceso]],procesos[[#All],[Nombre_Subproceso]:[% Calidad]],9,0)</f>
        <v>0</v>
      </c>
      <c r="N477" s="34" t="str">
        <f>IF(detalle[[#This Row],[Aplica Calidad]]="SI",ROUNDUP(detalle[[#This Row],[Cantidad]]*detalle[[#This Row],[% Calidad]],0),"")</f>
        <v/>
      </c>
      <c r="Q477" s="34" t="str">
        <f>IF(detalle[[#This Row],[Aplica Calidad]]="SI",detalle[[#This Row],[Cantidad Muestra]]-detalle[[#This Row],[Cumple]],"")</f>
        <v/>
      </c>
      <c r="S477" s="34" t="str">
        <f>IF(detalle[[#This Row],[Aplica Calidad]]="SI",detalle[[#This Row],[No Cumple]]-detalle[[#This Row],[Acepta]],"")</f>
        <v/>
      </c>
      <c r="U477" s="34" t="str">
        <f>IF(detalle[[#This Row],[Aplica Calidad]]="SI",detalle[[#This Row],[No Acepta]]-detalle[[#This Row],[Se Mantiene]],"")</f>
        <v/>
      </c>
      <c r="V4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7" s="36" t="str">
        <f>IF(detalle[[#This Row],[Aplica Calidad]]="SI",IF(detalle[[#This Row],[Cumple]]&lt;&gt;"",100%-IFERROR((detalle[[#This Row],[Acepta]]+detalle[[#This Row],[Se Mantiene]])/detalle[[#This Row],[Cantidad Muestra]],0),""),"")</f>
        <v/>
      </c>
      <c r="X477" s="36" t="str">
        <f>IF(detalle[[#This Row],[Aplica Calidad]]="SI",VLOOKUP(detalle[[#This Row],[Sub_Proceso]],procesos[[#All],[Nombre_Subproceso]:[Peso_Calidad]],10,0),"")</f>
        <v/>
      </c>
      <c r="Y477" s="36" t="str">
        <f>IF(detalle[[#This Row],[% Calidad Proceso]]&lt;&gt;"",detalle[[#This Row],[% Calidad Proceso]]*detalle[[#This Row],[% Peso para Calidad]],"")</f>
        <v/>
      </c>
      <c r="AA477" s="34" t="str">
        <f>MID(detalle[[#This Row],[Identificador]],1,FIND("/",detalle[[#This Row],[Identificador]])-1)</f>
        <v>WILLIAM ALBERTO MENDOZA SANDOVAL</v>
      </c>
      <c r="AB477" s="34" t="str">
        <f>MID(detalle[[#This Row],[Identificador]],LEN(detalle[[#This Row],[Persona]])+2,250)</f>
        <v xml:space="preserve">Personas Naturales /Calidad Interna Auditoria Reclamaciones Personas Naturales </v>
      </c>
    </row>
    <row r="478" spans="1:28" ht="14.45" hidden="1">
      <c r="A478" s="34" t="s">
        <v>42</v>
      </c>
      <c r="B478" s="35">
        <v>45821</v>
      </c>
      <c r="C478" s="34">
        <f>VLOOKUP(detalle[[#This Row],[Identificador]],personas[#All],4,0)</f>
        <v>12</v>
      </c>
      <c r="D478" s="36">
        <f>VLOOKUP(detalle[[#This Row],[Identificador]],personas[#All],5,0)</f>
        <v>1</v>
      </c>
      <c r="E478" s="34">
        <v>8</v>
      </c>
      <c r="F478" s="34">
        <v>4</v>
      </c>
      <c r="G478" s="34" t="s">
        <v>295</v>
      </c>
      <c r="H478" s="37">
        <f>+SUM(detalle[[#This Row],[Cantidad]:[Cantidad Asumida]])/detalle[[#This Row],[Cantidad Objetivo]]</f>
        <v>1</v>
      </c>
      <c r="I478" s="37">
        <f>+detalle[[#This Row],[peso]]*detalle[[#This Row],[Desempeño]]</f>
        <v>1</v>
      </c>
      <c r="J478" s="34" t="s">
        <v>30</v>
      </c>
      <c r="K478" s="36">
        <f>+IF(detalle[[#This Row],[Oportunidad]]="Si", detalle[[#This Row],[peso]],0%)</f>
        <v>1</v>
      </c>
      <c r="L478" s="39" t="str">
        <f>VLOOKUP(detalle[[#This Row],[Sub_Proceso]],procesos[[#All],[Nombre_Subproceso]:[% Calidad]],8,0)</f>
        <v>NO</v>
      </c>
      <c r="M478" s="36">
        <f>VLOOKUP(detalle[[#This Row],[Sub_Proceso]],procesos[[#All],[Nombre_Subproceso]:[% Calidad]],9,0)</f>
        <v>0</v>
      </c>
      <c r="N478" s="34" t="str">
        <f>IF(detalle[[#This Row],[Aplica Calidad]]="SI",ROUNDUP(detalle[[#This Row],[Cantidad]]*detalle[[#This Row],[% Calidad]],0),"")</f>
        <v/>
      </c>
      <c r="Q478" s="34" t="str">
        <f>IF(detalle[[#This Row],[Aplica Calidad]]="SI",detalle[[#This Row],[Cantidad Muestra]]-detalle[[#This Row],[Cumple]],"")</f>
        <v/>
      </c>
      <c r="S478" s="34" t="str">
        <f>IF(detalle[[#This Row],[Aplica Calidad]]="SI",detalle[[#This Row],[No Cumple]]-detalle[[#This Row],[Acepta]],"")</f>
        <v/>
      </c>
      <c r="U478" s="34" t="str">
        <f>IF(detalle[[#This Row],[Aplica Calidad]]="SI",detalle[[#This Row],[No Acepta]]-detalle[[#This Row],[Se Mantiene]],"")</f>
        <v/>
      </c>
      <c r="V4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8" s="36" t="str">
        <f>IF(detalle[[#This Row],[Aplica Calidad]]="SI",IF(detalle[[#This Row],[Cumple]]&lt;&gt;"",100%-IFERROR((detalle[[#This Row],[Acepta]]+detalle[[#This Row],[Se Mantiene]])/detalle[[#This Row],[Cantidad Muestra]],0),""),"")</f>
        <v/>
      </c>
      <c r="X478" s="36" t="str">
        <f>IF(detalle[[#This Row],[Aplica Calidad]]="SI",VLOOKUP(detalle[[#This Row],[Sub_Proceso]],procesos[[#All],[Nombre_Subproceso]:[Peso_Calidad]],10,0),"")</f>
        <v/>
      </c>
      <c r="Y478" s="36" t="str">
        <f>IF(detalle[[#This Row],[% Calidad Proceso]]&lt;&gt;"",detalle[[#This Row],[% Calidad Proceso]]*detalle[[#This Row],[% Peso para Calidad]],"")</f>
        <v/>
      </c>
      <c r="AA478" s="34" t="str">
        <f>MID(detalle[[#This Row],[Identificador]],1,FIND("/",detalle[[#This Row],[Identificador]])-1)</f>
        <v>WILLIAM ALBERTO MENDOZA SANDOVAL</v>
      </c>
      <c r="AB478" s="34" t="str">
        <f>MID(detalle[[#This Row],[Identificador]],LEN(detalle[[#This Row],[Persona]])+2,250)</f>
        <v xml:space="preserve">Personas Naturales /Calidad Interna Auditoria Reclamaciones Personas Naturales </v>
      </c>
    </row>
    <row r="479" spans="1:28" ht="14.45" hidden="1">
      <c r="A479" s="34" t="s">
        <v>45</v>
      </c>
      <c r="B479" s="35">
        <v>45819</v>
      </c>
      <c r="C479" s="34">
        <f>VLOOKUP(detalle[[#This Row],[Identificador]],personas[#All],4,0)</f>
        <v>11</v>
      </c>
      <c r="D479" s="36">
        <f>VLOOKUP(detalle[[#This Row],[Identificador]],personas[#All],5,0)</f>
        <v>1</v>
      </c>
      <c r="E479" s="34">
        <v>11</v>
      </c>
      <c r="F479" s="34">
        <v>0</v>
      </c>
      <c r="G479" s="34" t="s">
        <v>296</v>
      </c>
      <c r="H479" s="37">
        <f>+SUM(detalle[[#This Row],[Cantidad]:[Cantidad Asumida]])/detalle[[#This Row],[Cantidad Objetivo]]</f>
        <v>1</v>
      </c>
      <c r="I479" s="37">
        <f>+detalle[[#This Row],[peso]]*detalle[[#This Row],[Desempeño]]</f>
        <v>1</v>
      </c>
      <c r="J479" s="34" t="s">
        <v>30</v>
      </c>
      <c r="K479" s="36">
        <f>+IF(detalle[[#This Row],[Oportunidad]]="Si", detalle[[#This Row],[peso]],0%)</f>
        <v>1</v>
      </c>
      <c r="L479" s="39" t="str">
        <f>VLOOKUP(detalle[[#This Row],[Sub_Proceso]],procesos[[#All],[Nombre_Subproceso]:[% Calidad]],8,0)</f>
        <v>SI</v>
      </c>
      <c r="M479" s="36">
        <f>VLOOKUP(detalle[[#This Row],[Sub_Proceso]],procesos[[#All],[Nombre_Subproceso]:[% Calidad]],9,0)</f>
        <v>0.3</v>
      </c>
      <c r="N479" s="34">
        <f>IF(detalle[[#This Row],[Aplica Calidad]]="SI",ROUNDUP(detalle[[#This Row],[Cantidad]]*detalle[[#This Row],[% Calidad]],0),"")</f>
        <v>4</v>
      </c>
      <c r="O479" s="34" t="s">
        <v>76</v>
      </c>
      <c r="P479" s="34">
        <v>3</v>
      </c>
      <c r="Q479" s="34">
        <f>IF(detalle[[#This Row],[Aplica Calidad]]="SI",detalle[[#This Row],[Cantidad Muestra]]-detalle[[#This Row],[Cumple]],"")</f>
        <v>1</v>
      </c>
      <c r="S479" s="34">
        <f>IF(detalle[[#This Row],[Aplica Calidad]]="SI",detalle[[#This Row],[No Cumple]]-detalle[[#This Row],[Acepta]],"")</f>
        <v>1</v>
      </c>
      <c r="U479" s="34">
        <f>IF(detalle[[#This Row],[Aplica Calidad]]="SI",detalle[[#This Row],[No Acepta]]-detalle[[#This Row],[Se Mantiene]],"")</f>
        <v>1</v>
      </c>
      <c r="V4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79" s="36">
        <f>IF(detalle[[#This Row],[Aplica Calidad]]="SI",IF(detalle[[#This Row],[Cumple]]&lt;&gt;"",100%-IFERROR((detalle[[#This Row],[Acepta]]+detalle[[#This Row],[Se Mantiene]])/detalle[[#This Row],[Cantidad Muestra]],0),""),"")</f>
        <v>1</v>
      </c>
      <c r="X479" s="36">
        <f>IF(detalle[[#This Row],[Aplica Calidad]]="SI",VLOOKUP(detalle[[#This Row],[Sub_Proceso]],procesos[[#All],[Nombre_Subproceso]:[Peso_Calidad]],10,0),"")</f>
        <v>1</v>
      </c>
      <c r="Y479" s="36">
        <f>IF(detalle[[#This Row],[% Calidad Proceso]]&lt;&gt;"",detalle[[#This Row],[% Calidad Proceso]]*detalle[[#This Row],[% Peso para Calidad]],"")</f>
        <v>1</v>
      </c>
      <c r="AA479" s="34" t="str">
        <f>MID(detalle[[#This Row],[Identificador]],1,FIND("/",detalle[[#This Row],[Identificador]])-1)</f>
        <v>SERGIO ALEJANDRO ARDILA VERGARA</v>
      </c>
      <c r="AB479" s="34" t="str">
        <f>MID(detalle[[#This Row],[Identificador]],LEN(detalle[[#This Row],[Persona]])+2,250)</f>
        <v xml:space="preserve">Personas Naturales /Auditoria Reclamaciones Personas Naturales </v>
      </c>
    </row>
    <row r="480" spans="1:28" ht="14.45" hidden="1">
      <c r="A480" s="34" t="s">
        <v>45</v>
      </c>
      <c r="B480" s="35">
        <v>45820</v>
      </c>
      <c r="C480" s="34">
        <f>VLOOKUP(detalle[[#This Row],[Identificador]],personas[#All],4,0)</f>
        <v>11</v>
      </c>
      <c r="D480" s="36">
        <f>VLOOKUP(detalle[[#This Row],[Identificador]],personas[#All],5,0)</f>
        <v>1</v>
      </c>
      <c r="E480" s="34">
        <v>11</v>
      </c>
      <c r="F480" s="34">
        <v>0</v>
      </c>
      <c r="G480" s="34" t="s">
        <v>296</v>
      </c>
      <c r="H480" s="37">
        <f>+SUM(detalle[[#This Row],[Cantidad]:[Cantidad Asumida]])/detalle[[#This Row],[Cantidad Objetivo]]</f>
        <v>1</v>
      </c>
      <c r="I480" s="37">
        <f>+detalle[[#This Row],[peso]]*detalle[[#This Row],[Desempeño]]</f>
        <v>1</v>
      </c>
      <c r="J480" s="34" t="s">
        <v>30</v>
      </c>
      <c r="K480" s="36">
        <f>+IF(detalle[[#This Row],[Oportunidad]]="Si", detalle[[#This Row],[peso]],0%)</f>
        <v>1</v>
      </c>
      <c r="L480" s="39" t="str">
        <f>VLOOKUP(detalle[[#This Row],[Sub_Proceso]],procesos[[#All],[Nombre_Subproceso]:[% Calidad]],8,0)</f>
        <v>SI</v>
      </c>
      <c r="M480" s="36">
        <f>VLOOKUP(detalle[[#This Row],[Sub_Proceso]],procesos[[#All],[Nombre_Subproceso]:[% Calidad]],9,0)</f>
        <v>0.3</v>
      </c>
      <c r="N480" s="34">
        <f>IF(detalle[[#This Row],[Aplica Calidad]]="SI",ROUNDUP(detalle[[#This Row],[Cantidad]]*detalle[[#This Row],[% Calidad]],0),"")</f>
        <v>4</v>
      </c>
      <c r="O480" s="34" t="s">
        <v>76</v>
      </c>
      <c r="P480" s="34">
        <v>4</v>
      </c>
      <c r="Q480" s="34">
        <v>0</v>
      </c>
      <c r="S480" s="34">
        <f>IF(detalle[[#This Row],[Aplica Calidad]]="SI",detalle[[#This Row],[No Cumple]]-detalle[[#This Row],[Acepta]],"")</f>
        <v>0</v>
      </c>
      <c r="U480" s="34">
        <f>IF(detalle[[#This Row],[Aplica Calidad]]="SI",detalle[[#This Row],[No Acepta]]-detalle[[#This Row],[Se Mantiene]],"")</f>
        <v>0</v>
      </c>
      <c r="V48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0" s="36">
        <f>IF(detalle[[#This Row],[Aplica Calidad]]="SI",IF(detalle[[#This Row],[Cumple]]&lt;&gt;"",100%-IFERROR((detalle[[#This Row],[Acepta]]+detalle[[#This Row],[Se Mantiene]])/detalle[[#This Row],[Cantidad Muestra]],0),""),"")</f>
        <v>1</v>
      </c>
      <c r="X480" s="36">
        <f>IF(detalle[[#This Row],[Aplica Calidad]]="SI",VLOOKUP(detalle[[#This Row],[Sub_Proceso]],procesos[[#All],[Nombre_Subproceso]:[Peso_Calidad]],10,0),"")</f>
        <v>1</v>
      </c>
      <c r="Y480" s="36">
        <f>IF(detalle[[#This Row],[% Calidad Proceso]]&lt;&gt;"",detalle[[#This Row],[% Calidad Proceso]]*detalle[[#This Row],[% Peso para Calidad]],"")</f>
        <v>1</v>
      </c>
      <c r="AA480" s="34" t="str">
        <f>MID(detalle[[#This Row],[Identificador]],1,FIND("/",detalle[[#This Row],[Identificador]])-1)</f>
        <v>SERGIO ALEJANDRO ARDILA VERGARA</v>
      </c>
      <c r="AB480" s="34" t="str">
        <f>MID(detalle[[#This Row],[Identificador]],LEN(detalle[[#This Row],[Persona]])+2,250)</f>
        <v xml:space="preserve">Personas Naturales /Auditoria Reclamaciones Personas Naturales </v>
      </c>
    </row>
    <row r="481" spans="1:28" ht="14.45" hidden="1">
      <c r="A481" s="34" t="s">
        <v>69</v>
      </c>
      <c r="B481" s="35">
        <v>45821</v>
      </c>
      <c r="C481" s="34">
        <f>VLOOKUP(detalle[[#This Row],[Identificador]],personas[#All],4,0)</f>
        <v>50</v>
      </c>
      <c r="D481" s="36">
        <f>VLOOKUP(detalle[[#This Row],[Identificador]],personas[#All],5,0)</f>
        <v>1</v>
      </c>
      <c r="E481" s="34">
        <v>36</v>
      </c>
      <c r="F481" s="34">
        <v>0</v>
      </c>
      <c r="G481" s="34" t="s">
        <v>297</v>
      </c>
      <c r="H481" s="37">
        <f>+SUM(detalle[[#This Row],[Cantidad]:[Cantidad Asumida]])/detalle[[#This Row],[Cantidad Objetivo]]</f>
        <v>0.72</v>
      </c>
      <c r="I481" s="37">
        <f>+detalle[[#This Row],[peso]]*detalle[[#This Row],[Desempeño]]</f>
        <v>0.72</v>
      </c>
      <c r="J481" s="34" t="s">
        <v>30</v>
      </c>
      <c r="K481" s="36">
        <v>0.5</v>
      </c>
      <c r="L481" s="39" t="str">
        <f>VLOOKUP(detalle[[#This Row],[Sub_Proceso]],procesos[[#All],[Nombre_Subproceso]:[% Calidad]],8,0)</f>
        <v>NO</v>
      </c>
      <c r="M481" s="36">
        <f>VLOOKUP(detalle[[#This Row],[Sub_Proceso]],procesos[[#All],[Nombre_Subproceso]:[% Calidad]],9,0)</f>
        <v>0</v>
      </c>
      <c r="N481" s="34" t="str">
        <f>IF(detalle[[#This Row],[Aplica Calidad]]="SI",ROUNDUP(detalle[[#This Row],[Cantidad]]*detalle[[#This Row],[% Calidad]],0),"")</f>
        <v/>
      </c>
      <c r="Q481" s="34" t="str">
        <f>IF(detalle[[#This Row],[Aplica Calidad]]="SI",detalle[[#This Row],[Cantidad Muestra]]-detalle[[#This Row],[Cumple]],"")</f>
        <v/>
      </c>
      <c r="S481" s="34" t="str">
        <f>IF(detalle[[#This Row],[Aplica Calidad]]="SI",detalle[[#This Row],[No Cumple]]-detalle[[#This Row],[Acepta]],"")</f>
        <v/>
      </c>
      <c r="U481" s="34" t="str">
        <f>IF(detalle[[#This Row],[Aplica Calidad]]="SI",detalle[[#This Row],[No Acepta]]-detalle[[#This Row],[Se Mantiene]],"")</f>
        <v/>
      </c>
      <c r="V4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1" s="36" t="str">
        <f>IF(detalle[[#This Row],[Aplica Calidad]]="SI",IF(detalle[[#This Row],[Cumple]]&lt;&gt;"",100%-IFERROR((detalle[[#This Row],[Acepta]]+detalle[[#This Row],[Se Mantiene]])/detalle[[#This Row],[Cantidad Muestra]],0),""),"")</f>
        <v/>
      </c>
      <c r="X481" s="36" t="str">
        <f>IF(detalle[[#This Row],[Aplica Calidad]]="SI",VLOOKUP(detalle[[#This Row],[Sub_Proceso]],procesos[[#All],[Nombre_Subproceso]:[Peso_Calidad]],10,0),"")</f>
        <v/>
      </c>
      <c r="Y481" s="36" t="str">
        <f>IF(detalle[[#This Row],[% Calidad Proceso]]&lt;&gt;"",detalle[[#This Row],[% Calidad Proceso]]*detalle[[#This Row],[% Peso para Calidad]],"")</f>
        <v/>
      </c>
      <c r="AA481" s="34" t="str">
        <f>MID(detalle[[#This Row],[Identificador]],1,FIND("/",detalle[[#This Row],[Identificador]])-1)</f>
        <v>SERGIO ALEJANDRO ARDILA VERGARA</v>
      </c>
      <c r="AB481" s="34" t="str">
        <f>MID(detalle[[#This Row],[Identificador]],LEN(detalle[[#This Row],[Persona]])+2,250)</f>
        <v>Personas Naturales /Revision Comunicaciones de Resultados (Calidad)</v>
      </c>
    </row>
    <row r="482" spans="1:28" ht="14.45" hidden="1">
      <c r="A482" s="34" t="s">
        <v>298</v>
      </c>
      <c r="B482" s="35">
        <v>45821</v>
      </c>
      <c r="C482" s="34">
        <f>VLOOKUP(detalle[[#This Row],[Identificador]],personas[#All],4,0)</f>
        <v>1</v>
      </c>
      <c r="D482" s="36">
        <f>VLOOKUP(detalle[[#This Row],[Identificador]],personas[#All],5,0)</f>
        <v>1</v>
      </c>
      <c r="E482" s="34">
        <v>0.28000000000000003</v>
      </c>
      <c r="F482" s="34">
        <v>0</v>
      </c>
      <c r="H482" s="37">
        <f>+SUM(detalle[[#This Row],[Cantidad]:[Cantidad Asumida]])/detalle[[#This Row],[Cantidad Objetivo]]</f>
        <v>0.28000000000000003</v>
      </c>
      <c r="I482" s="37">
        <f>+detalle[[#This Row],[peso]]*detalle[[#This Row],[Desempeño]]</f>
        <v>0.28000000000000003</v>
      </c>
      <c r="J482" s="34" t="s">
        <v>30</v>
      </c>
      <c r="K482" s="36">
        <v>0.5</v>
      </c>
      <c r="L482" s="39" t="str">
        <f>VLOOKUP(detalle[[#This Row],[Sub_Proceso]],procesos[[#All],[Nombre_Subproceso]:[% Calidad]],8,0)</f>
        <v>NO</v>
      </c>
      <c r="M482" s="36">
        <f>VLOOKUP(detalle[[#This Row],[Sub_Proceso]],procesos[[#All],[Nombre_Subproceso]:[% Calidad]],9,0)</f>
        <v>0</v>
      </c>
      <c r="N482" s="34" t="str">
        <f>IF(detalle[[#This Row],[Aplica Calidad]]="SI",ROUNDUP(detalle[[#This Row],[Cantidad]]*detalle[[#This Row],[% Calidad]],0),"")</f>
        <v/>
      </c>
      <c r="Q482" s="34" t="str">
        <f>IF(detalle[[#This Row],[Aplica Calidad]]="SI",detalle[[#This Row],[Cantidad Muestra]]-detalle[[#This Row],[Cumple]],"")</f>
        <v/>
      </c>
      <c r="S482" s="34" t="str">
        <f>IF(detalle[[#This Row],[Aplica Calidad]]="SI",detalle[[#This Row],[No Cumple]]-detalle[[#This Row],[Acepta]],"")</f>
        <v/>
      </c>
      <c r="U482" s="34" t="str">
        <f>IF(detalle[[#This Row],[Aplica Calidad]]="SI",detalle[[#This Row],[No Acepta]]-detalle[[#This Row],[Se Mantiene]],"")</f>
        <v/>
      </c>
      <c r="V4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2" s="36" t="str">
        <f>IF(detalle[[#This Row],[Aplica Calidad]]="SI",IF(detalle[[#This Row],[Cumple]]&lt;&gt;"",100%-IFERROR((detalle[[#This Row],[Acepta]]+detalle[[#This Row],[Se Mantiene]])/detalle[[#This Row],[Cantidad Muestra]],0),""),"")</f>
        <v/>
      </c>
      <c r="X482" s="36" t="str">
        <f>IF(detalle[[#This Row],[Aplica Calidad]]="SI",VLOOKUP(detalle[[#This Row],[Sub_Proceso]],procesos[[#All],[Nombre_Subproceso]:[Peso_Calidad]],10,0),"")</f>
        <v/>
      </c>
      <c r="Y482" s="36" t="str">
        <f>IF(detalle[[#This Row],[% Calidad Proceso]]&lt;&gt;"",detalle[[#This Row],[% Calidad Proceso]]*detalle[[#This Row],[% Peso para Calidad]],"")</f>
        <v/>
      </c>
      <c r="AA482" s="34" t="str">
        <f>MID(detalle[[#This Row],[Identificador]],1,FIND("/",detalle[[#This Row],[Identificador]])-1)</f>
        <v>SERGIO ALEJANDRO ARDILA VERGARA</v>
      </c>
      <c r="AB482" s="34" t="str">
        <f>MID(detalle[[#This Row],[Identificador]],LEN(detalle[[#This Row],[Persona]])+2,250)</f>
        <v xml:space="preserve">Personas Naturales /Capacitacion e Induccion proceso de ingreso </v>
      </c>
    </row>
    <row r="483" spans="1:28" ht="14.45" hidden="1">
      <c r="A483" s="34" t="s">
        <v>44</v>
      </c>
      <c r="B483" s="35">
        <v>45819</v>
      </c>
      <c r="C483" s="34">
        <f>VLOOKUP(detalle[[#This Row],[Identificador]],personas[#All],4,0)</f>
        <v>11</v>
      </c>
      <c r="D483" s="36">
        <f>VLOOKUP(detalle[[#This Row],[Identificador]],personas[#All],5,0)</f>
        <v>1</v>
      </c>
      <c r="E483" s="34">
        <v>11</v>
      </c>
      <c r="F483" s="34">
        <v>0</v>
      </c>
      <c r="G483" s="34" t="s">
        <v>299</v>
      </c>
      <c r="H483" s="37">
        <f>+SUM(detalle[[#This Row],[Cantidad]:[Cantidad Asumida]])/detalle[[#This Row],[Cantidad Objetivo]]</f>
        <v>1</v>
      </c>
      <c r="I483" s="37">
        <f>+detalle[[#This Row],[peso]]*detalle[[#This Row],[Desempeño]]</f>
        <v>1</v>
      </c>
      <c r="J483" s="34" t="s">
        <v>30</v>
      </c>
      <c r="K483" s="36">
        <f>+IF(detalle[[#This Row],[Oportunidad]]="Si", detalle[[#This Row],[peso]],0%)</f>
        <v>1</v>
      </c>
      <c r="L483" s="39" t="str">
        <f>VLOOKUP(detalle[[#This Row],[Sub_Proceso]],procesos[[#All],[Nombre_Subproceso]:[% Calidad]],8,0)</f>
        <v>SI</v>
      </c>
      <c r="M483" s="36">
        <f>VLOOKUP(detalle[[#This Row],[Sub_Proceso]],procesos[[#All],[Nombre_Subproceso]:[% Calidad]],9,0)</f>
        <v>0.3</v>
      </c>
      <c r="N483" s="34">
        <f>IF(detalle[[#This Row],[Aplica Calidad]]="SI",ROUNDUP(detalle[[#This Row],[Cantidad]]*detalle[[#This Row],[% Calidad]],0),"")</f>
        <v>4</v>
      </c>
      <c r="P483" s="34">
        <v>4</v>
      </c>
      <c r="Q483" s="34">
        <f>IF(detalle[[#This Row],[Aplica Calidad]]="SI",detalle[[#This Row],[Cantidad Muestra]]-detalle[[#This Row],[Cumple]],"")</f>
        <v>0</v>
      </c>
      <c r="S483" s="34">
        <f>IF(detalle[[#This Row],[Aplica Calidad]]="SI",detalle[[#This Row],[No Cumple]]-detalle[[#This Row],[Acepta]],"")</f>
        <v>0</v>
      </c>
      <c r="U483" s="34">
        <f>IF(detalle[[#This Row],[Aplica Calidad]]="SI",detalle[[#This Row],[No Acepta]]-detalle[[#This Row],[Se Mantiene]],"")</f>
        <v>0</v>
      </c>
      <c r="V48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3" s="36">
        <f>IF(detalle[[#This Row],[Aplica Calidad]]="SI",IF(detalle[[#This Row],[Cumple]]&lt;&gt;"",100%-IFERROR((detalle[[#This Row],[Acepta]]+detalle[[#This Row],[Se Mantiene]])/detalle[[#This Row],[Cantidad Muestra]],0),""),"")</f>
        <v>1</v>
      </c>
      <c r="X483" s="36">
        <f>IF(detalle[[#This Row],[Aplica Calidad]]="SI",VLOOKUP(detalle[[#This Row],[Sub_Proceso]],procesos[[#All],[Nombre_Subproceso]:[Peso_Calidad]],10,0),"")</f>
        <v>1</v>
      </c>
      <c r="Y483" s="36">
        <f>IF(detalle[[#This Row],[% Calidad Proceso]]&lt;&gt;"",detalle[[#This Row],[% Calidad Proceso]]*detalle[[#This Row],[% Peso para Calidad]],"")</f>
        <v>1</v>
      </c>
      <c r="AA483" s="34" t="str">
        <f>MID(detalle[[#This Row],[Identificador]],1,FIND("/",detalle[[#This Row],[Identificador]])-1)</f>
        <v>DIEGO DAVID RESTREPO BARRIOS</v>
      </c>
      <c r="AB483" s="34" t="str">
        <f>MID(detalle[[#This Row],[Identificador]],LEN(detalle[[#This Row],[Persona]])+2,250)</f>
        <v xml:space="preserve">Personas Naturales /Auditoria Reclamaciones Personas Naturales </v>
      </c>
    </row>
    <row r="484" spans="1:28" ht="14.45" hidden="1">
      <c r="A484" s="34" t="s">
        <v>44</v>
      </c>
      <c r="B484" s="35">
        <v>45820</v>
      </c>
      <c r="C484" s="34">
        <f>VLOOKUP(detalle[[#This Row],[Identificador]],personas[#All],4,0)</f>
        <v>11</v>
      </c>
      <c r="D484" s="36">
        <f>VLOOKUP(detalle[[#This Row],[Identificador]],personas[#All],5,0)</f>
        <v>1</v>
      </c>
      <c r="E484" s="34">
        <v>11</v>
      </c>
      <c r="F484" s="34">
        <v>0</v>
      </c>
      <c r="G484" s="34" t="s">
        <v>299</v>
      </c>
      <c r="H484" s="37">
        <f>+SUM(detalle[[#This Row],[Cantidad]:[Cantidad Asumida]])/detalle[[#This Row],[Cantidad Objetivo]]</f>
        <v>1</v>
      </c>
      <c r="I484" s="37">
        <f>+detalle[[#This Row],[peso]]*detalle[[#This Row],[Desempeño]]</f>
        <v>1</v>
      </c>
      <c r="J484" s="34" t="s">
        <v>30</v>
      </c>
      <c r="K484" s="36">
        <f>+IF(detalle[[#This Row],[Oportunidad]]="Si", detalle[[#This Row],[peso]],0%)</f>
        <v>1</v>
      </c>
      <c r="L484" s="39" t="str">
        <f>VLOOKUP(detalle[[#This Row],[Sub_Proceso]],procesos[[#All],[Nombre_Subproceso]:[% Calidad]],8,0)</f>
        <v>SI</v>
      </c>
      <c r="M484" s="36">
        <f>VLOOKUP(detalle[[#This Row],[Sub_Proceso]],procesos[[#All],[Nombre_Subproceso]:[% Calidad]],9,0)</f>
        <v>0.3</v>
      </c>
      <c r="N484" s="34">
        <v>1</v>
      </c>
      <c r="P484" s="34">
        <v>1</v>
      </c>
      <c r="Q484" s="34">
        <f>IF(detalle[[#This Row],[Aplica Calidad]]="SI",detalle[[#This Row],[Cantidad Muestra]]-detalle[[#This Row],[Cumple]],"")</f>
        <v>0</v>
      </c>
      <c r="S484" s="34">
        <f>IF(detalle[[#This Row],[Aplica Calidad]]="SI",detalle[[#This Row],[No Cumple]]-detalle[[#This Row],[Acepta]],"")</f>
        <v>0</v>
      </c>
      <c r="U484" s="34">
        <f>IF(detalle[[#This Row],[Aplica Calidad]]="SI",detalle[[#This Row],[No Acepta]]-detalle[[#This Row],[Se Mantiene]],"")</f>
        <v>0</v>
      </c>
      <c r="V48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4" s="36">
        <f>IF(detalle[[#This Row],[Aplica Calidad]]="SI",IF(detalle[[#This Row],[Cumple]]&lt;&gt;"",100%-IFERROR((detalle[[#This Row],[Acepta]]+detalle[[#This Row],[Se Mantiene]])/detalle[[#This Row],[Cantidad Muestra]],0),""),"")</f>
        <v>1</v>
      </c>
      <c r="X484" s="36">
        <f>IF(detalle[[#This Row],[Aplica Calidad]]="SI",VLOOKUP(detalle[[#This Row],[Sub_Proceso]],procesos[[#All],[Nombre_Subproceso]:[Peso_Calidad]],10,0),"")</f>
        <v>1</v>
      </c>
      <c r="Y484" s="36">
        <f>IF(detalle[[#This Row],[% Calidad Proceso]]&lt;&gt;"",detalle[[#This Row],[% Calidad Proceso]]*detalle[[#This Row],[% Peso para Calidad]],"")</f>
        <v>1</v>
      </c>
      <c r="AA484" s="34" t="str">
        <f>MID(detalle[[#This Row],[Identificador]],1,FIND("/",detalle[[#This Row],[Identificador]])-1)</f>
        <v>DIEGO DAVID RESTREPO BARRIOS</v>
      </c>
      <c r="AB484" s="34" t="str">
        <f>MID(detalle[[#This Row],[Identificador]],LEN(detalle[[#This Row],[Persona]])+2,250)</f>
        <v xml:space="preserve">Personas Naturales /Auditoria Reclamaciones Personas Naturales </v>
      </c>
    </row>
    <row r="485" spans="1:28" ht="14.45" hidden="1">
      <c r="A485" s="34" t="s">
        <v>225</v>
      </c>
      <c r="B485" s="35">
        <v>45821</v>
      </c>
      <c r="C485" s="34">
        <f>VLOOKUP(detalle[[#This Row],[Identificador]],personas[#All],4,0)</f>
        <v>1</v>
      </c>
      <c r="D485" s="36">
        <f>VLOOKUP(detalle[[#This Row],[Identificador]],personas[#All],5,0)</f>
        <v>1</v>
      </c>
      <c r="E485" s="34">
        <v>0.28000000000000003</v>
      </c>
      <c r="F485" s="34">
        <v>0</v>
      </c>
      <c r="G485" s="34" t="s">
        <v>300</v>
      </c>
      <c r="H485" s="37">
        <f>+SUM(detalle[[#This Row],[Cantidad]:[Cantidad Asumida]])/detalle[[#This Row],[Cantidad Objetivo]]</f>
        <v>0.28000000000000003</v>
      </c>
      <c r="I485" s="37">
        <f>+detalle[[#This Row],[peso]]*detalle[[#This Row],[Desempeño]]</f>
        <v>0.28000000000000003</v>
      </c>
      <c r="J485" s="34" t="s">
        <v>30</v>
      </c>
      <c r="K485" s="36">
        <v>0.5</v>
      </c>
      <c r="L485" s="39" t="str">
        <f>VLOOKUP(detalle[[#This Row],[Sub_Proceso]],procesos[[#All],[Nombre_Subproceso]:[% Calidad]],8,0)</f>
        <v>NO</v>
      </c>
      <c r="M485" s="36">
        <f>VLOOKUP(detalle[[#This Row],[Sub_Proceso]],procesos[[#All],[Nombre_Subproceso]:[% Calidad]],9,0)</f>
        <v>0</v>
      </c>
      <c r="N485" s="34" t="str">
        <f>IF(detalle[[#This Row],[Aplica Calidad]]="SI",ROUNDUP(detalle[[#This Row],[Cantidad]]*detalle[[#This Row],[% Calidad]],0),"")</f>
        <v/>
      </c>
      <c r="Q485" s="34" t="str">
        <f>IF(detalle[[#This Row],[Aplica Calidad]]="SI",detalle[[#This Row],[Cantidad Muestra]]-detalle[[#This Row],[Cumple]],"")</f>
        <v/>
      </c>
      <c r="S485" s="34" t="str">
        <f>IF(detalle[[#This Row],[Aplica Calidad]]="SI",detalle[[#This Row],[No Cumple]]-detalle[[#This Row],[Acepta]],"")</f>
        <v/>
      </c>
      <c r="U485" s="34" t="str">
        <f>IF(detalle[[#This Row],[Aplica Calidad]]="SI",detalle[[#This Row],[No Acepta]]-detalle[[#This Row],[Se Mantiene]],"")</f>
        <v/>
      </c>
      <c r="V4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5" s="36" t="str">
        <f>IF(detalle[[#This Row],[Aplica Calidad]]="SI",IF(detalle[[#This Row],[Cumple]]&lt;&gt;"",100%-IFERROR((detalle[[#This Row],[Acepta]]+detalle[[#This Row],[Se Mantiene]])/detalle[[#This Row],[Cantidad Muestra]],0),""),"")</f>
        <v/>
      </c>
      <c r="X485" s="36" t="str">
        <f>IF(detalle[[#This Row],[Aplica Calidad]]="SI",VLOOKUP(detalle[[#This Row],[Sub_Proceso]],procesos[[#All],[Nombre_Subproceso]:[Peso_Calidad]],10,0),"")</f>
        <v/>
      </c>
      <c r="Y485" s="36" t="str">
        <f>IF(detalle[[#This Row],[% Calidad Proceso]]&lt;&gt;"",detalle[[#This Row],[% Calidad Proceso]]*detalle[[#This Row],[% Peso para Calidad]],"")</f>
        <v/>
      </c>
      <c r="AA485" s="34" t="str">
        <f>MID(detalle[[#This Row],[Identificador]],1,FIND("/",detalle[[#This Row],[Identificador]])-1)</f>
        <v>DIEGO DAVID RESTREPO BARRIOS</v>
      </c>
      <c r="AB485" s="34" t="str">
        <f>MID(detalle[[#This Row],[Identificador]],LEN(detalle[[#This Row],[Persona]])+2,250)</f>
        <v xml:space="preserve">Personas Naturales /Capacitacion e Induccion proceso de ingreso </v>
      </c>
    </row>
    <row r="486" spans="1:28" ht="14.45" hidden="1">
      <c r="A486" s="34" t="s">
        <v>73</v>
      </c>
      <c r="B486" s="35">
        <v>45821</v>
      </c>
      <c r="C486" s="34">
        <f>VLOOKUP(detalle[[#This Row],[Identificador]],personas[#All],4,0)</f>
        <v>50</v>
      </c>
      <c r="D486" s="36">
        <f>VLOOKUP(detalle[[#This Row],[Identificador]],personas[#All],5,0)</f>
        <v>1</v>
      </c>
      <c r="E486" s="34">
        <v>36</v>
      </c>
      <c r="F486" s="34">
        <v>0</v>
      </c>
      <c r="G486" s="34" t="s">
        <v>301</v>
      </c>
      <c r="H486" s="37">
        <f>+SUM(detalle[[#This Row],[Cantidad]:[Cantidad Asumida]])/detalle[[#This Row],[Cantidad Objetivo]]</f>
        <v>0.72</v>
      </c>
      <c r="I486" s="37">
        <f>+detalle[[#This Row],[peso]]*detalle[[#This Row],[Desempeño]]</f>
        <v>0.72</v>
      </c>
      <c r="J486" s="34" t="s">
        <v>30</v>
      </c>
      <c r="K486" s="36">
        <v>0.5</v>
      </c>
      <c r="L486" s="39" t="str">
        <f>VLOOKUP(detalle[[#This Row],[Sub_Proceso]],procesos[[#All],[Nombre_Subproceso]:[% Calidad]],8,0)</f>
        <v>NO</v>
      </c>
      <c r="M486" s="36">
        <f>VLOOKUP(detalle[[#This Row],[Sub_Proceso]],procesos[[#All],[Nombre_Subproceso]:[% Calidad]],9,0)</f>
        <v>0</v>
      </c>
      <c r="N486" s="34" t="str">
        <f>IF(detalle[[#This Row],[Aplica Calidad]]="SI",ROUNDUP(detalle[[#This Row],[Cantidad]]*detalle[[#This Row],[% Calidad]],0),"")</f>
        <v/>
      </c>
      <c r="Q486" s="34" t="str">
        <f>IF(detalle[[#This Row],[Aplica Calidad]]="SI",detalle[[#This Row],[Cantidad Muestra]]-detalle[[#This Row],[Cumple]],"")</f>
        <v/>
      </c>
      <c r="S486" s="34" t="str">
        <f>IF(detalle[[#This Row],[Aplica Calidad]]="SI",detalle[[#This Row],[No Cumple]]-detalle[[#This Row],[Acepta]],"")</f>
        <v/>
      </c>
      <c r="U486" s="34" t="str">
        <f>IF(detalle[[#This Row],[Aplica Calidad]]="SI",detalle[[#This Row],[No Acepta]]-detalle[[#This Row],[Se Mantiene]],"")</f>
        <v/>
      </c>
      <c r="V4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6" s="36" t="str">
        <f>IF(detalle[[#This Row],[Aplica Calidad]]="SI",IF(detalle[[#This Row],[Cumple]]&lt;&gt;"",100%-IFERROR((detalle[[#This Row],[Acepta]]+detalle[[#This Row],[Se Mantiene]])/detalle[[#This Row],[Cantidad Muestra]],0),""),"")</f>
        <v/>
      </c>
      <c r="X486" s="36" t="str">
        <f>IF(detalle[[#This Row],[Aplica Calidad]]="SI",VLOOKUP(detalle[[#This Row],[Sub_Proceso]],procesos[[#All],[Nombre_Subproceso]:[Peso_Calidad]],10,0),"")</f>
        <v/>
      </c>
      <c r="Y486" s="36" t="str">
        <f>IF(detalle[[#This Row],[% Calidad Proceso]]&lt;&gt;"",detalle[[#This Row],[% Calidad Proceso]]*detalle[[#This Row],[% Peso para Calidad]],"")</f>
        <v/>
      </c>
      <c r="AA486" s="34" t="str">
        <f>MID(detalle[[#This Row],[Identificador]],1,FIND("/",detalle[[#This Row],[Identificador]])-1)</f>
        <v>DIEGO DAVID RESTREPO BARRIOS</v>
      </c>
      <c r="AB486" s="34" t="str">
        <f>MID(detalle[[#This Row],[Identificador]],LEN(detalle[[#This Row],[Persona]])+2,250)</f>
        <v>Personas Naturales /Revision Comunicaciones de Resultados (Calidad)</v>
      </c>
    </row>
    <row r="487" spans="1:28" ht="14.45" hidden="1">
      <c r="A487" s="34" t="s">
        <v>47</v>
      </c>
      <c r="B487" s="35">
        <v>45819</v>
      </c>
      <c r="C487" s="34">
        <f>VLOOKUP(detalle[[#This Row],[Identificador]],personas[#All],4,0)</f>
        <v>11</v>
      </c>
      <c r="D487" s="36">
        <f>VLOOKUP(detalle[[#This Row],[Identificador]],personas[#All],5,0)</f>
        <v>1</v>
      </c>
      <c r="E487" s="34">
        <v>11</v>
      </c>
      <c r="F487" s="34">
        <v>0</v>
      </c>
      <c r="G487" s="34" t="s">
        <v>302</v>
      </c>
      <c r="H487" s="37">
        <f>+SUM(detalle[[#This Row],[Cantidad]:[Cantidad Asumida]])/detalle[[#This Row],[Cantidad Objetivo]]</f>
        <v>1</v>
      </c>
      <c r="I487" s="37">
        <f>+detalle[[#This Row],[peso]]*detalle[[#This Row],[Desempeño]]</f>
        <v>1</v>
      </c>
      <c r="J487" s="34" t="s">
        <v>30</v>
      </c>
      <c r="K487" s="36">
        <f>+IF(detalle[[#This Row],[Oportunidad]]="Si", detalle[[#This Row],[peso]],0%)</f>
        <v>1</v>
      </c>
      <c r="L487" s="39" t="str">
        <f>VLOOKUP(detalle[[#This Row],[Sub_Proceso]],procesos[[#All],[Nombre_Subproceso]:[% Calidad]],8,0)</f>
        <v>SI</v>
      </c>
      <c r="M487" s="36">
        <f>VLOOKUP(detalle[[#This Row],[Sub_Proceso]],procesos[[#All],[Nombre_Subproceso]:[% Calidad]],9,0)</f>
        <v>0.3</v>
      </c>
      <c r="N487" s="34">
        <f>IF(detalle[[#This Row],[Aplica Calidad]]="SI",ROUNDUP(detalle[[#This Row],[Cantidad]]*detalle[[#This Row],[% Calidad]],0),"")</f>
        <v>4</v>
      </c>
      <c r="P487" s="34">
        <v>4</v>
      </c>
      <c r="Q487" s="34">
        <f>IF(detalle[[#This Row],[Aplica Calidad]]="SI",detalle[[#This Row],[Cantidad Muestra]]-detalle[[#This Row],[Cumple]],"")</f>
        <v>0</v>
      </c>
      <c r="S487" s="34">
        <f>IF(detalle[[#This Row],[Aplica Calidad]]="SI",detalle[[#This Row],[No Cumple]]-detalle[[#This Row],[Acepta]],"")</f>
        <v>0</v>
      </c>
      <c r="U487" s="34">
        <f>IF(detalle[[#This Row],[Aplica Calidad]]="SI",detalle[[#This Row],[No Acepta]]-detalle[[#This Row],[Se Mantiene]],"")</f>
        <v>0</v>
      </c>
      <c r="V48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487" s="36">
        <f>IF(detalle[[#This Row],[Aplica Calidad]]="SI",IF(detalle[[#This Row],[Cumple]]&lt;&gt;"",100%-IFERROR((detalle[[#This Row],[Acepta]]+detalle[[#This Row],[Se Mantiene]])/detalle[[#This Row],[Cantidad Muestra]],0),""),"")</f>
        <v>1</v>
      </c>
      <c r="X487" s="36">
        <f>IF(detalle[[#This Row],[Aplica Calidad]]="SI",VLOOKUP(detalle[[#This Row],[Sub_Proceso]],procesos[[#All],[Nombre_Subproceso]:[Peso_Calidad]],10,0),"")</f>
        <v>1</v>
      </c>
      <c r="Y487" s="36">
        <f>IF(detalle[[#This Row],[% Calidad Proceso]]&lt;&gt;"",detalle[[#This Row],[% Calidad Proceso]]*detalle[[#This Row],[% Peso para Calidad]],"")</f>
        <v>1</v>
      </c>
      <c r="AA487" s="34" t="str">
        <f>MID(detalle[[#This Row],[Identificador]],1,FIND("/",detalle[[#This Row],[Identificador]])-1)</f>
        <v>MANUEL ALEJANDRO SANTIZ CARVAJAL</v>
      </c>
      <c r="AB487" s="34" t="str">
        <f>MID(detalle[[#This Row],[Identificador]],LEN(detalle[[#This Row],[Persona]])+2,250)</f>
        <v xml:space="preserve">Personas Naturales /Auditoria Reclamaciones Personas Naturales </v>
      </c>
    </row>
    <row r="488" spans="1:28" ht="14.45" hidden="1">
      <c r="A488" s="34" t="s">
        <v>47</v>
      </c>
      <c r="B488" s="35">
        <v>45820</v>
      </c>
      <c r="C488" s="34">
        <f>VLOOKUP(detalle[[#This Row],[Identificador]],personas[#All],4,0)</f>
        <v>11</v>
      </c>
      <c r="D488" s="36">
        <f>VLOOKUP(detalle[[#This Row],[Identificador]],personas[#All],5,0)</f>
        <v>1</v>
      </c>
      <c r="E488" s="34">
        <v>11</v>
      </c>
      <c r="F488" s="34">
        <v>0</v>
      </c>
      <c r="G488" s="34" t="s">
        <v>302</v>
      </c>
      <c r="H488" s="37">
        <f>+SUM(detalle[[#This Row],[Cantidad]:[Cantidad Asumida]])/detalle[[#This Row],[Cantidad Objetivo]]</f>
        <v>1</v>
      </c>
      <c r="I488" s="37">
        <f>+detalle[[#This Row],[peso]]*detalle[[#This Row],[Desempeño]]</f>
        <v>1</v>
      </c>
      <c r="J488" s="34" t="s">
        <v>30</v>
      </c>
      <c r="K488" s="36">
        <f>+IF(detalle[[#This Row],[Oportunidad]]="Si", detalle[[#This Row],[peso]],0%)</f>
        <v>1</v>
      </c>
      <c r="L488" s="39" t="str">
        <f>VLOOKUP(detalle[[#This Row],[Sub_Proceso]],procesos[[#All],[Nombre_Subproceso]:[% Calidad]],8,0)</f>
        <v>SI</v>
      </c>
      <c r="M488" s="36">
        <f>VLOOKUP(detalle[[#This Row],[Sub_Proceso]],procesos[[#All],[Nombre_Subproceso]:[% Calidad]],9,0)</f>
        <v>0.3</v>
      </c>
      <c r="N488" s="34">
        <v>2</v>
      </c>
      <c r="P488" s="34">
        <v>1</v>
      </c>
      <c r="Q488" s="34">
        <v>1</v>
      </c>
      <c r="R488" s="34">
        <v>1</v>
      </c>
      <c r="S488" s="34">
        <v>0</v>
      </c>
      <c r="U488" s="34">
        <f>IF(detalle[[#This Row],[Aplica Calidad]]="SI",detalle[[#This Row],[No Acepta]]-detalle[[#This Row],[Se Mantiene]],"")</f>
        <v>0</v>
      </c>
      <c r="V4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8" s="36">
        <f>IF(detalle[[#This Row],[Aplica Calidad]]="SI",IF(detalle[[#This Row],[Cumple]]&lt;&gt;"",100%-IFERROR((detalle[[#This Row],[Acepta]]+detalle[[#This Row],[Se Mantiene]])/detalle[[#This Row],[Cantidad Muestra]],0),""),"")</f>
        <v>0.5</v>
      </c>
      <c r="X488" s="36">
        <f>IF(detalle[[#This Row],[Aplica Calidad]]="SI",VLOOKUP(detalle[[#This Row],[Sub_Proceso]],procesos[[#All],[Nombre_Subproceso]:[Peso_Calidad]],10,0),"")</f>
        <v>1</v>
      </c>
      <c r="Y488" s="36">
        <f>IF(detalle[[#This Row],[% Calidad Proceso]]&lt;&gt;"",detalle[[#This Row],[% Calidad Proceso]]*detalle[[#This Row],[% Peso para Calidad]],"")</f>
        <v>0.5</v>
      </c>
      <c r="AA488" s="34" t="str">
        <f>MID(detalle[[#This Row],[Identificador]],1,FIND("/",detalle[[#This Row],[Identificador]])-1)</f>
        <v>MANUEL ALEJANDRO SANTIZ CARVAJAL</v>
      </c>
      <c r="AB488" s="34" t="str">
        <f>MID(detalle[[#This Row],[Identificador]],LEN(detalle[[#This Row],[Persona]])+2,250)</f>
        <v xml:space="preserve">Personas Naturales /Auditoria Reclamaciones Personas Naturales </v>
      </c>
    </row>
    <row r="489" spans="1:28" ht="14.45" hidden="1">
      <c r="A489" s="34" t="s">
        <v>72</v>
      </c>
      <c r="B489" s="35">
        <v>45821</v>
      </c>
      <c r="C489" s="34">
        <f>VLOOKUP(detalle[[#This Row],[Identificador]],personas[#All],4,0)</f>
        <v>50</v>
      </c>
      <c r="D489" s="36">
        <f>VLOOKUP(detalle[[#This Row],[Identificador]],personas[#All],5,0)</f>
        <v>1</v>
      </c>
      <c r="E489" s="34">
        <v>36</v>
      </c>
      <c r="F489" s="34">
        <v>0</v>
      </c>
      <c r="G489" s="34" t="s">
        <v>303</v>
      </c>
      <c r="H489" s="37">
        <v>0.7</v>
      </c>
      <c r="I489" s="37">
        <f>+detalle[[#This Row],[peso]]*detalle[[#This Row],[Desempeño]]</f>
        <v>0.7</v>
      </c>
      <c r="J489" s="34" t="s">
        <v>30</v>
      </c>
      <c r="K489" s="36">
        <v>0.5</v>
      </c>
      <c r="L489" s="39" t="str">
        <f>VLOOKUP(detalle[[#This Row],[Sub_Proceso]],procesos[[#All],[Nombre_Subproceso]:[% Calidad]],8,0)</f>
        <v>NO</v>
      </c>
      <c r="M489" s="36">
        <f>VLOOKUP(detalle[[#This Row],[Sub_Proceso]],procesos[[#All],[Nombre_Subproceso]:[% Calidad]],9,0)</f>
        <v>0</v>
      </c>
      <c r="N489" s="34" t="str">
        <f>IF(detalle[[#This Row],[Aplica Calidad]]="SI",ROUNDUP(detalle[[#This Row],[Cantidad]]*detalle[[#This Row],[% Calidad]],0),"")</f>
        <v/>
      </c>
      <c r="Q489" s="34" t="str">
        <f>IF(detalle[[#This Row],[Aplica Calidad]]="SI",detalle[[#This Row],[Cantidad Muestra]]-detalle[[#This Row],[Cumple]],"")</f>
        <v/>
      </c>
      <c r="S489" s="34" t="str">
        <f>IF(detalle[[#This Row],[Aplica Calidad]]="SI",detalle[[#This Row],[No Cumple]]-detalle[[#This Row],[Acepta]],"")</f>
        <v/>
      </c>
      <c r="U489" s="34" t="str">
        <f>IF(detalle[[#This Row],[Aplica Calidad]]="SI",detalle[[#This Row],[No Acepta]]-detalle[[#This Row],[Se Mantiene]],"")</f>
        <v/>
      </c>
      <c r="V4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89" s="36" t="str">
        <f>IF(detalle[[#This Row],[Aplica Calidad]]="SI",IF(detalle[[#This Row],[Cumple]]&lt;&gt;"",100%-IFERROR((detalle[[#This Row],[Acepta]]+detalle[[#This Row],[Se Mantiene]])/detalle[[#This Row],[Cantidad Muestra]],0),""),"")</f>
        <v/>
      </c>
      <c r="X489" s="36" t="str">
        <f>IF(detalle[[#This Row],[Aplica Calidad]]="SI",VLOOKUP(detalle[[#This Row],[Sub_Proceso]],procesos[[#All],[Nombre_Subproceso]:[Peso_Calidad]],10,0),"")</f>
        <v/>
      </c>
      <c r="Y489" s="36" t="str">
        <f>IF(detalle[[#This Row],[% Calidad Proceso]]&lt;&gt;"",detalle[[#This Row],[% Calidad Proceso]]*detalle[[#This Row],[% Peso para Calidad]],"")</f>
        <v/>
      </c>
      <c r="AA489" s="34" t="str">
        <f>MID(detalle[[#This Row],[Identificador]],1,FIND("/",detalle[[#This Row],[Identificador]])-1)</f>
        <v>MANUEL ALEJANDRO SANTIZ CARVAJAL</v>
      </c>
      <c r="AB489" s="34" t="str">
        <f>MID(detalle[[#This Row],[Identificador]],LEN(detalle[[#This Row],[Persona]])+2,250)</f>
        <v>Personas Naturales /Revision Comunicaciones de Resultados (Calidad)</v>
      </c>
    </row>
    <row r="490" spans="1:28" ht="14.45" hidden="1">
      <c r="A490" s="34" t="s">
        <v>53</v>
      </c>
      <c r="B490" s="35">
        <v>45821</v>
      </c>
      <c r="C490" s="34">
        <f>VLOOKUP(detalle[[#This Row],[Identificador]],personas[#All],4,0)</f>
        <v>11</v>
      </c>
      <c r="D490" s="36">
        <f>VLOOKUP(detalle[[#This Row],[Identificador]],personas[#All],5,0)</f>
        <v>1</v>
      </c>
      <c r="E490" s="34">
        <v>4</v>
      </c>
      <c r="F490" s="34">
        <v>0</v>
      </c>
      <c r="H490" s="37">
        <v>0.3</v>
      </c>
      <c r="I490" s="37">
        <f>+detalle[[#This Row],[peso]]*detalle[[#This Row],[Desempeño]]</f>
        <v>0.3</v>
      </c>
      <c r="J490" s="34" t="s">
        <v>30</v>
      </c>
      <c r="K490" s="36">
        <v>0.5</v>
      </c>
      <c r="L490" s="39" t="str">
        <f>VLOOKUP(detalle[[#This Row],[Sub_Proceso]],procesos[[#All],[Nombre_Subproceso]:[% Calidad]],8,0)</f>
        <v>NO</v>
      </c>
      <c r="M490" s="36">
        <f>VLOOKUP(detalle[[#This Row],[Sub_Proceso]],procesos[[#All],[Nombre_Subproceso]:[% Calidad]],9,0)</f>
        <v>0</v>
      </c>
      <c r="N490" s="34" t="str">
        <f>IF(detalle[[#This Row],[Aplica Calidad]]="SI",ROUNDUP(detalle[[#This Row],[Cantidad]]*detalle[[#This Row],[% Calidad]],0),"")</f>
        <v/>
      </c>
      <c r="Q490" s="34" t="str">
        <f>IF(detalle[[#This Row],[Aplica Calidad]]="SI",detalle[[#This Row],[Cantidad Muestra]]-detalle[[#This Row],[Cumple]],"")</f>
        <v/>
      </c>
      <c r="S490" s="34" t="str">
        <f>IF(detalle[[#This Row],[Aplica Calidad]]="SI",detalle[[#This Row],[No Cumple]]-detalle[[#This Row],[Acepta]],"")</f>
        <v/>
      </c>
      <c r="U490" s="34" t="str">
        <f>IF(detalle[[#This Row],[Aplica Calidad]]="SI",detalle[[#This Row],[No Acepta]]-detalle[[#This Row],[Se Mantiene]],"")</f>
        <v/>
      </c>
      <c r="V4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0" s="36" t="str">
        <f>IF(detalle[[#This Row],[Aplica Calidad]]="SI",IF(detalle[[#This Row],[Cumple]]&lt;&gt;"",100%-IFERROR((detalle[[#This Row],[Acepta]]+detalle[[#This Row],[Se Mantiene]])/detalle[[#This Row],[Cantidad Muestra]],0),""),"")</f>
        <v/>
      </c>
      <c r="X490" s="36" t="str">
        <f>IF(detalle[[#This Row],[Aplica Calidad]]="SI",VLOOKUP(detalle[[#This Row],[Sub_Proceso]],procesos[[#All],[Nombre_Subproceso]:[Peso_Calidad]],10,0),"")</f>
        <v/>
      </c>
      <c r="Y490" s="36" t="str">
        <f>IF(detalle[[#This Row],[% Calidad Proceso]]&lt;&gt;"",detalle[[#This Row],[% Calidad Proceso]]*detalle[[#This Row],[% Peso para Calidad]],"")</f>
        <v/>
      </c>
      <c r="AA490" s="34" t="str">
        <f>MID(detalle[[#This Row],[Identificador]],1,FIND("/",detalle[[#This Row],[Identificador]])-1)</f>
        <v>MANUEL ALEJANDRO SANTIZ CARVAJAL</v>
      </c>
      <c r="AB490" s="34" t="str">
        <f>MID(detalle[[#This Row],[Identificador]],LEN(detalle[[#This Row],[Persona]])+2,250)</f>
        <v xml:space="preserve">Personas Naturales /Auditoria Reclamaciones Personas Naturales Sin Calidad Interna </v>
      </c>
    </row>
    <row r="491" spans="1:28" ht="14.45" hidden="1">
      <c r="A491" s="34" t="s">
        <v>95</v>
      </c>
      <c r="B491" s="35">
        <v>45819</v>
      </c>
      <c r="C491" s="34">
        <f>VLOOKUP(detalle[[#This Row],[Identificador]],personas[#All],4,0)</f>
        <v>1</v>
      </c>
      <c r="D491" s="36">
        <f>VLOOKUP(detalle[[#This Row],[Identificador]],personas[#All],5,0)</f>
        <v>1</v>
      </c>
      <c r="E491" s="34">
        <v>1</v>
      </c>
      <c r="F491" s="34">
        <v>0</v>
      </c>
      <c r="G491" s="34" t="s">
        <v>304</v>
      </c>
      <c r="H491" s="37">
        <f>+SUM(detalle[[#This Row],[Cantidad]:[Cantidad Asumida]])/detalle[[#This Row],[Cantidad Objetivo]]</f>
        <v>1</v>
      </c>
      <c r="I491" s="37">
        <f>+detalle[[#This Row],[peso]]*detalle[[#This Row],[Desempeño]]</f>
        <v>1</v>
      </c>
      <c r="J491" s="34" t="s">
        <v>30</v>
      </c>
      <c r="K491" s="36">
        <f>+IF(detalle[[#This Row],[Oportunidad]]="Si", detalle[[#This Row],[peso]],0%)</f>
        <v>1</v>
      </c>
      <c r="L491" s="39" t="s">
        <v>46</v>
      </c>
      <c r="M491" s="36">
        <f>VLOOKUP(detalle[[#This Row],[Sub_Proceso]],procesos[[#All],[Nombre_Subproceso]:[% Calidad]],9,0)</f>
        <v>1</v>
      </c>
      <c r="N491" s="34" t="str">
        <f>IF(detalle[[#This Row],[Aplica Calidad]]="SI",ROUNDUP(detalle[[#This Row],[Cantidad]]*detalle[[#This Row],[% Calidad]],0),"")</f>
        <v/>
      </c>
      <c r="Q491" s="34" t="str">
        <f>IF(detalle[[#This Row],[Aplica Calidad]]="SI",detalle[[#This Row],[Cantidad Muestra]]-detalle[[#This Row],[Cumple]],"")</f>
        <v/>
      </c>
      <c r="S491" s="34" t="str">
        <f>IF(detalle[[#This Row],[Aplica Calidad]]="SI",detalle[[#This Row],[No Cumple]]-detalle[[#This Row],[Acepta]],"")</f>
        <v/>
      </c>
      <c r="U491" s="34" t="str">
        <f>IF(detalle[[#This Row],[Aplica Calidad]]="SI",detalle[[#This Row],[No Acepta]]-detalle[[#This Row],[Se Mantiene]],"")</f>
        <v/>
      </c>
      <c r="V4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1" s="36" t="str">
        <f>IF(detalle[[#This Row],[Aplica Calidad]]="SI",IF(detalle[[#This Row],[Cumple]]&lt;&gt;"",100%-IFERROR((detalle[[#This Row],[Acepta]]+detalle[[#This Row],[Se Mantiene]])/detalle[[#This Row],[Cantidad Muestra]],0),""),"")</f>
        <v/>
      </c>
      <c r="X491" s="36" t="str">
        <f>IF(detalle[[#This Row],[Aplica Calidad]]="SI",VLOOKUP(detalle[[#This Row],[Sub_Proceso]],procesos[[#All],[Nombre_Subproceso]:[Peso_Calidad]],10,0),"")</f>
        <v/>
      </c>
      <c r="Y491" s="36" t="str">
        <f>IF(detalle[[#This Row],[% Calidad Proceso]]&lt;&gt;"",detalle[[#This Row],[% Calidad Proceso]]*detalle[[#This Row],[% Peso para Calidad]],"")</f>
        <v/>
      </c>
      <c r="AA491" s="34" t="str">
        <f>MID(detalle[[#This Row],[Identificador]],1,FIND("/",detalle[[#This Row],[Identificador]])-1)</f>
        <v>ANA AUDREY BARRERO RONCANCIO</v>
      </c>
      <c r="AB491" s="34" t="str">
        <f>MID(detalle[[#This Row],[Identificador]],LEN(detalle[[#This Row],[Persona]])+2,250)</f>
        <v>Personas Naturales /Elaboración de comunicaciones de resultados (Masivas)</v>
      </c>
    </row>
    <row r="492" spans="1:28" ht="14.45" hidden="1">
      <c r="A492" s="34" t="s">
        <v>95</v>
      </c>
      <c r="B492" s="35">
        <v>45820</v>
      </c>
      <c r="C492" s="34">
        <v>144</v>
      </c>
      <c r="D492" s="36">
        <f>VLOOKUP(detalle[[#This Row],[Identificador]],personas[#All],5,0)</f>
        <v>1</v>
      </c>
      <c r="E492" s="34">
        <v>144</v>
      </c>
      <c r="F492" s="34">
        <v>0</v>
      </c>
      <c r="G492" s="34" t="s">
        <v>305</v>
      </c>
      <c r="H492" s="37">
        <f>+SUM(detalle[[#This Row],[Cantidad]:[Cantidad Asumida]])/detalle[[#This Row],[Cantidad Objetivo]]</f>
        <v>1</v>
      </c>
      <c r="I492" s="37">
        <f>+detalle[[#This Row],[peso]]*detalle[[#This Row],[Desempeño]]</f>
        <v>1</v>
      </c>
      <c r="J492" s="34" t="s">
        <v>30</v>
      </c>
      <c r="K492" s="36">
        <f>+IF(detalle[[#This Row],[Oportunidad]]="Si", detalle[[#This Row],[peso]],0%)</f>
        <v>1</v>
      </c>
      <c r="L492" s="39" t="str">
        <f>VLOOKUP(detalle[[#This Row],[Sub_Proceso]],procesos[[#All],[Nombre_Subproceso]:[% Calidad]],8,0)</f>
        <v>SI</v>
      </c>
      <c r="M492" s="36">
        <f>VLOOKUP(detalle[[#This Row],[Sub_Proceso]],procesos[[#All],[Nombre_Subproceso]:[% Calidad]],9,0)</f>
        <v>1</v>
      </c>
      <c r="N492" s="34">
        <f>IF(detalle[[#This Row],[Aplica Calidad]]="SI",ROUNDUP(detalle[[#This Row],[Cantidad]]*detalle[[#This Row],[% Calidad]],0),"")</f>
        <v>144</v>
      </c>
      <c r="P492" s="34">
        <v>111</v>
      </c>
      <c r="Q492" s="34">
        <f>IF(detalle[[#This Row],[Aplica Calidad]]="SI",detalle[[#This Row],[Cantidad Muestra]]-detalle[[#This Row],[Cumple]],"")</f>
        <v>33</v>
      </c>
      <c r="R492" s="34">
        <v>33</v>
      </c>
      <c r="S492" s="34">
        <f>IF(detalle[[#This Row],[Aplica Calidad]]="SI",detalle[[#This Row],[No Cumple]]-detalle[[#This Row],[Acepta]],"")</f>
        <v>0</v>
      </c>
      <c r="U492" s="34">
        <f>IF(detalle[[#This Row],[Aplica Calidad]]="SI",detalle[[#This Row],[No Acepta]]-detalle[[#This Row],[Se Mantiene]],"")</f>
        <v>0</v>
      </c>
      <c r="V4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2" s="36">
        <f>IF(detalle[[#This Row],[Aplica Calidad]]="SI",IF(detalle[[#This Row],[Cumple]]&lt;&gt;"",100%-IFERROR((detalle[[#This Row],[Acepta]]+detalle[[#This Row],[Se Mantiene]])/detalle[[#This Row],[Cantidad Muestra]],0),""),"")</f>
        <v>0.77083333333333337</v>
      </c>
      <c r="X492" s="36">
        <f>IF(detalle[[#This Row],[Aplica Calidad]]="SI",VLOOKUP(detalle[[#This Row],[Sub_Proceso]],procesos[[#All],[Nombre_Subproceso]:[Peso_Calidad]],10,0),"")</f>
        <v>1</v>
      </c>
      <c r="Y492" s="36">
        <f>IF(detalle[[#This Row],[% Calidad Proceso]]&lt;&gt;"",detalle[[#This Row],[% Calidad Proceso]]*detalle[[#This Row],[% Peso para Calidad]],"")</f>
        <v>0.77083333333333337</v>
      </c>
      <c r="AA492" s="34" t="str">
        <f>MID(detalle[[#This Row],[Identificador]],1,FIND("/",detalle[[#This Row],[Identificador]])-1)</f>
        <v>ANA AUDREY BARRERO RONCANCIO</v>
      </c>
      <c r="AB492" s="34" t="str">
        <f>MID(detalle[[#This Row],[Identificador]],LEN(detalle[[#This Row],[Persona]])+2,250)</f>
        <v>Personas Naturales /Elaboración de comunicaciones de resultados (Masivas)</v>
      </c>
    </row>
    <row r="493" spans="1:28" ht="14.45" hidden="1">
      <c r="A493" s="34" t="s">
        <v>95</v>
      </c>
      <c r="B493" s="35">
        <v>45821</v>
      </c>
      <c r="C493" s="34">
        <f>VLOOKUP(detalle[[#This Row],[Identificador]],personas[#All],4,0)</f>
        <v>1</v>
      </c>
      <c r="D493" s="36">
        <f>VLOOKUP(detalle[[#This Row],[Identificador]],personas[#All],5,0)</f>
        <v>1</v>
      </c>
      <c r="E493" s="34">
        <v>1</v>
      </c>
      <c r="F493" s="34">
        <v>0</v>
      </c>
      <c r="G493" s="34" t="s">
        <v>306</v>
      </c>
      <c r="H493" s="37">
        <f>+SUM(detalle[[#This Row],[Cantidad]:[Cantidad Asumida]])/detalle[[#This Row],[Cantidad Objetivo]]</f>
        <v>1</v>
      </c>
      <c r="I493" s="37">
        <f>+detalle[[#This Row],[peso]]*detalle[[#This Row],[Desempeño]]</f>
        <v>1</v>
      </c>
      <c r="J493" s="34" t="s">
        <v>30</v>
      </c>
      <c r="K493" s="36">
        <f>+IF(detalle[[#This Row],[Oportunidad]]="Si", detalle[[#This Row],[peso]],0%)</f>
        <v>1</v>
      </c>
      <c r="L493" s="39" t="s">
        <v>46</v>
      </c>
      <c r="M493" s="36">
        <f>VLOOKUP(detalle[[#This Row],[Sub_Proceso]],procesos[[#All],[Nombre_Subproceso]:[% Calidad]],9,0)</f>
        <v>1</v>
      </c>
      <c r="N493" s="34" t="str">
        <f>IF(detalle[[#This Row],[Aplica Calidad]]="SI",ROUNDUP(detalle[[#This Row],[Cantidad]]*detalle[[#This Row],[% Calidad]],0),"")</f>
        <v/>
      </c>
      <c r="Q493" s="34" t="str">
        <f>IF(detalle[[#This Row],[Aplica Calidad]]="SI",detalle[[#This Row],[Cantidad Muestra]]-detalle[[#This Row],[Cumple]],"")</f>
        <v/>
      </c>
      <c r="S493" s="34" t="str">
        <f>IF(detalle[[#This Row],[Aplica Calidad]]="SI",detalle[[#This Row],[No Cumple]]-detalle[[#This Row],[Acepta]],"")</f>
        <v/>
      </c>
      <c r="U493" s="34" t="str">
        <f>IF(detalle[[#This Row],[Aplica Calidad]]="SI",detalle[[#This Row],[No Acepta]]-detalle[[#This Row],[Se Mantiene]],"")</f>
        <v/>
      </c>
      <c r="V4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3" s="36" t="str">
        <f>IF(detalle[[#This Row],[Aplica Calidad]]="SI",IF(detalle[[#This Row],[Cumple]]&lt;&gt;"",100%-IFERROR((detalle[[#This Row],[Acepta]]+detalle[[#This Row],[Se Mantiene]])/detalle[[#This Row],[Cantidad Muestra]],0),""),"")</f>
        <v/>
      </c>
      <c r="X493" s="36" t="str">
        <f>IF(detalle[[#This Row],[Aplica Calidad]]="SI",VLOOKUP(detalle[[#This Row],[Sub_Proceso]],procesos[[#All],[Nombre_Subproceso]:[Peso_Calidad]],10,0),"")</f>
        <v/>
      </c>
      <c r="Y493" s="36" t="str">
        <f>IF(detalle[[#This Row],[% Calidad Proceso]]&lt;&gt;"",detalle[[#This Row],[% Calidad Proceso]]*detalle[[#This Row],[% Peso para Calidad]],"")</f>
        <v/>
      </c>
      <c r="AA493" s="34" t="str">
        <f>MID(detalle[[#This Row],[Identificador]],1,FIND("/",detalle[[#This Row],[Identificador]])-1)</f>
        <v>ANA AUDREY BARRERO RONCANCIO</v>
      </c>
      <c r="AB493" s="34" t="str">
        <f>MID(detalle[[#This Row],[Identificador]],LEN(detalle[[#This Row],[Persona]])+2,250)</f>
        <v>Personas Naturales /Elaboración de comunicaciones de resultados (Masivas)</v>
      </c>
    </row>
    <row r="494" spans="1:28" ht="14.45" hidden="1">
      <c r="A494" s="34" t="s">
        <v>260</v>
      </c>
      <c r="B494" s="35">
        <v>45819</v>
      </c>
      <c r="C494" s="34">
        <f>VLOOKUP(detalle[[#This Row],[Identificador]],personas[#All],4,0)</f>
        <v>1</v>
      </c>
      <c r="D494" s="36">
        <f>VLOOKUP(detalle[[#This Row],[Identificador]],personas[#All],5,0)</f>
        <v>1</v>
      </c>
      <c r="E494" s="34">
        <v>1</v>
      </c>
      <c r="F494" s="34">
        <v>0</v>
      </c>
      <c r="G494" s="34" t="s">
        <v>283</v>
      </c>
      <c r="H494" s="37">
        <f>+SUM(detalle[[#This Row],[Cantidad]:[Cantidad Asumida]])/detalle[[#This Row],[Cantidad Objetivo]]</f>
        <v>1</v>
      </c>
      <c r="I494" s="37">
        <f>+detalle[[#This Row],[peso]]*detalle[[#This Row],[Desempeño]]</f>
        <v>1</v>
      </c>
      <c r="J494" s="34" t="s">
        <v>30</v>
      </c>
      <c r="K494" s="36">
        <f>+IF(detalle[[#This Row],[Oportunidad]]="Si", detalle[[#This Row],[peso]],0%)</f>
        <v>1</v>
      </c>
      <c r="L494" s="39" t="str">
        <f>VLOOKUP(detalle[[#This Row],[Sub_Proceso]],procesos[[#All],[Nombre_Subproceso]:[% Calidad]],8,0)</f>
        <v>NO</v>
      </c>
      <c r="M494" s="36">
        <f>VLOOKUP(detalle[[#This Row],[Sub_Proceso]],procesos[[#All],[Nombre_Subproceso]:[% Calidad]],9,0)</f>
        <v>0</v>
      </c>
      <c r="N494" s="34" t="str">
        <f>IF(detalle[[#This Row],[Aplica Calidad]]="SI",ROUNDUP(detalle[[#This Row],[Cantidad]]*detalle[[#This Row],[% Calidad]],0),"")</f>
        <v/>
      </c>
      <c r="Q494" s="34" t="str">
        <f>IF(detalle[[#This Row],[Aplica Calidad]]="SI",detalle[[#This Row],[Cantidad Muestra]]-detalle[[#This Row],[Cumple]],"")</f>
        <v/>
      </c>
      <c r="S494" s="34" t="str">
        <f>IF(detalle[[#This Row],[Aplica Calidad]]="SI",detalle[[#This Row],[No Cumple]]-detalle[[#This Row],[Acepta]],"")</f>
        <v/>
      </c>
      <c r="U494" s="34" t="str">
        <f>IF(detalle[[#This Row],[Aplica Calidad]]="SI",detalle[[#This Row],[No Acepta]]-detalle[[#This Row],[Se Mantiene]],"")</f>
        <v/>
      </c>
      <c r="V4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4" s="36" t="str">
        <f>IF(detalle[[#This Row],[Aplica Calidad]]="SI",IF(detalle[[#This Row],[Cumple]]&lt;&gt;"",100%-IFERROR((detalle[[#This Row],[Acepta]]+detalle[[#This Row],[Se Mantiene]])/detalle[[#This Row],[Cantidad Muestra]],0),""),"")</f>
        <v/>
      </c>
      <c r="X494" s="36" t="str">
        <f>IF(detalle[[#This Row],[Aplica Calidad]]="SI",VLOOKUP(detalle[[#This Row],[Sub_Proceso]],procesos[[#All],[Nombre_Subproceso]:[Peso_Calidad]],10,0),"")</f>
        <v/>
      </c>
      <c r="Y494" s="36" t="str">
        <f>IF(detalle[[#This Row],[% Calidad Proceso]]&lt;&gt;"",detalle[[#This Row],[% Calidad Proceso]]*detalle[[#This Row],[% Peso para Calidad]],"")</f>
        <v/>
      </c>
      <c r="AA494" s="34" t="str">
        <f>MID(detalle[[#This Row],[Identificador]],1,FIND("/",detalle[[#This Row],[Identificador]])-1)</f>
        <v>LINA FERNANDA MUÑOZ RODRIGUEZ</v>
      </c>
      <c r="AB494" s="34" t="str">
        <f>MID(detalle[[#This Row],[Identificador]],LEN(detalle[[#This Row],[Persona]])+2,250)</f>
        <v xml:space="preserve">Personas Naturales /Capacitacion e Induccion proceso de ingreso </v>
      </c>
    </row>
    <row r="495" spans="1:28" ht="14.45" hidden="1">
      <c r="A495" s="34" t="s">
        <v>260</v>
      </c>
      <c r="B495" s="35">
        <v>45820</v>
      </c>
      <c r="C495" s="34">
        <f>VLOOKUP(detalle[[#This Row],[Identificador]],personas[#All],4,0)</f>
        <v>1</v>
      </c>
      <c r="D495" s="36">
        <f>VLOOKUP(detalle[[#This Row],[Identificador]],personas[#All],5,0)</f>
        <v>1</v>
      </c>
      <c r="E495" s="34">
        <v>1</v>
      </c>
      <c r="F495" s="34">
        <v>0</v>
      </c>
      <c r="G495" s="34" t="s">
        <v>283</v>
      </c>
      <c r="H495" s="37">
        <f>+SUM(detalle[[#This Row],[Cantidad]:[Cantidad Asumida]])/detalle[[#This Row],[Cantidad Objetivo]]</f>
        <v>1</v>
      </c>
      <c r="I495" s="37">
        <f>+detalle[[#This Row],[peso]]*detalle[[#This Row],[Desempeño]]</f>
        <v>1</v>
      </c>
      <c r="J495" s="34" t="s">
        <v>30</v>
      </c>
      <c r="K495" s="36">
        <f>+IF(detalle[[#This Row],[Oportunidad]]="Si", detalle[[#This Row],[peso]],0%)</f>
        <v>1</v>
      </c>
      <c r="L495" s="39" t="str">
        <f>VLOOKUP(detalle[[#This Row],[Sub_Proceso]],procesos[[#All],[Nombre_Subproceso]:[% Calidad]],8,0)</f>
        <v>NO</v>
      </c>
      <c r="M495" s="36">
        <f>VLOOKUP(detalle[[#This Row],[Sub_Proceso]],procesos[[#All],[Nombre_Subproceso]:[% Calidad]],9,0)</f>
        <v>0</v>
      </c>
      <c r="N495" s="34" t="str">
        <f>IF(detalle[[#This Row],[Aplica Calidad]]="SI",ROUNDUP(detalle[[#This Row],[Cantidad]]*detalle[[#This Row],[% Calidad]],0),"")</f>
        <v/>
      </c>
      <c r="Q495" s="34" t="str">
        <f>IF(detalle[[#This Row],[Aplica Calidad]]="SI",detalle[[#This Row],[Cantidad Muestra]]-detalle[[#This Row],[Cumple]],"")</f>
        <v/>
      </c>
      <c r="S495" s="34" t="str">
        <f>IF(detalle[[#This Row],[Aplica Calidad]]="SI",detalle[[#This Row],[No Cumple]]-detalle[[#This Row],[Acepta]],"")</f>
        <v/>
      </c>
      <c r="U495" s="34" t="str">
        <f>IF(detalle[[#This Row],[Aplica Calidad]]="SI",detalle[[#This Row],[No Acepta]]-detalle[[#This Row],[Se Mantiene]],"")</f>
        <v/>
      </c>
      <c r="V4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5" s="36" t="str">
        <f>IF(detalle[[#This Row],[Aplica Calidad]]="SI",IF(detalle[[#This Row],[Cumple]]&lt;&gt;"",100%-IFERROR((detalle[[#This Row],[Acepta]]+detalle[[#This Row],[Se Mantiene]])/detalle[[#This Row],[Cantidad Muestra]],0),""),"")</f>
        <v/>
      </c>
      <c r="X495" s="36" t="str">
        <f>IF(detalle[[#This Row],[Aplica Calidad]]="SI",VLOOKUP(detalle[[#This Row],[Sub_Proceso]],procesos[[#All],[Nombre_Subproceso]:[Peso_Calidad]],10,0),"")</f>
        <v/>
      </c>
      <c r="Y495" s="36" t="str">
        <f>IF(detalle[[#This Row],[% Calidad Proceso]]&lt;&gt;"",detalle[[#This Row],[% Calidad Proceso]]*detalle[[#This Row],[% Peso para Calidad]],"")</f>
        <v/>
      </c>
      <c r="AA495" s="34" t="str">
        <f>MID(detalle[[#This Row],[Identificador]],1,FIND("/",detalle[[#This Row],[Identificador]])-1)</f>
        <v>LINA FERNANDA MUÑOZ RODRIGUEZ</v>
      </c>
      <c r="AB495" s="34" t="str">
        <f>MID(detalle[[#This Row],[Identificador]],LEN(detalle[[#This Row],[Persona]])+2,250)</f>
        <v xml:space="preserve">Personas Naturales /Capacitacion e Induccion proceso de ingreso </v>
      </c>
    </row>
    <row r="496" spans="1:28" ht="14.45" hidden="1">
      <c r="A496" s="34" t="s">
        <v>260</v>
      </c>
      <c r="B496" s="35">
        <v>45821</v>
      </c>
      <c r="C496" s="34">
        <f>VLOOKUP(detalle[[#This Row],[Identificador]],personas[#All],4,0)</f>
        <v>1</v>
      </c>
      <c r="D496" s="36">
        <f>VLOOKUP(detalle[[#This Row],[Identificador]],personas[#All],5,0)</f>
        <v>1</v>
      </c>
      <c r="E496" s="34">
        <v>1</v>
      </c>
      <c r="F496" s="34">
        <v>0</v>
      </c>
      <c r="G496" s="34" t="s">
        <v>283</v>
      </c>
      <c r="H496" s="37">
        <f>+SUM(detalle[[#This Row],[Cantidad]:[Cantidad Asumida]])/detalle[[#This Row],[Cantidad Objetivo]]</f>
        <v>1</v>
      </c>
      <c r="I496" s="37">
        <f>+detalle[[#This Row],[peso]]*detalle[[#This Row],[Desempeño]]</f>
        <v>1</v>
      </c>
      <c r="J496" s="34" t="s">
        <v>30</v>
      </c>
      <c r="K496" s="36">
        <f>+IF(detalle[[#This Row],[Oportunidad]]="Si", detalle[[#This Row],[peso]],0%)</f>
        <v>1</v>
      </c>
      <c r="L496" s="39" t="str">
        <f>VLOOKUP(detalle[[#This Row],[Sub_Proceso]],procesos[[#All],[Nombre_Subproceso]:[% Calidad]],8,0)</f>
        <v>NO</v>
      </c>
      <c r="M496" s="36">
        <f>VLOOKUP(detalle[[#This Row],[Sub_Proceso]],procesos[[#All],[Nombre_Subproceso]:[% Calidad]],9,0)</f>
        <v>0</v>
      </c>
      <c r="N496" s="34" t="str">
        <f>IF(detalle[[#This Row],[Aplica Calidad]]="SI",ROUNDUP(detalle[[#This Row],[Cantidad]]*detalle[[#This Row],[% Calidad]],0),"")</f>
        <v/>
      </c>
      <c r="Q496" s="34" t="str">
        <f>IF(detalle[[#This Row],[Aplica Calidad]]="SI",detalle[[#This Row],[Cantidad Muestra]]-detalle[[#This Row],[Cumple]],"")</f>
        <v/>
      </c>
      <c r="S496" s="34" t="str">
        <f>IF(detalle[[#This Row],[Aplica Calidad]]="SI",detalle[[#This Row],[No Cumple]]-detalle[[#This Row],[Acepta]],"")</f>
        <v/>
      </c>
      <c r="U496" s="34" t="str">
        <f>IF(detalle[[#This Row],[Aplica Calidad]]="SI",detalle[[#This Row],[No Acepta]]-detalle[[#This Row],[Se Mantiene]],"")</f>
        <v/>
      </c>
      <c r="V4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6" s="36" t="str">
        <f>IF(detalle[[#This Row],[Aplica Calidad]]="SI",IF(detalle[[#This Row],[Cumple]]&lt;&gt;"",100%-IFERROR((detalle[[#This Row],[Acepta]]+detalle[[#This Row],[Se Mantiene]])/detalle[[#This Row],[Cantidad Muestra]],0),""),"")</f>
        <v/>
      </c>
      <c r="X496" s="36" t="str">
        <f>IF(detalle[[#This Row],[Aplica Calidad]]="SI",VLOOKUP(detalle[[#This Row],[Sub_Proceso]],procesos[[#All],[Nombre_Subproceso]:[Peso_Calidad]],10,0),"")</f>
        <v/>
      </c>
      <c r="Y496" s="36" t="str">
        <f>IF(detalle[[#This Row],[% Calidad Proceso]]&lt;&gt;"",detalle[[#This Row],[% Calidad Proceso]]*detalle[[#This Row],[% Peso para Calidad]],"")</f>
        <v/>
      </c>
      <c r="AA496" s="34" t="str">
        <f>MID(detalle[[#This Row],[Identificador]],1,FIND("/",detalle[[#This Row],[Identificador]])-1)</f>
        <v>LINA FERNANDA MUÑOZ RODRIGUEZ</v>
      </c>
      <c r="AB496" s="34" t="str">
        <f>MID(detalle[[#This Row],[Identificador]],LEN(detalle[[#This Row],[Persona]])+2,250)</f>
        <v xml:space="preserve">Personas Naturales /Capacitacion e Induccion proceso de ingreso </v>
      </c>
    </row>
    <row r="497" spans="1:28" ht="14.45">
      <c r="A497" s="34" t="s">
        <v>269</v>
      </c>
      <c r="B497" s="35">
        <v>45820</v>
      </c>
      <c r="C497" s="34">
        <f>VLOOKUP(detalle[[#This Row],[Identificador]],personas[#All],4,0)</f>
        <v>1</v>
      </c>
      <c r="D497" s="36">
        <f>VLOOKUP(detalle[[#This Row],[Identificador]],personas[#All],5,0)</f>
        <v>1</v>
      </c>
      <c r="E497" s="34">
        <v>0.5</v>
      </c>
      <c r="F497" s="34">
        <v>0</v>
      </c>
      <c r="H497" s="37">
        <f>+SUM(detalle[[#This Row],[Cantidad]:[Cantidad Asumida]])/detalle[[#This Row],[Cantidad Objetivo]]</f>
        <v>0.5</v>
      </c>
      <c r="I497" s="37">
        <f>+detalle[[#This Row],[peso]]*detalle[[#This Row],[Desempeño]]</f>
        <v>0.5</v>
      </c>
      <c r="J497" s="34" t="s">
        <v>30</v>
      </c>
      <c r="K497" s="36">
        <v>0.5</v>
      </c>
      <c r="L497" s="39" t="str">
        <f>VLOOKUP(detalle[[#This Row],[Sub_Proceso]],procesos[[#All],[Nombre_Subproceso]:[% Calidad]],8,0)</f>
        <v>NO</v>
      </c>
      <c r="M497" s="36">
        <f>VLOOKUP(detalle[[#This Row],[Sub_Proceso]],procesos[[#All],[Nombre_Subproceso]:[% Calidad]],9,0)</f>
        <v>0</v>
      </c>
      <c r="N497" s="34" t="str">
        <f>IF(detalle[[#This Row],[Aplica Calidad]]="SI",ROUNDUP(detalle[[#This Row],[Cantidad]]*detalle[[#This Row],[% Calidad]],0),"")</f>
        <v/>
      </c>
      <c r="Q497" s="34" t="str">
        <f>IF(detalle[[#This Row],[Aplica Calidad]]="SI",detalle[[#This Row],[Cantidad Muestra]]-detalle[[#This Row],[Cumple]],"")</f>
        <v/>
      </c>
      <c r="S497" s="34" t="str">
        <f>IF(detalle[[#This Row],[Aplica Calidad]]="SI",detalle[[#This Row],[No Cumple]]-detalle[[#This Row],[Acepta]],"")</f>
        <v/>
      </c>
      <c r="U497" s="34" t="str">
        <f>IF(detalle[[#This Row],[Aplica Calidad]]="SI",detalle[[#This Row],[No Acepta]]-detalle[[#This Row],[Se Mantiene]],"")</f>
        <v/>
      </c>
      <c r="V4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7" s="36" t="str">
        <f>IF(detalle[[#This Row],[Aplica Calidad]]="SI",IF(detalle[[#This Row],[Cumple]]&lt;&gt;"",100%-IFERROR((detalle[[#This Row],[Acepta]]+detalle[[#This Row],[Se Mantiene]])/detalle[[#This Row],[Cantidad Muestra]],0),""),"")</f>
        <v/>
      </c>
      <c r="X497" s="36" t="str">
        <f>IF(detalle[[#This Row],[Aplica Calidad]]="SI",VLOOKUP(detalle[[#This Row],[Sub_Proceso]],procesos[[#All],[Nombre_Subproceso]:[Peso_Calidad]],10,0),"")</f>
        <v/>
      </c>
      <c r="Y497" s="36" t="str">
        <f>IF(detalle[[#This Row],[% Calidad Proceso]]&lt;&gt;"",detalle[[#This Row],[% Calidad Proceso]]*detalle[[#This Row],[% Peso para Calidad]],"")</f>
        <v/>
      </c>
      <c r="AA497" s="34" t="str">
        <f>MID(detalle[[#This Row],[Identificador]],1,FIND("/",detalle[[#This Row],[Identificador]])-1)</f>
        <v>MERY SORAIDA HOYOS ORDOÑEZ</v>
      </c>
      <c r="AB497"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498" spans="1:28" ht="14.45">
      <c r="A498" s="34" t="s">
        <v>268</v>
      </c>
      <c r="B498" s="35">
        <v>45820</v>
      </c>
      <c r="C498" s="34">
        <f>VLOOKUP(detalle[[#This Row],[Identificador]],personas[#All],4,0)</f>
        <v>1</v>
      </c>
      <c r="D498" s="36">
        <f>VLOOKUP(detalle[[#This Row],[Identificador]],personas[#All],5,0)</f>
        <v>1</v>
      </c>
      <c r="E498" s="34">
        <v>0.25</v>
      </c>
      <c r="F498" s="34">
        <v>0</v>
      </c>
      <c r="G498" s="34" t="s">
        <v>307</v>
      </c>
      <c r="H498" s="37">
        <f>+SUM(detalle[[#This Row],[Cantidad]:[Cantidad Asumida]])/detalle[[#This Row],[Cantidad Objetivo]]</f>
        <v>0.25</v>
      </c>
      <c r="I498" s="37">
        <f>+detalle[[#This Row],[peso]]*detalle[[#This Row],[Desempeño]]</f>
        <v>0.25</v>
      </c>
      <c r="J498" s="34" t="s">
        <v>30</v>
      </c>
      <c r="K498" s="36">
        <v>0.25</v>
      </c>
      <c r="L498" s="39" t="str">
        <f>VLOOKUP(detalle[[#This Row],[Sub_Proceso]],procesos[[#All],[Nombre_Subproceso]:[% Calidad]],8,0)</f>
        <v>NO</v>
      </c>
      <c r="M498" s="36">
        <f>VLOOKUP(detalle[[#This Row],[Sub_Proceso]],procesos[[#All],[Nombre_Subproceso]:[% Calidad]],9,0)</f>
        <v>0</v>
      </c>
      <c r="N498" s="34" t="str">
        <f>IF(detalle[[#This Row],[Aplica Calidad]]="SI",ROUNDUP(detalle[[#This Row],[Cantidad]]*detalle[[#This Row],[% Calidad]],0),"")</f>
        <v/>
      </c>
      <c r="Q498" s="34" t="str">
        <f>IF(detalle[[#This Row],[Aplica Calidad]]="SI",detalle[[#This Row],[Cantidad Muestra]]-detalle[[#This Row],[Cumple]],"")</f>
        <v/>
      </c>
      <c r="S498" s="34" t="str">
        <f>IF(detalle[[#This Row],[Aplica Calidad]]="SI",detalle[[#This Row],[No Cumple]]-detalle[[#This Row],[Acepta]],"")</f>
        <v/>
      </c>
      <c r="U498" s="34" t="str">
        <f>IF(detalle[[#This Row],[Aplica Calidad]]="SI",detalle[[#This Row],[No Acepta]]-detalle[[#This Row],[Se Mantiene]],"")</f>
        <v/>
      </c>
      <c r="V4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8" s="36" t="str">
        <f>IF(detalle[[#This Row],[Aplica Calidad]]="SI",IF(detalle[[#This Row],[Cumple]]&lt;&gt;"",100%-IFERROR((detalle[[#This Row],[Acepta]]+detalle[[#This Row],[Se Mantiene]])/detalle[[#This Row],[Cantidad Muestra]],0),""),"")</f>
        <v/>
      </c>
      <c r="X498" s="36" t="str">
        <f>IF(detalle[[#This Row],[Aplica Calidad]]="SI",VLOOKUP(detalle[[#This Row],[Sub_Proceso]],procesos[[#All],[Nombre_Subproceso]:[Peso_Calidad]],10,0),"")</f>
        <v/>
      </c>
      <c r="Y498" s="36" t="str">
        <f>IF(detalle[[#This Row],[% Calidad Proceso]]&lt;&gt;"",detalle[[#This Row],[% Calidad Proceso]]*detalle[[#This Row],[% Peso para Calidad]],"")</f>
        <v/>
      </c>
      <c r="AA498" s="34" t="str">
        <f>MID(detalle[[#This Row],[Identificador]],1,FIND("/",detalle[[#This Row],[Identificador]])-1)</f>
        <v>MERY SORAIDA HOYOS ORDOÑEZ</v>
      </c>
      <c r="AB498" s="34" t="str">
        <f>MID(detalle[[#This Row],[Identificador]],LEN(detalle[[#This Row],[Persona]])+2,250)</f>
        <v>Personas Naturales /Verificacion y respuesta a observaciones calidad Externa por paquete.</v>
      </c>
    </row>
    <row r="499" spans="1:28" ht="14.45">
      <c r="A499" s="34" t="s">
        <v>262</v>
      </c>
      <c r="B499" s="35">
        <v>45820</v>
      </c>
      <c r="C499" s="34">
        <f>VLOOKUP(detalle[[#This Row],[Identificador]],personas[#All],4,0)</f>
        <v>2</v>
      </c>
      <c r="D499" s="36">
        <f>VLOOKUP(detalle[[#This Row],[Identificador]],personas[#All],5,0)</f>
        <v>0.25</v>
      </c>
      <c r="E499" s="34">
        <v>0.5</v>
      </c>
      <c r="F499" s="34">
        <v>0</v>
      </c>
      <c r="G499" s="34" t="s">
        <v>308</v>
      </c>
      <c r="H499" s="37">
        <f>+SUM(detalle[[#This Row],[Cantidad]:[Cantidad Asumida]])/detalle[[#This Row],[Cantidad Objetivo]]</f>
        <v>0.25</v>
      </c>
      <c r="I499" s="37">
        <v>0.25</v>
      </c>
      <c r="J499" s="34" t="s">
        <v>30</v>
      </c>
      <c r="K499" s="36">
        <f>+IF(detalle[[#This Row],[Oportunidad]]="Si", detalle[[#This Row],[peso]],0%)</f>
        <v>0.25</v>
      </c>
      <c r="L499" s="39" t="str">
        <f>VLOOKUP(detalle[[#This Row],[Sub_Proceso]],procesos[[#All],[Nombre_Subproceso]:[% Calidad]],8,0)</f>
        <v>NO</v>
      </c>
      <c r="M499" s="36">
        <f>VLOOKUP(detalle[[#This Row],[Sub_Proceso]],procesos[[#All],[Nombre_Subproceso]:[% Calidad]],9,0)</f>
        <v>0</v>
      </c>
      <c r="N499" s="34" t="str">
        <f>IF(detalle[[#This Row],[Aplica Calidad]]="SI",ROUNDUP(detalle[[#This Row],[Cantidad]]*detalle[[#This Row],[% Calidad]],0),"")</f>
        <v/>
      </c>
      <c r="Q499" s="34" t="str">
        <f>IF(detalle[[#This Row],[Aplica Calidad]]="SI",detalle[[#This Row],[Cantidad Muestra]]-detalle[[#This Row],[Cumple]],"")</f>
        <v/>
      </c>
      <c r="S499" s="34" t="str">
        <f>IF(detalle[[#This Row],[Aplica Calidad]]="SI",detalle[[#This Row],[No Cumple]]-detalle[[#This Row],[Acepta]],"")</f>
        <v/>
      </c>
      <c r="U499" s="34" t="str">
        <f>IF(detalle[[#This Row],[Aplica Calidad]]="SI",detalle[[#This Row],[No Acepta]]-detalle[[#This Row],[Se Mantiene]],"")</f>
        <v/>
      </c>
      <c r="V4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499" s="36" t="str">
        <f>IF(detalle[[#This Row],[Aplica Calidad]]="SI",IF(detalle[[#This Row],[Cumple]]&lt;&gt;"",100%-IFERROR((detalle[[#This Row],[Acepta]]+detalle[[#This Row],[Se Mantiene]])/detalle[[#This Row],[Cantidad Muestra]],0),""),"")</f>
        <v/>
      </c>
      <c r="X499" s="36" t="str">
        <f>IF(detalle[[#This Row],[Aplica Calidad]]="SI",VLOOKUP(detalle[[#This Row],[Sub_Proceso]],procesos[[#All],[Nombre_Subproceso]:[Peso_Calidad]],10,0),"")</f>
        <v/>
      </c>
      <c r="Y499" s="36" t="str">
        <f>IF(detalle[[#This Row],[% Calidad Proceso]]&lt;&gt;"",detalle[[#This Row],[% Calidad Proceso]]*detalle[[#This Row],[% Peso para Calidad]],"")</f>
        <v/>
      </c>
      <c r="AA499" s="34" t="str">
        <f>MID(detalle[[#This Row],[Identificador]],1,FIND("/",detalle[[#This Row],[Identificador]])-1)</f>
        <v>MERY SORAIDA HOYOS ORDOÑEZ</v>
      </c>
      <c r="AB499" s="34" t="str">
        <f>MID(detalle[[#This Row],[Identificador]],LEN(detalle[[#This Row],[Persona]])+2,250)</f>
        <v>Personas Naturales /Seguimiento Produccion Diaria</v>
      </c>
    </row>
    <row r="500" spans="1:28" ht="14.45">
      <c r="A500" s="34" t="s">
        <v>271</v>
      </c>
      <c r="B500" s="35">
        <v>45821</v>
      </c>
      <c r="C500" s="34">
        <f>VLOOKUP(detalle[[#This Row],[Identificador]],personas[#All],4,0)</f>
        <v>1</v>
      </c>
      <c r="D500" s="36">
        <f>VLOOKUP(detalle[[#This Row],[Identificador]],personas[#All],5,0)</f>
        <v>1</v>
      </c>
      <c r="E500" s="34">
        <v>0.5</v>
      </c>
      <c r="F500" s="34">
        <v>0</v>
      </c>
      <c r="G500" s="34" t="s">
        <v>309</v>
      </c>
      <c r="H500" s="37">
        <v>1</v>
      </c>
      <c r="I500" s="37">
        <f>+detalle[[#This Row],[peso]]*detalle[[#This Row],[Desempeño]]</f>
        <v>1</v>
      </c>
      <c r="J500" s="34" t="s">
        <v>30</v>
      </c>
      <c r="K500" s="36">
        <f>+IF(detalle[[#This Row],[Oportunidad]]="Si", detalle[[#This Row],[peso]],0%)</f>
        <v>1</v>
      </c>
      <c r="L500" s="39" t="str">
        <f>VLOOKUP(detalle[[#This Row],[Sub_Proceso]],procesos[[#All],[Nombre_Subproceso]:[% Calidad]],8,0)</f>
        <v>NO</v>
      </c>
      <c r="M500" s="36">
        <f>VLOOKUP(detalle[[#This Row],[Sub_Proceso]],procesos[[#All],[Nombre_Subproceso]:[% Calidad]],9,0)</f>
        <v>0</v>
      </c>
      <c r="N500" s="34" t="str">
        <f>IF(detalle[[#This Row],[Aplica Calidad]]="SI",ROUNDUP(detalle[[#This Row],[Cantidad]]*detalle[[#This Row],[% Calidad]],0),"")</f>
        <v/>
      </c>
      <c r="Q500" s="34" t="str">
        <f>IF(detalle[[#This Row],[Aplica Calidad]]="SI",detalle[[#This Row],[Cantidad Muestra]]-detalle[[#This Row],[Cumple]],"")</f>
        <v/>
      </c>
      <c r="S500" s="34" t="str">
        <f>IF(detalle[[#This Row],[Aplica Calidad]]="SI",detalle[[#This Row],[No Cumple]]-detalle[[#This Row],[Acepta]],"")</f>
        <v/>
      </c>
      <c r="U500" s="34" t="str">
        <f>IF(detalle[[#This Row],[Aplica Calidad]]="SI",detalle[[#This Row],[No Acepta]]-detalle[[#This Row],[Se Mantiene]],"")</f>
        <v/>
      </c>
      <c r="V5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0" s="36" t="str">
        <f>IF(detalle[[#This Row],[Aplica Calidad]]="SI",IF(detalle[[#This Row],[Cumple]]&lt;&gt;"",100%-IFERROR((detalle[[#This Row],[Acepta]]+detalle[[#This Row],[Se Mantiene]])/detalle[[#This Row],[Cantidad Muestra]],0),""),"")</f>
        <v/>
      </c>
      <c r="X500" s="36" t="str">
        <f>IF(detalle[[#This Row],[Aplica Calidad]]="SI",VLOOKUP(detalle[[#This Row],[Sub_Proceso]],procesos[[#All],[Nombre_Subproceso]:[Peso_Calidad]],10,0),"")</f>
        <v/>
      </c>
      <c r="Y500" s="36" t="str">
        <f>IF(detalle[[#This Row],[% Calidad Proceso]]&lt;&gt;"",detalle[[#This Row],[% Calidad Proceso]]*detalle[[#This Row],[% Peso para Calidad]],"")</f>
        <v/>
      </c>
      <c r="AA500" s="34" t="str">
        <f>MID(detalle[[#This Row],[Identificador]],1,FIND("/",detalle[[#This Row],[Identificador]])-1)</f>
        <v>MERY SORAIDA HOYOS ORDOÑEZ</v>
      </c>
      <c r="AB50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01" spans="1:28" ht="14.45" hidden="1">
      <c r="A501" s="34" t="s">
        <v>45</v>
      </c>
      <c r="B501" s="35">
        <v>45824</v>
      </c>
      <c r="C501" s="34">
        <f>VLOOKUP(detalle[[#This Row],[Identificador]],personas[#All],4,0)</f>
        <v>11</v>
      </c>
      <c r="D501" s="36">
        <f>VLOOKUP(detalle[[#This Row],[Identificador]],personas[#All],5,0)</f>
        <v>1</v>
      </c>
      <c r="E501" s="34">
        <v>0</v>
      </c>
      <c r="F501" s="34">
        <v>11</v>
      </c>
      <c r="G501" s="34" t="s">
        <v>310</v>
      </c>
      <c r="H501" s="37">
        <f>+SUM(detalle[[#This Row],[Cantidad]:[Cantidad Asumida]])/detalle[[#This Row],[Cantidad Objetivo]]</f>
        <v>1</v>
      </c>
      <c r="I501" s="37">
        <f>+detalle[[#This Row],[peso]]*detalle[[#This Row],[Desempeño]]</f>
        <v>1</v>
      </c>
      <c r="J501" s="34" t="s">
        <v>30</v>
      </c>
      <c r="K501" s="36">
        <f>+IF(detalle[[#This Row],[Oportunidad]]="Si", detalle[[#This Row],[peso]],0%)</f>
        <v>1</v>
      </c>
      <c r="L501" s="39" t="str">
        <f>VLOOKUP(detalle[[#This Row],[Sub_Proceso]],procesos[[#All],[Nombre_Subproceso]:[% Calidad]],8,0)</f>
        <v>SI</v>
      </c>
      <c r="M501" s="36">
        <f>VLOOKUP(detalle[[#This Row],[Sub_Proceso]],procesos[[#All],[Nombre_Subproceso]:[% Calidad]],9,0)</f>
        <v>0.3</v>
      </c>
      <c r="N501" s="34">
        <f>IF(detalle[[#This Row],[Aplica Calidad]]="SI",ROUNDUP(detalle[[#This Row],[Cantidad]]*detalle[[#This Row],[% Calidad]],0),"")</f>
        <v>0</v>
      </c>
      <c r="Q501" s="34">
        <f>IF(detalle[[#This Row],[Aplica Calidad]]="SI",detalle[[#This Row],[Cantidad Muestra]]-detalle[[#This Row],[Cumple]],"")</f>
        <v>0</v>
      </c>
      <c r="S501" s="34">
        <f>IF(detalle[[#This Row],[Aplica Calidad]]="SI",detalle[[#This Row],[No Cumple]]-detalle[[#This Row],[Acepta]],"")</f>
        <v>0</v>
      </c>
      <c r="U501" s="34">
        <f>IF(detalle[[#This Row],[Aplica Calidad]]="SI",detalle[[#This Row],[No Acepta]]-detalle[[#This Row],[Se Mantiene]],"")</f>
        <v>0</v>
      </c>
      <c r="V50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1" s="36" t="str">
        <f>IF(detalle[[#This Row],[Aplica Calidad]]="SI",IF(detalle[[#This Row],[Cumple]]&lt;&gt;"",100%-IFERROR((detalle[[#This Row],[Acepta]]+detalle[[#This Row],[Se Mantiene]])/detalle[[#This Row],[Cantidad Muestra]],0),""),"")</f>
        <v/>
      </c>
      <c r="X501" s="36">
        <f>IF(detalle[[#This Row],[Aplica Calidad]]="SI",VLOOKUP(detalle[[#This Row],[Sub_Proceso]],procesos[[#All],[Nombre_Subproceso]:[Peso_Calidad]],10,0),"")</f>
        <v>1</v>
      </c>
      <c r="Y501" s="36" t="str">
        <f>IF(detalle[[#This Row],[% Calidad Proceso]]&lt;&gt;"",detalle[[#This Row],[% Calidad Proceso]]*detalle[[#This Row],[% Peso para Calidad]],"")</f>
        <v/>
      </c>
      <c r="AA501" s="34" t="str">
        <f>MID(detalle[[#This Row],[Identificador]],1,FIND("/",detalle[[#This Row],[Identificador]])-1)</f>
        <v>SERGIO ALEJANDRO ARDILA VERGARA</v>
      </c>
      <c r="AB501" s="34" t="str">
        <f>MID(detalle[[#This Row],[Identificador]],LEN(detalle[[#This Row],[Persona]])+2,250)</f>
        <v xml:space="preserve">Personas Naturales /Auditoria Reclamaciones Personas Naturales </v>
      </c>
    </row>
    <row r="502" spans="1:28" ht="14.45" hidden="1">
      <c r="A502" s="34" t="s">
        <v>47</v>
      </c>
      <c r="B502" s="35">
        <v>45824</v>
      </c>
      <c r="C502" s="34">
        <f>VLOOKUP(detalle[[#This Row],[Identificador]],personas[#All],4,0)</f>
        <v>11</v>
      </c>
      <c r="D502" s="36">
        <f>VLOOKUP(detalle[[#This Row],[Identificador]],personas[#All],5,0)</f>
        <v>1</v>
      </c>
      <c r="E502" s="34">
        <v>0</v>
      </c>
      <c r="F502" s="34">
        <v>11</v>
      </c>
      <c r="G502" s="34" t="s">
        <v>311</v>
      </c>
      <c r="H502" s="37">
        <f>+SUM(detalle[[#This Row],[Cantidad]:[Cantidad Asumida]])/detalle[[#This Row],[Cantidad Objetivo]]</f>
        <v>1</v>
      </c>
      <c r="I502" s="37">
        <f>+detalle[[#This Row],[peso]]*detalle[[#This Row],[Desempeño]]</f>
        <v>1</v>
      </c>
      <c r="J502" s="34" t="s">
        <v>46</v>
      </c>
      <c r="K502" s="36">
        <f>+IF(detalle[[#This Row],[Oportunidad]]="Si", detalle[[#This Row],[peso]],0%)</f>
        <v>0</v>
      </c>
      <c r="L502" s="39" t="str">
        <f>VLOOKUP(detalle[[#This Row],[Sub_Proceso]],procesos[[#All],[Nombre_Subproceso]:[% Calidad]],8,0)</f>
        <v>SI</v>
      </c>
      <c r="M502" s="36">
        <f>VLOOKUP(detalle[[#This Row],[Sub_Proceso]],procesos[[#All],[Nombre_Subproceso]:[% Calidad]],9,0)</f>
        <v>0.3</v>
      </c>
      <c r="N502" s="34">
        <v>3</v>
      </c>
      <c r="P502" s="34">
        <v>3</v>
      </c>
      <c r="Q502" s="34">
        <f>IF(detalle[[#This Row],[Aplica Calidad]]="SI",detalle[[#This Row],[Cantidad Muestra]]-detalle[[#This Row],[Cumple]],"")</f>
        <v>0</v>
      </c>
      <c r="S502" s="34">
        <f>IF(detalle[[#This Row],[Aplica Calidad]]="SI",detalle[[#This Row],[No Cumple]]-detalle[[#This Row],[Acepta]],"")</f>
        <v>0</v>
      </c>
      <c r="U502" s="34">
        <f>IF(detalle[[#This Row],[Aplica Calidad]]="SI",detalle[[#This Row],[No Acepta]]-detalle[[#This Row],[Se Mantiene]],"")</f>
        <v>0</v>
      </c>
      <c r="V50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2" s="36">
        <f>IF(detalle[[#This Row],[Aplica Calidad]]="SI",IF(detalle[[#This Row],[Cumple]]&lt;&gt;"",100%-IFERROR((detalle[[#This Row],[Acepta]]+detalle[[#This Row],[Se Mantiene]])/detalle[[#This Row],[Cantidad Muestra]],0),""),"")</f>
        <v>1</v>
      </c>
      <c r="X502" s="36">
        <f>IF(detalle[[#This Row],[Aplica Calidad]]="SI",VLOOKUP(detalle[[#This Row],[Sub_Proceso]],procesos[[#All],[Nombre_Subproceso]:[Peso_Calidad]],10,0),"")</f>
        <v>1</v>
      </c>
      <c r="Y502" s="36">
        <f>IF(detalle[[#This Row],[% Calidad Proceso]]&lt;&gt;"",detalle[[#This Row],[% Calidad Proceso]]*detalle[[#This Row],[% Peso para Calidad]],"")</f>
        <v>1</v>
      </c>
      <c r="AA502" s="34" t="str">
        <f>MID(detalle[[#This Row],[Identificador]],1,FIND("/",detalle[[#This Row],[Identificador]])-1)</f>
        <v>MANUEL ALEJANDRO SANTIZ CARVAJAL</v>
      </c>
      <c r="AB502" s="34" t="str">
        <f>MID(detalle[[#This Row],[Identificador]],LEN(detalle[[#This Row],[Persona]])+2,250)</f>
        <v xml:space="preserve">Personas Naturales /Auditoria Reclamaciones Personas Naturales </v>
      </c>
    </row>
    <row r="503" spans="1:28" ht="14.45" hidden="1">
      <c r="A503" s="34" t="s">
        <v>44</v>
      </c>
      <c r="B503" s="35">
        <v>45824</v>
      </c>
      <c r="C503" s="34">
        <f>VLOOKUP(detalle[[#This Row],[Identificador]],personas[#All],4,0)</f>
        <v>11</v>
      </c>
      <c r="D503" s="36">
        <f>VLOOKUP(detalle[[#This Row],[Identificador]],personas[#All],5,0)</f>
        <v>1</v>
      </c>
      <c r="E503" s="34">
        <v>0</v>
      </c>
      <c r="F503" s="34">
        <v>11</v>
      </c>
      <c r="G503" s="34" t="s">
        <v>312</v>
      </c>
      <c r="H503" s="37">
        <f>+SUM(detalle[[#This Row],[Cantidad]:[Cantidad Asumida]])/detalle[[#This Row],[Cantidad Objetivo]]</f>
        <v>1</v>
      </c>
      <c r="I503" s="37">
        <f>+detalle[[#This Row],[peso]]*detalle[[#This Row],[Desempeño]]</f>
        <v>1</v>
      </c>
      <c r="J503" s="34" t="s">
        <v>30</v>
      </c>
      <c r="K503" s="36">
        <f>+IF(detalle[[#This Row],[Oportunidad]]="Si", detalle[[#This Row],[peso]],0%)</f>
        <v>1</v>
      </c>
      <c r="L503" s="39" t="str">
        <f>VLOOKUP(detalle[[#This Row],[Sub_Proceso]],procesos[[#All],[Nombre_Subproceso]:[% Calidad]],8,0)</f>
        <v>SI</v>
      </c>
      <c r="M503" s="36">
        <f>VLOOKUP(detalle[[#This Row],[Sub_Proceso]],procesos[[#All],[Nombre_Subproceso]:[% Calidad]],9,0)</f>
        <v>0.3</v>
      </c>
      <c r="N503" s="34">
        <f>IF(detalle[[#This Row],[Aplica Calidad]]="SI",ROUNDUP(detalle[[#This Row],[Cantidad]]*detalle[[#This Row],[% Calidad]],0),"")</f>
        <v>0</v>
      </c>
      <c r="Q503" s="34">
        <f>IF(detalle[[#This Row],[Aplica Calidad]]="SI",detalle[[#This Row],[Cantidad Muestra]]-detalle[[#This Row],[Cumple]],"")</f>
        <v>0</v>
      </c>
      <c r="S503" s="34">
        <f>IF(detalle[[#This Row],[Aplica Calidad]]="SI",detalle[[#This Row],[No Cumple]]-detalle[[#This Row],[Acepta]],"")</f>
        <v>0</v>
      </c>
      <c r="U503" s="34">
        <f>IF(detalle[[#This Row],[Aplica Calidad]]="SI",detalle[[#This Row],[No Acepta]]-detalle[[#This Row],[Se Mantiene]],"")</f>
        <v>0</v>
      </c>
      <c r="V50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3" s="36" t="str">
        <f>IF(detalle[[#This Row],[Aplica Calidad]]="SI",IF(detalle[[#This Row],[Cumple]]&lt;&gt;"",100%-IFERROR((detalle[[#This Row],[Acepta]]+detalle[[#This Row],[Se Mantiene]])/detalle[[#This Row],[Cantidad Muestra]],0),""),"")</f>
        <v/>
      </c>
      <c r="X503" s="36">
        <f>IF(detalle[[#This Row],[Aplica Calidad]]="SI",VLOOKUP(detalle[[#This Row],[Sub_Proceso]],procesos[[#All],[Nombre_Subproceso]:[Peso_Calidad]],10,0),"")</f>
        <v>1</v>
      </c>
      <c r="Y503" s="36" t="str">
        <f>IF(detalle[[#This Row],[% Calidad Proceso]]&lt;&gt;"",detalle[[#This Row],[% Calidad Proceso]]*detalle[[#This Row],[% Peso para Calidad]],"")</f>
        <v/>
      </c>
      <c r="AA503" s="34" t="str">
        <f>MID(detalle[[#This Row],[Identificador]],1,FIND("/",detalle[[#This Row],[Identificador]])-1)</f>
        <v>DIEGO DAVID RESTREPO BARRIOS</v>
      </c>
      <c r="AB503" s="34" t="str">
        <f>MID(detalle[[#This Row],[Identificador]],LEN(detalle[[#This Row],[Persona]])+2,250)</f>
        <v xml:space="preserve">Personas Naturales /Auditoria Reclamaciones Personas Naturales </v>
      </c>
    </row>
    <row r="504" spans="1:28" ht="14.45" hidden="1">
      <c r="A504" s="34" t="s">
        <v>56</v>
      </c>
      <c r="B504" s="35">
        <v>45824</v>
      </c>
      <c r="C504" s="34">
        <f>VLOOKUP(detalle[[#This Row],[Identificador]],personas[#All],4,0)</f>
        <v>11</v>
      </c>
      <c r="D504" s="36">
        <f>VLOOKUP(detalle[[#This Row],[Identificador]],personas[#All],5,0)</f>
        <v>1</v>
      </c>
      <c r="E504" s="34">
        <v>0</v>
      </c>
      <c r="F504" s="34">
        <v>11</v>
      </c>
      <c r="G504" s="34" t="s">
        <v>313</v>
      </c>
      <c r="H504" s="37">
        <f>+SUM(detalle[[#This Row],[Cantidad]:[Cantidad Asumida]])/detalle[[#This Row],[Cantidad Objetivo]]</f>
        <v>1</v>
      </c>
      <c r="I504" s="37">
        <f>+detalle[[#This Row],[peso]]*detalle[[#This Row],[Desempeño]]</f>
        <v>1</v>
      </c>
      <c r="J504" s="34" t="s">
        <v>46</v>
      </c>
      <c r="K504" s="36">
        <f>+IF(detalle[[#This Row],[Oportunidad]]="Si", detalle[[#This Row],[peso]],0%)</f>
        <v>0</v>
      </c>
      <c r="L504" s="39" t="str">
        <f>VLOOKUP(detalle[[#This Row],[Sub_Proceso]],procesos[[#All],[Nombre_Subproceso]:[% Calidad]],8,0)</f>
        <v>SI</v>
      </c>
      <c r="M504" s="36">
        <f>VLOOKUP(detalle[[#This Row],[Sub_Proceso]],procesos[[#All],[Nombre_Subproceso]:[% Calidad]],9,0)</f>
        <v>0.3</v>
      </c>
      <c r="N504" s="34">
        <v>4</v>
      </c>
      <c r="P504" s="34">
        <v>4</v>
      </c>
      <c r="Q504" s="34">
        <f>IF(detalle[[#This Row],[Aplica Calidad]]="SI",detalle[[#This Row],[Cantidad Muestra]]-detalle[[#This Row],[Cumple]],"")</f>
        <v>0</v>
      </c>
      <c r="S504" s="34">
        <f>IF(detalle[[#This Row],[Aplica Calidad]]="SI",detalle[[#This Row],[No Cumple]]-detalle[[#This Row],[Acepta]],"")</f>
        <v>0</v>
      </c>
      <c r="U504" s="34">
        <f>IF(detalle[[#This Row],[Aplica Calidad]]="SI",detalle[[#This Row],[No Acepta]]-detalle[[#This Row],[Se Mantiene]],"")</f>
        <v>0</v>
      </c>
      <c r="V50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04" s="36">
        <f>IF(detalle[[#This Row],[Aplica Calidad]]="SI",IF(detalle[[#This Row],[Cumple]]&lt;&gt;"",100%-IFERROR((detalle[[#This Row],[Acepta]]+detalle[[#This Row],[Se Mantiene]])/detalle[[#This Row],[Cantidad Muestra]],0),""),"")</f>
        <v>1</v>
      </c>
      <c r="X504" s="36">
        <f>IF(detalle[[#This Row],[Aplica Calidad]]="SI",VLOOKUP(detalle[[#This Row],[Sub_Proceso]],procesos[[#All],[Nombre_Subproceso]:[Peso_Calidad]],10,0),"")</f>
        <v>1</v>
      </c>
      <c r="Y504" s="36">
        <f>IF(detalle[[#This Row],[% Calidad Proceso]]&lt;&gt;"",detalle[[#This Row],[% Calidad Proceso]]*detalle[[#This Row],[% Peso para Calidad]],"")</f>
        <v>1</v>
      </c>
      <c r="AA504" s="34" t="str">
        <f>MID(detalle[[#This Row],[Identificador]],1,FIND("/",detalle[[#This Row],[Identificador]])-1)</f>
        <v>WILLIAM ALBERTO MENDOZA SANDOVAL</v>
      </c>
      <c r="AB504" s="34" t="str">
        <f>MID(detalle[[#This Row],[Identificador]],LEN(detalle[[#This Row],[Persona]])+2,250)</f>
        <v xml:space="preserve">Personas Naturales /Auditoria Reclamaciones Personas Naturales </v>
      </c>
    </row>
    <row r="505" spans="1:28" ht="14.45" hidden="1">
      <c r="A505" s="34" t="s">
        <v>314</v>
      </c>
      <c r="B505" s="35">
        <v>45824</v>
      </c>
      <c r="C505" s="34">
        <f>VLOOKUP(detalle[[#This Row],[Identificador]],personas[#All],4,0)</f>
        <v>11</v>
      </c>
      <c r="D505" s="36">
        <f>VLOOKUP(detalle[[#This Row],[Identificador]],personas[#All],5,0)</f>
        <v>1</v>
      </c>
      <c r="E505" s="34">
        <v>4</v>
      </c>
      <c r="F505" s="34">
        <v>7</v>
      </c>
      <c r="G505" s="34" t="s">
        <v>315</v>
      </c>
      <c r="H505" s="37">
        <f>+SUM(detalle[[#This Row],[Cantidad]:[Cantidad Asumida]])/detalle[[#This Row],[Cantidad Objetivo]]</f>
        <v>1</v>
      </c>
      <c r="I505" s="37">
        <f>+detalle[[#This Row],[peso]]*detalle[[#This Row],[Desempeño]]</f>
        <v>1</v>
      </c>
      <c r="J505" s="34" t="s">
        <v>30</v>
      </c>
      <c r="K505" s="36">
        <f>+IF(detalle[[#This Row],[Oportunidad]]="Si", detalle[[#This Row],[peso]],0%)</f>
        <v>1</v>
      </c>
      <c r="L505" s="39" t="str">
        <f>VLOOKUP(detalle[[#This Row],[Sub_Proceso]],procesos[[#All],[Nombre_Subproceso]:[% Calidad]],8,0)</f>
        <v>NO</v>
      </c>
      <c r="M505" s="36">
        <f>VLOOKUP(detalle[[#This Row],[Sub_Proceso]],procesos[[#All],[Nombre_Subproceso]:[% Calidad]],9,0)</f>
        <v>0</v>
      </c>
      <c r="N505" s="34" t="str">
        <f>IF(detalle[[#This Row],[Aplica Calidad]]="SI",ROUNDUP(detalle[[#This Row],[Cantidad]]*detalle[[#This Row],[% Calidad]],0),"")</f>
        <v/>
      </c>
      <c r="Q505" s="34" t="str">
        <f>IF(detalle[[#This Row],[Aplica Calidad]]="SI",detalle[[#This Row],[Cantidad Muestra]]-detalle[[#This Row],[Cumple]],"")</f>
        <v/>
      </c>
      <c r="S505" s="34" t="str">
        <f>IF(detalle[[#This Row],[Aplica Calidad]]="SI",detalle[[#This Row],[No Cumple]]-detalle[[#This Row],[Acepta]],"")</f>
        <v/>
      </c>
      <c r="U505" s="34" t="str">
        <f>IF(detalle[[#This Row],[Aplica Calidad]]="SI",detalle[[#This Row],[No Acepta]]-detalle[[#This Row],[Se Mantiene]],"")</f>
        <v/>
      </c>
      <c r="V5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5" s="36" t="str">
        <f>IF(detalle[[#This Row],[Aplica Calidad]]="SI",IF(detalle[[#This Row],[Cumple]]&lt;&gt;"",100%-IFERROR((detalle[[#This Row],[Acepta]]+detalle[[#This Row],[Se Mantiene]])/detalle[[#This Row],[Cantidad Muestra]],0),""),"")</f>
        <v/>
      </c>
      <c r="X505" s="36" t="str">
        <f>IF(detalle[[#This Row],[Aplica Calidad]]="SI",VLOOKUP(detalle[[#This Row],[Sub_Proceso]],procesos[[#All],[Nombre_Subproceso]:[Peso_Calidad]],10,0),"")</f>
        <v/>
      </c>
      <c r="Y505" s="36" t="str">
        <f>IF(detalle[[#This Row],[% Calidad Proceso]]&lt;&gt;"",detalle[[#This Row],[% Calidad Proceso]]*detalle[[#This Row],[% Peso para Calidad]],"")</f>
        <v/>
      </c>
      <c r="AA505" s="34" t="str">
        <f>MID(detalle[[#This Row],[Identificador]],1,FIND("/",detalle[[#This Row],[Identificador]])-1)</f>
        <v>LINA FERNANDA MUÑOZ RODRIGUEZ</v>
      </c>
      <c r="AB505" s="34" t="str">
        <f>MID(detalle[[#This Row],[Identificador]],LEN(detalle[[#This Row],[Persona]])+2,250)</f>
        <v xml:space="preserve">Personas Naturales /Auditoria Reclamaciones Personas Naturales Sin Calidad Interna </v>
      </c>
    </row>
    <row r="506" spans="1:28" ht="14.45">
      <c r="A506" s="34" t="s">
        <v>271</v>
      </c>
      <c r="B506" s="35">
        <v>45824</v>
      </c>
      <c r="C506" s="34">
        <f>VLOOKUP(detalle[[#This Row],[Identificador]],personas[#All],4,0)</f>
        <v>1</v>
      </c>
      <c r="D506" s="36">
        <f>VLOOKUP(detalle[[#This Row],[Identificador]],personas[#All],5,0)</f>
        <v>1</v>
      </c>
      <c r="E506" s="34">
        <v>1</v>
      </c>
      <c r="F506" s="34">
        <v>0</v>
      </c>
      <c r="H506" s="37">
        <f>+SUM(detalle[[#This Row],[Cantidad]:[Cantidad Asumida]])/detalle[[#This Row],[Cantidad Objetivo]]</f>
        <v>1</v>
      </c>
      <c r="I506" s="37">
        <f>+detalle[[#This Row],[peso]]*detalle[[#This Row],[Desempeño]]</f>
        <v>1</v>
      </c>
      <c r="J506" s="34" t="s">
        <v>30</v>
      </c>
      <c r="K506" s="36">
        <f>+IF(detalle[[#This Row],[Oportunidad]]="Si", detalle[[#This Row],[peso]],0%)</f>
        <v>1</v>
      </c>
      <c r="L506" s="39" t="str">
        <f>VLOOKUP(detalle[[#This Row],[Sub_Proceso]],procesos[[#All],[Nombre_Subproceso]:[% Calidad]],8,0)</f>
        <v>NO</v>
      </c>
      <c r="M506" s="36">
        <f>VLOOKUP(detalle[[#This Row],[Sub_Proceso]],procesos[[#All],[Nombre_Subproceso]:[% Calidad]],9,0)</f>
        <v>0</v>
      </c>
      <c r="N506" s="34" t="str">
        <f>IF(detalle[[#This Row],[Aplica Calidad]]="SI",ROUNDUP(detalle[[#This Row],[Cantidad]]*detalle[[#This Row],[% Calidad]],0),"")</f>
        <v/>
      </c>
      <c r="Q506" s="34" t="str">
        <f>IF(detalle[[#This Row],[Aplica Calidad]]="SI",detalle[[#This Row],[Cantidad Muestra]]-detalle[[#This Row],[Cumple]],"")</f>
        <v/>
      </c>
      <c r="S506" s="34" t="str">
        <f>IF(detalle[[#This Row],[Aplica Calidad]]="SI",detalle[[#This Row],[No Cumple]]-detalle[[#This Row],[Acepta]],"")</f>
        <v/>
      </c>
      <c r="U506" s="34" t="str">
        <f>IF(detalle[[#This Row],[Aplica Calidad]]="SI",detalle[[#This Row],[No Acepta]]-detalle[[#This Row],[Se Mantiene]],"")</f>
        <v/>
      </c>
      <c r="V5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6" s="36" t="str">
        <f>IF(detalle[[#This Row],[Aplica Calidad]]="SI",IF(detalle[[#This Row],[Cumple]]&lt;&gt;"",100%-IFERROR((detalle[[#This Row],[Acepta]]+detalle[[#This Row],[Se Mantiene]])/detalle[[#This Row],[Cantidad Muestra]],0),""),"")</f>
        <v/>
      </c>
      <c r="X506" s="36" t="str">
        <f>IF(detalle[[#This Row],[Aplica Calidad]]="SI",VLOOKUP(detalle[[#This Row],[Sub_Proceso]],procesos[[#All],[Nombre_Subproceso]:[Peso_Calidad]],10,0),"")</f>
        <v/>
      </c>
      <c r="Y506" s="36" t="str">
        <f>IF(detalle[[#This Row],[% Calidad Proceso]]&lt;&gt;"",detalle[[#This Row],[% Calidad Proceso]]*detalle[[#This Row],[% Peso para Calidad]],"")</f>
        <v/>
      </c>
      <c r="AA506" s="34" t="str">
        <f>MID(detalle[[#This Row],[Identificador]],1,FIND("/",detalle[[#This Row],[Identificador]])-1)</f>
        <v>MERY SORAIDA HOYOS ORDOÑEZ</v>
      </c>
      <c r="AB50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07" spans="1:28" ht="14.45" hidden="1">
      <c r="A507" s="34" t="s">
        <v>99</v>
      </c>
      <c r="B507" s="35">
        <v>45824</v>
      </c>
      <c r="C507" s="34">
        <f>VLOOKUP(detalle[[#This Row],[Identificador]],personas[#All],4,0)</f>
        <v>1</v>
      </c>
      <c r="D507" s="36">
        <f>VLOOKUP(detalle[[#This Row],[Identificador]],personas[#All],5,0)</f>
        <v>1</v>
      </c>
      <c r="E507" s="34">
        <v>1</v>
      </c>
      <c r="F507" s="34">
        <v>0</v>
      </c>
      <c r="G507" s="34" t="s">
        <v>316</v>
      </c>
      <c r="H507" s="37">
        <f>+SUM(detalle[[#This Row],[Cantidad]:[Cantidad Asumida]])/detalle[[#This Row],[Cantidad Objetivo]]</f>
        <v>1</v>
      </c>
      <c r="I507" s="37">
        <f>+detalle[[#This Row],[peso]]*detalle[[#This Row],[Desempeño]]</f>
        <v>1</v>
      </c>
      <c r="J507" s="34" t="s">
        <v>46</v>
      </c>
      <c r="K507" s="36">
        <f>+IF(detalle[[#This Row],[Oportunidad]]="Si", detalle[[#This Row],[peso]],0%)</f>
        <v>0</v>
      </c>
      <c r="L507" s="39" t="str">
        <f>VLOOKUP(detalle[[#This Row],[Sub_Proceso]],procesos[[#All],[Nombre_Subproceso]:[% Calidad]],8,0)</f>
        <v>NO</v>
      </c>
      <c r="M507" s="36">
        <f>VLOOKUP(detalle[[#This Row],[Sub_Proceso]],procesos[[#All],[Nombre_Subproceso]:[% Calidad]],9,0)</f>
        <v>0</v>
      </c>
      <c r="N507" s="34" t="str">
        <f>IF(detalle[[#This Row],[Aplica Calidad]]="SI",ROUNDUP(detalle[[#This Row],[Cantidad]]*detalle[[#This Row],[% Calidad]],0),"")</f>
        <v/>
      </c>
      <c r="Q507" s="34" t="str">
        <f>IF(detalle[[#This Row],[Aplica Calidad]]="SI",detalle[[#This Row],[Cantidad Muestra]]-detalle[[#This Row],[Cumple]],"")</f>
        <v/>
      </c>
      <c r="S507" s="34" t="str">
        <f>IF(detalle[[#This Row],[Aplica Calidad]]="SI",detalle[[#This Row],[No Cumple]]-detalle[[#This Row],[Acepta]],"")</f>
        <v/>
      </c>
      <c r="U507" s="34" t="str">
        <f>IF(detalle[[#This Row],[Aplica Calidad]]="SI",detalle[[#This Row],[No Acepta]]-detalle[[#This Row],[Se Mantiene]],"")</f>
        <v/>
      </c>
      <c r="V5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7" s="36" t="str">
        <f>IF(detalle[[#This Row],[Aplica Calidad]]="SI",IF(detalle[[#This Row],[Cumple]]&lt;&gt;"",100%-IFERROR((detalle[[#This Row],[Acepta]]+detalle[[#This Row],[Se Mantiene]])/detalle[[#This Row],[Cantidad Muestra]],0),""),"")</f>
        <v/>
      </c>
      <c r="X507" s="36" t="str">
        <f>IF(detalle[[#This Row],[Aplica Calidad]]="SI",VLOOKUP(detalle[[#This Row],[Sub_Proceso]],procesos[[#All],[Nombre_Subproceso]:[Peso_Calidad]],10,0),"")</f>
        <v/>
      </c>
      <c r="Y507" s="36" t="str">
        <f>IF(detalle[[#This Row],[% Calidad Proceso]]&lt;&gt;"",detalle[[#This Row],[% Calidad Proceso]]*detalle[[#This Row],[% Peso para Calidad]],"")</f>
        <v/>
      </c>
      <c r="AA507" s="34" t="str">
        <f>MID(detalle[[#This Row],[Identificador]],1,FIND("/",detalle[[#This Row],[Identificador]])-1)</f>
        <v>ANA AUDREY BARRERO RONCANCIO</v>
      </c>
      <c r="AB507" s="34" t="str">
        <f>MID(detalle[[#This Row],[Identificador]],LEN(detalle[[#This Row],[Persona]])+2,250)</f>
        <v xml:space="preserve">Personas Naturales /Alistamiento y Revisión de Certificaciones Bancarias </v>
      </c>
    </row>
    <row r="508" spans="1:28" ht="14.45" hidden="1">
      <c r="A508" s="34" t="s">
        <v>42</v>
      </c>
      <c r="B508" s="35">
        <v>45814</v>
      </c>
      <c r="C508" s="34">
        <f>VLOOKUP(detalle[[#This Row],[Identificador]],personas[#All],4,0)</f>
        <v>12</v>
      </c>
      <c r="D508" s="36">
        <f>VLOOKUP(detalle[[#This Row],[Identificador]],personas[#All],5,0)</f>
        <v>1</v>
      </c>
      <c r="E508" s="34">
        <v>12</v>
      </c>
      <c r="F508" s="34">
        <v>0</v>
      </c>
      <c r="H508" s="37">
        <f>+SUM(detalle[[#This Row],[Cantidad]:[Cantidad Asumida]])/detalle[[#This Row],[Cantidad Objetivo]]</f>
        <v>1</v>
      </c>
      <c r="I508" s="37">
        <f>+detalle[[#This Row],[peso]]*detalle[[#This Row],[Desempeño]]</f>
        <v>1</v>
      </c>
      <c r="J508" s="34" t="s">
        <v>30</v>
      </c>
      <c r="K508" s="36">
        <f>+IF(detalle[[#This Row],[Oportunidad]]="Si", detalle[[#This Row],[peso]],0%)</f>
        <v>1</v>
      </c>
      <c r="L508" s="39" t="str">
        <f>VLOOKUP(detalle[[#This Row],[Sub_Proceso]],procesos[[#All],[Nombre_Subproceso]:[% Calidad]],8,0)</f>
        <v>NO</v>
      </c>
      <c r="M508" s="36">
        <f>VLOOKUP(detalle[[#This Row],[Sub_Proceso]],procesos[[#All],[Nombre_Subproceso]:[% Calidad]],9,0)</f>
        <v>0</v>
      </c>
      <c r="N508" s="34" t="str">
        <f>IF(detalle[[#This Row],[Aplica Calidad]]="SI",ROUNDUP(detalle[[#This Row],[Cantidad]]*detalle[[#This Row],[% Calidad]],0),"")</f>
        <v/>
      </c>
      <c r="Q508" s="34" t="str">
        <f>IF(detalle[[#This Row],[Aplica Calidad]]="SI",detalle[[#This Row],[Cantidad Muestra]]-detalle[[#This Row],[Cumple]],"")</f>
        <v/>
      </c>
      <c r="S508" s="34" t="str">
        <f>IF(detalle[[#This Row],[Aplica Calidad]]="SI",detalle[[#This Row],[No Cumple]]-detalle[[#This Row],[Acepta]],"")</f>
        <v/>
      </c>
      <c r="U508" s="34" t="str">
        <f>IF(detalle[[#This Row],[Aplica Calidad]]="SI",detalle[[#This Row],[No Acepta]]-detalle[[#This Row],[Se Mantiene]],"")</f>
        <v/>
      </c>
      <c r="V5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8" s="36" t="str">
        <f>IF(detalle[[#This Row],[Aplica Calidad]]="SI",IF(detalle[[#This Row],[Cumple]]&lt;&gt;"",100%-IFERROR((detalle[[#This Row],[Acepta]]+detalle[[#This Row],[Se Mantiene]])/detalle[[#This Row],[Cantidad Muestra]],0),""),"")</f>
        <v/>
      </c>
      <c r="X508" s="36" t="str">
        <f>IF(detalle[[#This Row],[Aplica Calidad]]="SI",VLOOKUP(detalle[[#This Row],[Sub_Proceso]],procesos[[#All],[Nombre_Subproceso]:[Peso_Calidad]],10,0),"")</f>
        <v/>
      </c>
      <c r="Y508" s="36" t="str">
        <f>IF(detalle[[#This Row],[% Calidad Proceso]]&lt;&gt;"",detalle[[#This Row],[% Calidad Proceso]]*detalle[[#This Row],[% Peso para Calidad]],"")</f>
        <v/>
      </c>
      <c r="AA508" s="34" t="str">
        <f>MID(detalle[[#This Row],[Identificador]],1,FIND("/",detalle[[#This Row],[Identificador]])-1)</f>
        <v>WILLIAM ALBERTO MENDOZA SANDOVAL</v>
      </c>
      <c r="AB508" s="34" t="str">
        <f>MID(detalle[[#This Row],[Identificador]],LEN(detalle[[#This Row],[Persona]])+2,250)</f>
        <v xml:space="preserve">Personas Naturales /Calidad Interna Auditoria Reclamaciones Personas Naturales </v>
      </c>
    </row>
    <row r="509" spans="1:28" ht="14.45" hidden="1">
      <c r="A509" s="34" t="s">
        <v>317</v>
      </c>
      <c r="B509" s="35">
        <v>45825</v>
      </c>
      <c r="C509" s="34">
        <f>VLOOKUP(detalle[[#This Row],[Identificador]],personas[#All],4,0)</f>
        <v>1</v>
      </c>
      <c r="D509" s="36">
        <f>VLOOKUP(detalle[[#This Row],[Identificador]],personas[#All],5,0)</f>
        <v>1</v>
      </c>
      <c r="E509" s="34">
        <v>1</v>
      </c>
      <c r="F509" s="34">
        <v>0</v>
      </c>
      <c r="G509" s="34" t="s">
        <v>318</v>
      </c>
      <c r="H509" s="37">
        <f>+SUM(detalle[[#This Row],[Cantidad]:[Cantidad Asumida]])/detalle[[#This Row],[Cantidad Objetivo]]</f>
        <v>1</v>
      </c>
      <c r="I509" s="37">
        <f>+detalle[[#This Row],[peso]]*detalle[[#This Row],[Desempeño]]</f>
        <v>1</v>
      </c>
      <c r="J509" s="34" t="s">
        <v>30</v>
      </c>
      <c r="K509" s="36">
        <f>+IF(detalle[[#This Row],[Oportunidad]]="Si", detalle[[#This Row],[peso]],0%)</f>
        <v>1</v>
      </c>
      <c r="L509" s="39" t="str">
        <f>VLOOKUP(detalle[[#This Row],[Sub_Proceso]],procesos[[#All],[Nombre_Subproceso]:[% Calidad]],8,0)</f>
        <v>NO</v>
      </c>
      <c r="M509" s="36">
        <f>VLOOKUP(detalle[[#This Row],[Sub_Proceso]],procesos[[#All],[Nombre_Subproceso]:[% Calidad]],9,0)</f>
        <v>0</v>
      </c>
      <c r="N509" s="34" t="str">
        <f>IF(detalle[[#This Row],[Aplica Calidad]]="SI",ROUNDUP(detalle[[#This Row],[Cantidad]]*detalle[[#This Row],[% Calidad]],0),"")</f>
        <v/>
      </c>
      <c r="Q509" s="34" t="str">
        <f>IF(detalle[[#This Row],[Aplica Calidad]]="SI",detalle[[#This Row],[Cantidad Muestra]]-detalle[[#This Row],[Cumple]],"")</f>
        <v/>
      </c>
      <c r="S509" s="34" t="str">
        <f>IF(detalle[[#This Row],[Aplica Calidad]]="SI",detalle[[#This Row],[No Cumple]]-detalle[[#This Row],[Acepta]],"")</f>
        <v/>
      </c>
      <c r="U509" s="34" t="str">
        <f>IF(detalle[[#This Row],[Aplica Calidad]]="SI",detalle[[#This Row],[No Acepta]]-detalle[[#This Row],[Se Mantiene]],"")</f>
        <v/>
      </c>
      <c r="V5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09" s="36" t="str">
        <f>IF(detalle[[#This Row],[Aplica Calidad]]="SI",IF(detalle[[#This Row],[Cumple]]&lt;&gt;"",100%-IFERROR((detalle[[#This Row],[Acepta]]+detalle[[#This Row],[Se Mantiene]])/detalle[[#This Row],[Cantidad Muestra]],0),""),"")</f>
        <v/>
      </c>
      <c r="X509" s="36" t="str">
        <f>IF(detalle[[#This Row],[Aplica Calidad]]="SI",VLOOKUP(detalle[[#This Row],[Sub_Proceso]],procesos[[#All],[Nombre_Subproceso]:[Peso_Calidad]],10,0),"")</f>
        <v/>
      </c>
      <c r="Y509" s="36" t="str">
        <f>IF(detalle[[#This Row],[% Calidad Proceso]]&lt;&gt;"",detalle[[#This Row],[% Calidad Proceso]]*detalle[[#This Row],[% Peso para Calidad]],"")</f>
        <v/>
      </c>
      <c r="AA509" s="34" t="str">
        <f>MID(detalle[[#This Row],[Identificador]],1,FIND("/",detalle[[#This Row],[Identificador]])-1)</f>
        <v>ANA AUDREY BARRERO RONCANCIO</v>
      </c>
      <c r="AB509" s="34" t="str">
        <f>MID(detalle[[#This Row],[Identificador]],LEN(detalle[[#This Row],[Persona]])+2,250)</f>
        <v xml:space="preserve">Personas Naturales /Otras Actividades Asignadas y Realizadas </v>
      </c>
    </row>
    <row r="510" spans="1:28" ht="14.45" hidden="1">
      <c r="A510" s="34" t="s">
        <v>53</v>
      </c>
      <c r="B510" s="35">
        <v>45825</v>
      </c>
      <c r="C510" s="34">
        <f>VLOOKUP(detalle[[#This Row],[Identificador]],personas[#All],4,0)</f>
        <v>11</v>
      </c>
      <c r="D510" s="36">
        <f>VLOOKUP(detalle[[#This Row],[Identificador]],personas[#All],5,0)</f>
        <v>1</v>
      </c>
      <c r="E510" s="34">
        <v>11</v>
      </c>
      <c r="F510" s="34">
        <v>0</v>
      </c>
      <c r="G510" s="34" t="s">
        <v>302</v>
      </c>
      <c r="H510" s="37">
        <f>+SUM(detalle[[#This Row],[Cantidad]:[Cantidad Asumida]])/detalle[[#This Row],[Cantidad Objetivo]]</f>
        <v>1</v>
      </c>
      <c r="I510" s="37">
        <f>+detalle[[#This Row],[peso]]*detalle[[#This Row],[Desempeño]]</f>
        <v>1</v>
      </c>
      <c r="J510" s="34" t="s">
        <v>30</v>
      </c>
      <c r="K510" s="36">
        <f>+IF(detalle[[#This Row],[Oportunidad]]="Si", detalle[[#This Row],[peso]],0%)</f>
        <v>1</v>
      </c>
      <c r="L510" s="39" t="str">
        <f>VLOOKUP(detalle[[#This Row],[Sub_Proceso]],procesos[[#All],[Nombre_Subproceso]:[% Calidad]],8,0)</f>
        <v>NO</v>
      </c>
      <c r="M510" s="36">
        <f>VLOOKUP(detalle[[#This Row],[Sub_Proceso]],procesos[[#All],[Nombre_Subproceso]:[% Calidad]],9,0)</f>
        <v>0</v>
      </c>
      <c r="N510" s="34" t="str">
        <f>IF(detalle[[#This Row],[Aplica Calidad]]="SI",ROUNDUP(detalle[[#This Row],[Cantidad]]*detalle[[#This Row],[% Calidad]],0),"")</f>
        <v/>
      </c>
      <c r="Q510" s="34" t="str">
        <f>IF(detalle[[#This Row],[Aplica Calidad]]="SI",detalle[[#This Row],[Cantidad Muestra]]-detalle[[#This Row],[Cumple]],"")</f>
        <v/>
      </c>
      <c r="S510" s="34" t="str">
        <f>IF(detalle[[#This Row],[Aplica Calidad]]="SI",detalle[[#This Row],[No Cumple]]-detalle[[#This Row],[Acepta]],"")</f>
        <v/>
      </c>
      <c r="U510" s="34" t="str">
        <f>IF(detalle[[#This Row],[Aplica Calidad]]="SI",detalle[[#This Row],[No Acepta]]-detalle[[#This Row],[Se Mantiene]],"")</f>
        <v/>
      </c>
      <c r="V5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0" s="36" t="str">
        <f>IF(detalle[[#This Row],[Aplica Calidad]]="SI",IF(detalle[[#This Row],[Cumple]]&lt;&gt;"",100%-IFERROR((detalle[[#This Row],[Acepta]]+detalle[[#This Row],[Se Mantiene]])/detalle[[#This Row],[Cantidad Muestra]],0),""),"")</f>
        <v/>
      </c>
      <c r="X510" s="36" t="str">
        <f>IF(detalle[[#This Row],[Aplica Calidad]]="SI",VLOOKUP(detalle[[#This Row],[Sub_Proceso]],procesos[[#All],[Nombre_Subproceso]:[Peso_Calidad]],10,0),"")</f>
        <v/>
      </c>
      <c r="Y510" s="36" t="str">
        <f>IF(detalle[[#This Row],[% Calidad Proceso]]&lt;&gt;"",detalle[[#This Row],[% Calidad Proceso]]*detalle[[#This Row],[% Peso para Calidad]],"")</f>
        <v/>
      </c>
      <c r="AA510" s="34" t="str">
        <f>MID(detalle[[#This Row],[Identificador]],1,FIND("/",detalle[[#This Row],[Identificador]])-1)</f>
        <v>MANUEL ALEJANDRO SANTIZ CARVAJAL</v>
      </c>
      <c r="AB510" s="34" t="str">
        <f>MID(detalle[[#This Row],[Identificador]],LEN(detalle[[#This Row],[Persona]])+2,250)</f>
        <v xml:space="preserve">Personas Naturales /Auditoria Reclamaciones Personas Naturales Sin Calidad Interna </v>
      </c>
    </row>
    <row r="511" spans="1:28" ht="14.45" hidden="1">
      <c r="A511" s="34" t="s">
        <v>42</v>
      </c>
      <c r="B511" s="35">
        <v>45825</v>
      </c>
      <c r="C511" s="34">
        <f>VLOOKUP(detalle[[#This Row],[Identificador]],personas[#All],4,0)</f>
        <v>12</v>
      </c>
      <c r="D511" s="36">
        <f>VLOOKUP(detalle[[#This Row],[Identificador]],personas[#All],5,0)</f>
        <v>1</v>
      </c>
      <c r="E511" s="34">
        <v>11</v>
      </c>
      <c r="F511" s="34">
        <v>1</v>
      </c>
      <c r="G511" s="34" t="s">
        <v>319</v>
      </c>
      <c r="H511" s="37">
        <f>+SUM(detalle[[#This Row],[Cantidad]:[Cantidad Asumida]])/detalle[[#This Row],[Cantidad Objetivo]]</f>
        <v>1</v>
      </c>
      <c r="I511" s="37">
        <f>+detalle[[#This Row],[peso]]*detalle[[#This Row],[Desempeño]]</f>
        <v>1</v>
      </c>
      <c r="J511" s="34" t="s">
        <v>30</v>
      </c>
      <c r="K511" s="36">
        <f>+IF(detalle[[#This Row],[Oportunidad]]="Si", detalle[[#This Row],[peso]],0%)</f>
        <v>1</v>
      </c>
      <c r="L511" s="39" t="str">
        <f>VLOOKUP(detalle[[#This Row],[Sub_Proceso]],procesos[[#All],[Nombre_Subproceso]:[% Calidad]],8,0)</f>
        <v>NO</v>
      </c>
      <c r="M511" s="36">
        <f>VLOOKUP(detalle[[#This Row],[Sub_Proceso]],procesos[[#All],[Nombre_Subproceso]:[% Calidad]],9,0)</f>
        <v>0</v>
      </c>
      <c r="N511" s="34" t="str">
        <f>IF(detalle[[#This Row],[Aplica Calidad]]="SI",ROUNDUP(detalle[[#This Row],[Cantidad]]*detalle[[#This Row],[% Calidad]],0),"")</f>
        <v/>
      </c>
      <c r="Q511" s="34" t="str">
        <f>IF(detalle[[#This Row],[Aplica Calidad]]="SI",detalle[[#This Row],[Cantidad Muestra]]-detalle[[#This Row],[Cumple]],"")</f>
        <v/>
      </c>
      <c r="S511" s="34" t="str">
        <f>IF(detalle[[#This Row],[Aplica Calidad]]="SI",detalle[[#This Row],[No Cumple]]-detalle[[#This Row],[Acepta]],"")</f>
        <v/>
      </c>
      <c r="U511" s="34" t="str">
        <f>IF(detalle[[#This Row],[Aplica Calidad]]="SI",detalle[[#This Row],[No Acepta]]-detalle[[#This Row],[Se Mantiene]],"")</f>
        <v/>
      </c>
      <c r="V5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1" s="36" t="str">
        <f>IF(detalle[[#This Row],[Aplica Calidad]]="SI",IF(detalle[[#This Row],[Cumple]]&lt;&gt;"",100%-IFERROR((detalle[[#This Row],[Acepta]]+detalle[[#This Row],[Se Mantiene]])/detalle[[#This Row],[Cantidad Muestra]],0),""),"")</f>
        <v/>
      </c>
      <c r="X511" s="36" t="str">
        <f>IF(detalle[[#This Row],[Aplica Calidad]]="SI",VLOOKUP(detalle[[#This Row],[Sub_Proceso]],procesos[[#All],[Nombre_Subproceso]:[Peso_Calidad]],10,0),"")</f>
        <v/>
      </c>
      <c r="Y511" s="36" t="str">
        <f>IF(detalle[[#This Row],[% Calidad Proceso]]&lt;&gt;"",detalle[[#This Row],[% Calidad Proceso]]*detalle[[#This Row],[% Peso para Calidad]],"")</f>
        <v/>
      </c>
      <c r="AA511" s="34" t="str">
        <f>MID(detalle[[#This Row],[Identificador]],1,FIND("/",detalle[[#This Row],[Identificador]])-1)</f>
        <v>WILLIAM ALBERTO MENDOZA SANDOVAL</v>
      </c>
      <c r="AB511" s="34" t="str">
        <f>MID(detalle[[#This Row],[Identificador]],LEN(detalle[[#This Row],[Persona]])+2,250)</f>
        <v xml:space="preserve">Personas Naturales /Calidad Interna Auditoria Reclamaciones Personas Naturales </v>
      </c>
    </row>
    <row r="512" spans="1:28" ht="14.45" hidden="1">
      <c r="A512" s="34" t="s">
        <v>54</v>
      </c>
      <c r="B512" s="35">
        <v>45825</v>
      </c>
      <c r="C512" s="34">
        <f>VLOOKUP(detalle[[#This Row],[Identificador]],personas[#All],4,0)</f>
        <v>11</v>
      </c>
      <c r="D512" s="36">
        <f>VLOOKUP(detalle[[#This Row],[Identificador]],personas[#All],5,0)</f>
        <v>1</v>
      </c>
      <c r="E512" s="34">
        <v>11</v>
      </c>
      <c r="F512" s="34">
        <v>0</v>
      </c>
      <c r="G512" s="34" t="s">
        <v>299</v>
      </c>
      <c r="H512" s="37">
        <f>+SUM(detalle[[#This Row],[Cantidad]:[Cantidad Asumida]])/detalle[[#This Row],[Cantidad Objetivo]]</f>
        <v>1</v>
      </c>
      <c r="I512" s="37">
        <f>+detalle[[#This Row],[peso]]*detalle[[#This Row],[Desempeño]]</f>
        <v>1</v>
      </c>
      <c r="J512" s="34" t="s">
        <v>30</v>
      </c>
      <c r="K512" s="36">
        <f>+IF(detalle[[#This Row],[Oportunidad]]="Si", detalle[[#This Row],[peso]],0%)</f>
        <v>1</v>
      </c>
      <c r="L512" s="39" t="str">
        <f>VLOOKUP(detalle[[#This Row],[Sub_Proceso]],procesos[[#All],[Nombre_Subproceso]:[% Calidad]],8,0)</f>
        <v>NO</v>
      </c>
      <c r="M512" s="36">
        <f>VLOOKUP(detalle[[#This Row],[Sub_Proceso]],procesos[[#All],[Nombre_Subproceso]:[% Calidad]],9,0)</f>
        <v>0</v>
      </c>
      <c r="N512" s="34" t="str">
        <f>IF(detalle[[#This Row],[Aplica Calidad]]="SI",ROUNDUP(detalle[[#This Row],[Cantidad]]*detalle[[#This Row],[% Calidad]],0),"")</f>
        <v/>
      </c>
      <c r="Q512" s="34" t="str">
        <f>IF(detalle[[#This Row],[Aplica Calidad]]="SI",detalle[[#This Row],[Cantidad Muestra]]-detalle[[#This Row],[Cumple]],"")</f>
        <v/>
      </c>
      <c r="S512" s="34" t="str">
        <f>IF(detalle[[#This Row],[Aplica Calidad]]="SI",detalle[[#This Row],[No Cumple]]-detalle[[#This Row],[Acepta]],"")</f>
        <v/>
      </c>
      <c r="U512" s="34" t="str">
        <f>IF(detalle[[#This Row],[Aplica Calidad]]="SI",detalle[[#This Row],[No Acepta]]-detalle[[#This Row],[Se Mantiene]],"")</f>
        <v/>
      </c>
      <c r="V5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2" s="36" t="str">
        <f>IF(detalle[[#This Row],[Aplica Calidad]]="SI",IF(detalle[[#This Row],[Cumple]]&lt;&gt;"",100%-IFERROR((detalle[[#This Row],[Acepta]]+detalle[[#This Row],[Se Mantiene]])/detalle[[#This Row],[Cantidad Muestra]],0),""),"")</f>
        <v/>
      </c>
      <c r="X512" s="36" t="str">
        <f>IF(detalle[[#This Row],[Aplica Calidad]]="SI",VLOOKUP(detalle[[#This Row],[Sub_Proceso]],procesos[[#All],[Nombre_Subproceso]:[Peso_Calidad]],10,0),"")</f>
        <v/>
      </c>
      <c r="Y512" s="36" t="str">
        <f>IF(detalle[[#This Row],[% Calidad Proceso]]&lt;&gt;"",detalle[[#This Row],[% Calidad Proceso]]*detalle[[#This Row],[% Peso para Calidad]],"")</f>
        <v/>
      </c>
      <c r="AA512" s="34" t="str">
        <f>MID(detalle[[#This Row],[Identificador]],1,FIND("/",detalle[[#This Row],[Identificador]])-1)</f>
        <v>DIEGO DAVID RESTREPO BARRIOS</v>
      </c>
      <c r="AB512" s="34" t="str">
        <f>MID(detalle[[#This Row],[Identificador]],LEN(detalle[[#This Row],[Persona]])+2,250)</f>
        <v xml:space="preserve">Personas Naturales /Auditoria Reclamaciones Personas Naturales Sin Calidad Interna </v>
      </c>
    </row>
    <row r="513" spans="1:28" ht="14.45" hidden="1">
      <c r="A513" s="34" t="s">
        <v>314</v>
      </c>
      <c r="B513" s="35">
        <v>45825</v>
      </c>
      <c r="C513" s="34">
        <f>VLOOKUP(detalle[[#This Row],[Identificador]],personas[#All],4,0)</f>
        <v>11</v>
      </c>
      <c r="D513" s="36">
        <f>VLOOKUP(detalle[[#This Row],[Identificador]],personas[#All],5,0)</f>
        <v>1</v>
      </c>
      <c r="E513" s="34">
        <v>0</v>
      </c>
      <c r="F513" s="34">
        <v>11</v>
      </c>
      <c r="G513" t="s">
        <v>320</v>
      </c>
      <c r="H513" s="37">
        <f>+SUM(detalle[[#This Row],[Cantidad]:[Cantidad Asumida]])/detalle[[#This Row],[Cantidad Objetivo]]</f>
        <v>1</v>
      </c>
      <c r="I513" s="37">
        <f>+detalle[[#This Row],[peso]]*detalle[[#This Row],[Desempeño]]</f>
        <v>1</v>
      </c>
      <c r="J513" s="34" t="s">
        <v>30</v>
      </c>
      <c r="K513" s="36">
        <f>+IF(detalle[[#This Row],[Oportunidad]]="Si", detalle[[#This Row],[peso]],0%)</f>
        <v>1</v>
      </c>
      <c r="L513" s="39" t="str">
        <f>VLOOKUP(detalle[[#This Row],[Sub_Proceso]],procesos[[#All],[Nombre_Subproceso]:[% Calidad]],8,0)</f>
        <v>NO</v>
      </c>
      <c r="M513" s="36">
        <f>VLOOKUP(detalle[[#This Row],[Sub_Proceso]],procesos[[#All],[Nombre_Subproceso]:[% Calidad]],9,0)</f>
        <v>0</v>
      </c>
      <c r="N513" s="34" t="str">
        <f>IF(detalle[[#This Row],[Aplica Calidad]]="SI",ROUNDUP(detalle[[#This Row],[Cantidad]]*detalle[[#This Row],[% Calidad]],0),"")</f>
        <v/>
      </c>
      <c r="Q513" s="34" t="str">
        <f>IF(detalle[[#This Row],[Aplica Calidad]]="SI",detalle[[#This Row],[Cantidad Muestra]]-detalle[[#This Row],[Cumple]],"")</f>
        <v/>
      </c>
      <c r="S513" s="34" t="str">
        <f>IF(detalle[[#This Row],[Aplica Calidad]]="SI",detalle[[#This Row],[No Cumple]]-detalle[[#This Row],[Acepta]],"")</f>
        <v/>
      </c>
      <c r="U513" s="34" t="str">
        <f>IF(detalle[[#This Row],[Aplica Calidad]]="SI",detalle[[#This Row],[No Acepta]]-detalle[[#This Row],[Se Mantiene]],"")</f>
        <v/>
      </c>
      <c r="V5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3" s="36" t="str">
        <f>IF(detalle[[#This Row],[Aplica Calidad]]="SI",IF(detalle[[#This Row],[Cumple]]&lt;&gt;"",100%-IFERROR((detalle[[#This Row],[Acepta]]+detalle[[#This Row],[Se Mantiene]])/detalle[[#This Row],[Cantidad Muestra]],0),""),"")</f>
        <v/>
      </c>
      <c r="X513" s="36" t="str">
        <f>IF(detalle[[#This Row],[Aplica Calidad]]="SI",VLOOKUP(detalle[[#This Row],[Sub_Proceso]],procesos[[#All],[Nombre_Subproceso]:[Peso_Calidad]],10,0),"")</f>
        <v/>
      </c>
      <c r="Y513" s="36" t="str">
        <f>IF(detalle[[#This Row],[% Calidad Proceso]]&lt;&gt;"",detalle[[#This Row],[% Calidad Proceso]]*detalle[[#This Row],[% Peso para Calidad]],"")</f>
        <v/>
      </c>
      <c r="AA513" s="34" t="str">
        <f>MID(detalle[[#This Row],[Identificador]],1,FIND("/",detalle[[#This Row],[Identificador]])-1)</f>
        <v>LINA FERNANDA MUÑOZ RODRIGUEZ</v>
      </c>
      <c r="AB513" s="34" t="str">
        <f>MID(detalle[[#This Row],[Identificador]],LEN(detalle[[#This Row],[Persona]])+2,250)</f>
        <v xml:space="preserve">Personas Naturales /Auditoria Reclamaciones Personas Naturales Sin Calidad Interna </v>
      </c>
    </row>
    <row r="514" spans="1:28" ht="14.45" hidden="1">
      <c r="A514" s="34" t="s">
        <v>55</v>
      </c>
      <c r="B514" s="35">
        <v>45825</v>
      </c>
      <c r="C514" s="34">
        <f>VLOOKUP(detalle[[#This Row],[Identificador]],personas[#All],4,0)</f>
        <v>11</v>
      </c>
      <c r="D514" s="36">
        <f>VLOOKUP(detalle[[#This Row],[Identificador]],personas[#All],5,0)</f>
        <v>1</v>
      </c>
      <c r="E514" s="34">
        <v>11</v>
      </c>
      <c r="F514" s="34">
        <v>0</v>
      </c>
      <c r="G514" s="34" t="s">
        <v>321</v>
      </c>
      <c r="H514" s="37">
        <f>+SUM(detalle[[#This Row],[Cantidad]:[Cantidad Asumida]])/detalle[[#This Row],[Cantidad Objetivo]]</f>
        <v>1</v>
      </c>
      <c r="I514" s="37">
        <f>+detalle[[#This Row],[peso]]*detalle[[#This Row],[Desempeño]]</f>
        <v>1</v>
      </c>
      <c r="J514" s="34" t="s">
        <v>30</v>
      </c>
      <c r="K514" s="36">
        <f>+IF(detalle[[#This Row],[Oportunidad]]="Si", detalle[[#This Row],[peso]],0%)</f>
        <v>1</v>
      </c>
      <c r="L514" s="39" t="str">
        <f>VLOOKUP(detalle[[#This Row],[Sub_Proceso]],procesos[[#All],[Nombre_Subproceso]:[% Calidad]],8,0)</f>
        <v>NO</v>
      </c>
      <c r="M514" s="36">
        <f>VLOOKUP(detalle[[#This Row],[Sub_Proceso]],procesos[[#All],[Nombre_Subproceso]:[% Calidad]],9,0)</f>
        <v>0</v>
      </c>
      <c r="N514" s="34" t="str">
        <f>IF(detalle[[#This Row],[Aplica Calidad]]="SI",ROUNDUP(detalle[[#This Row],[Cantidad]]*detalle[[#This Row],[% Calidad]],0),"")</f>
        <v/>
      </c>
      <c r="Q514" s="34" t="str">
        <f>IF(detalle[[#This Row],[Aplica Calidad]]="SI",detalle[[#This Row],[Cantidad Muestra]]-detalle[[#This Row],[Cumple]],"")</f>
        <v/>
      </c>
      <c r="S514" s="34" t="str">
        <f>IF(detalle[[#This Row],[Aplica Calidad]]="SI",detalle[[#This Row],[No Cumple]]-detalle[[#This Row],[Acepta]],"")</f>
        <v/>
      </c>
      <c r="U514" s="34" t="str">
        <f>IF(detalle[[#This Row],[Aplica Calidad]]="SI",detalle[[#This Row],[No Acepta]]-detalle[[#This Row],[Se Mantiene]],"")</f>
        <v/>
      </c>
      <c r="V5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4" s="36" t="str">
        <f>IF(detalle[[#This Row],[Aplica Calidad]]="SI",IF(detalle[[#This Row],[Cumple]]&lt;&gt;"",100%-IFERROR((detalle[[#This Row],[Acepta]]+detalle[[#This Row],[Se Mantiene]])/detalle[[#This Row],[Cantidad Muestra]],0),""),"")</f>
        <v/>
      </c>
      <c r="X514" s="36" t="str">
        <f>IF(detalle[[#This Row],[Aplica Calidad]]="SI",VLOOKUP(detalle[[#This Row],[Sub_Proceso]],procesos[[#All],[Nombre_Subproceso]:[Peso_Calidad]],10,0),"")</f>
        <v/>
      </c>
      <c r="Y514" s="36" t="str">
        <f>IF(detalle[[#This Row],[% Calidad Proceso]]&lt;&gt;"",detalle[[#This Row],[% Calidad Proceso]]*detalle[[#This Row],[% Peso para Calidad]],"")</f>
        <v/>
      </c>
      <c r="AA514" s="34" t="str">
        <f>MID(detalle[[#This Row],[Identificador]],1,FIND("/",detalle[[#This Row],[Identificador]])-1)</f>
        <v>SERGIO ALEJANDRO ARDILA VERGARA</v>
      </c>
      <c r="AB514" s="34" t="str">
        <f>MID(detalle[[#This Row],[Identificador]],LEN(detalle[[#This Row],[Persona]])+2,250)</f>
        <v xml:space="preserve">Personas Naturales /Auditoria Reclamaciones Personas Naturales Sin Calidad Interna </v>
      </c>
    </row>
    <row r="515" spans="1:28" ht="14.45">
      <c r="A515" s="34" t="s">
        <v>271</v>
      </c>
      <c r="B515" s="35">
        <v>45825</v>
      </c>
      <c r="C515" s="34">
        <f>VLOOKUP(detalle[[#This Row],[Identificador]],personas[#All],4,0)</f>
        <v>1</v>
      </c>
      <c r="D515" s="36">
        <f>VLOOKUP(detalle[[#This Row],[Identificador]],personas[#All],5,0)</f>
        <v>1</v>
      </c>
      <c r="E515" s="34">
        <v>1</v>
      </c>
      <c r="F515" s="34">
        <v>0</v>
      </c>
      <c r="G515" s="34" t="s">
        <v>322</v>
      </c>
      <c r="H515" s="37">
        <f>+SUM(detalle[[#This Row],[Cantidad]:[Cantidad Asumida]])/detalle[[#This Row],[Cantidad Objetivo]]</f>
        <v>1</v>
      </c>
      <c r="I515" s="37">
        <f>+detalle[[#This Row],[peso]]*detalle[[#This Row],[Desempeño]]</f>
        <v>1</v>
      </c>
      <c r="J515" s="34" t="s">
        <v>30</v>
      </c>
      <c r="K515" s="36">
        <f>+IF(detalle[[#This Row],[Oportunidad]]="Si", detalle[[#This Row],[peso]],0%)</f>
        <v>1</v>
      </c>
      <c r="L515" s="39" t="str">
        <f>VLOOKUP(detalle[[#This Row],[Sub_Proceso]],procesos[[#All],[Nombre_Subproceso]:[% Calidad]],8,0)</f>
        <v>NO</v>
      </c>
      <c r="M515" s="36">
        <f>VLOOKUP(detalle[[#This Row],[Sub_Proceso]],procesos[[#All],[Nombre_Subproceso]:[% Calidad]],9,0)</f>
        <v>0</v>
      </c>
      <c r="N515" s="34" t="str">
        <f>IF(detalle[[#This Row],[Aplica Calidad]]="SI",ROUNDUP(detalle[[#This Row],[Cantidad]]*detalle[[#This Row],[% Calidad]],0),"")</f>
        <v/>
      </c>
      <c r="Q515" s="34" t="str">
        <f>IF(detalle[[#This Row],[Aplica Calidad]]="SI",detalle[[#This Row],[Cantidad Muestra]]-detalle[[#This Row],[Cumple]],"")</f>
        <v/>
      </c>
      <c r="S515" s="34" t="str">
        <f>IF(detalle[[#This Row],[Aplica Calidad]]="SI",detalle[[#This Row],[No Cumple]]-detalle[[#This Row],[Acepta]],"")</f>
        <v/>
      </c>
      <c r="U515" s="34" t="str">
        <f>IF(detalle[[#This Row],[Aplica Calidad]]="SI",detalle[[#This Row],[No Acepta]]-detalle[[#This Row],[Se Mantiene]],"")</f>
        <v/>
      </c>
      <c r="V5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5" s="36" t="str">
        <f>IF(detalle[[#This Row],[Aplica Calidad]]="SI",IF(detalle[[#This Row],[Cumple]]&lt;&gt;"",100%-IFERROR((detalle[[#This Row],[Acepta]]+detalle[[#This Row],[Se Mantiene]])/detalle[[#This Row],[Cantidad Muestra]],0),""),"")</f>
        <v/>
      </c>
      <c r="X515" s="36" t="str">
        <f>IF(detalle[[#This Row],[Aplica Calidad]]="SI",VLOOKUP(detalle[[#This Row],[Sub_Proceso]],procesos[[#All],[Nombre_Subproceso]:[Peso_Calidad]],10,0),"")</f>
        <v/>
      </c>
      <c r="Y515" s="36" t="str">
        <f>IF(detalle[[#This Row],[% Calidad Proceso]]&lt;&gt;"",detalle[[#This Row],[% Calidad Proceso]]*detalle[[#This Row],[% Peso para Calidad]],"")</f>
        <v/>
      </c>
      <c r="AA515" s="34" t="str">
        <f>MID(detalle[[#This Row],[Identificador]],1,FIND("/",detalle[[#This Row],[Identificador]])-1)</f>
        <v>MERY SORAIDA HOYOS ORDOÑEZ</v>
      </c>
      <c r="AB51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6" spans="1:28" ht="14.45">
      <c r="A516" s="34" t="s">
        <v>271</v>
      </c>
      <c r="B516" s="35">
        <v>45826</v>
      </c>
      <c r="C516" s="34">
        <f>VLOOKUP(detalle[[#This Row],[Identificador]],personas[#All],4,0)</f>
        <v>1</v>
      </c>
      <c r="D516" s="36">
        <f>VLOOKUP(detalle[[#This Row],[Identificador]],personas[#All],5,0)</f>
        <v>1</v>
      </c>
      <c r="E516" s="34">
        <v>1</v>
      </c>
      <c r="F516" s="34">
        <v>0</v>
      </c>
      <c r="H516" s="37">
        <f>+SUM(detalle[[#This Row],[Cantidad]:[Cantidad Asumida]])/detalle[[#This Row],[Cantidad Objetivo]]</f>
        <v>1</v>
      </c>
      <c r="I516" s="37">
        <f>+detalle[[#This Row],[peso]]*detalle[[#This Row],[Desempeño]]</f>
        <v>1</v>
      </c>
      <c r="J516" s="34" t="s">
        <v>30</v>
      </c>
      <c r="K516" s="36">
        <f>+IF(detalle[[#This Row],[Oportunidad]]="Si", detalle[[#This Row],[peso]],0%)</f>
        <v>1</v>
      </c>
      <c r="L516" s="39" t="str">
        <f>VLOOKUP(detalle[[#This Row],[Sub_Proceso]],procesos[[#All],[Nombre_Subproceso]:[% Calidad]],8,0)</f>
        <v>NO</v>
      </c>
      <c r="M516" s="36">
        <f>VLOOKUP(detalle[[#This Row],[Sub_Proceso]],procesos[[#All],[Nombre_Subproceso]:[% Calidad]],9,0)</f>
        <v>0</v>
      </c>
      <c r="N516" s="34" t="str">
        <f>IF(detalle[[#This Row],[Aplica Calidad]]="SI",ROUNDUP(detalle[[#This Row],[Cantidad]]*detalle[[#This Row],[% Calidad]],0),"")</f>
        <v/>
      </c>
      <c r="Q516" s="34" t="str">
        <f>IF(detalle[[#This Row],[Aplica Calidad]]="SI",detalle[[#This Row],[Cantidad Muestra]]-detalle[[#This Row],[Cumple]],"")</f>
        <v/>
      </c>
      <c r="S516" s="34" t="str">
        <f>IF(detalle[[#This Row],[Aplica Calidad]]="SI",detalle[[#This Row],[No Cumple]]-detalle[[#This Row],[Acepta]],"")</f>
        <v/>
      </c>
      <c r="U516" s="34" t="str">
        <f>IF(detalle[[#This Row],[Aplica Calidad]]="SI",detalle[[#This Row],[No Acepta]]-detalle[[#This Row],[Se Mantiene]],"")</f>
        <v/>
      </c>
      <c r="V5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6" s="36" t="str">
        <f>IF(detalle[[#This Row],[Aplica Calidad]]="SI",IF(detalle[[#This Row],[Cumple]]&lt;&gt;"",100%-IFERROR((detalle[[#This Row],[Acepta]]+detalle[[#This Row],[Se Mantiene]])/detalle[[#This Row],[Cantidad Muestra]],0),""),"")</f>
        <v/>
      </c>
      <c r="X516" s="36" t="str">
        <f>IF(detalle[[#This Row],[Aplica Calidad]]="SI",VLOOKUP(detalle[[#This Row],[Sub_Proceso]],procesos[[#All],[Nombre_Subproceso]:[Peso_Calidad]],10,0),"")</f>
        <v/>
      </c>
      <c r="Y516" s="36" t="str">
        <f>IF(detalle[[#This Row],[% Calidad Proceso]]&lt;&gt;"",detalle[[#This Row],[% Calidad Proceso]]*detalle[[#This Row],[% Peso para Calidad]],"")</f>
        <v/>
      </c>
      <c r="AA516" s="34" t="str">
        <f>MID(detalle[[#This Row],[Identificador]],1,FIND("/",detalle[[#This Row],[Identificador]])-1)</f>
        <v>MERY SORAIDA HOYOS ORDOÑEZ</v>
      </c>
      <c r="AB5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7" spans="1:28" ht="14.45">
      <c r="A517" s="34" t="s">
        <v>271</v>
      </c>
      <c r="B517" s="35">
        <v>45827</v>
      </c>
      <c r="C517" s="34">
        <f>VLOOKUP(detalle[[#This Row],[Identificador]],personas[#All],4,0)</f>
        <v>1</v>
      </c>
      <c r="D517" s="36">
        <f>VLOOKUP(detalle[[#This Row],[Identificador]],personas[#All],5,0)</f>
        <v>1</v>
      </c>
      <c r="E517" s="34">
        <v>1</v>
      </c>
      <c r="F517" s="34">
        <v>0</v>
      </c>
      <c r="H517" s="37">
        <f>+SUM(detalle[[#This Row],[Cantidad]:[Cantidad Asumida]])/detalle[[#This Row],[Cantidad Objetivo]]</f>
        <v>1</v>
      </c>
      <c r="I517" s="37">
        <f>+detalle[[#This Row],[peso]]*detalle[[#This Row],[Desempeño]]</f>
        <v>1</v>
      </c>
      <c r="J517" s="34" t="s">
        <v>30</v>
      </c>
      <c r="K517" s="36">
        <f>+IF(detalle[[#This Row],[Oportunidad]]="Si", detalle[[#This Row],[peso]],0%)</f>
        <v>1</v>
      </c>
      <c r="L517" s="39" t="str">
        <f>VLOOKUP(detalle[[#This Row],[Sub_Proceso]],procesos[[#All],[Nombre_Subproceso]:[% Calidad]],8,0)</f>
        <v>NO</v>
      </c>
      <c r="M517" s="36">
        <f>VLOOKUP(detalle[[#This Row],[Sub_Proceso]],procesos[[#All],[Nombre_Subproceso]:[% Calidad]],9,0)</f>
        <v>0</v>
      </c>
      <c r="N517" s="34" t="str">
        <f>IF(detalle[[#This Row],[Aplica Calidad]]="SI",ROUNDUP(detalle[[#This Row],[Cantidad]]*detalle[[#This Row],[% Calidad]],0),"")</f>
        <v/>
      </c>
      <c r="Q517" s="34" t="str">
        <f>IF(detalle[[#This Row],[Aplica Calidad]]="SI",detalle[[#This Row],[Cantidad Muestra]]-detalle[[#This Row],[Cumple]],"")</f>
        <v/>
      </c>
      <c r="S517" s="34" t="str">
        <f>IF(detalle[[#This Row],[Aplica Calidad]]="SI",detalle[[#This Row],[No Cumple]]-detalle[[#This Row],[Acepta]],"")</f>
        <v/>
      </c>
      <c r="U517" s="34" t="str">
        <f>IF(detalle[[#This Row],[Aplica Calidad]]="SI",detalle[[#This Row],[No Acepta]]-detalle[[#This Row],[Se Mantiene]],"")</f>
        <v/>
      </c>
      <c r="V5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7" s="36" t="str">
        <f>IF(detalle[[#This Row],[Aplica Calidad]]="SI",IF(detalle[[#This Row],[Cumple]]&lt;&gt;"",100%-IFERROR((detalle[[#This Row],[Acepta]]+detalle[[#This Row],[Se Mantiene]])/detalle[[#This Row],[Cantidad Muestra]],0),""),"")</f>
        <v/>
      </c>
      <c r="X517" s="36" t="str">
        <f>IF(detalle[[#This Row],[Aplica Calidad]]="SI",VLOOKUP(detalle[[#This Row],[Sub_Proceso]],procesos[[#All],[Nombre_Subproceso]:[Peso_Calidad]],10,0),"")</f>
        <v/>
      </c>
      <c r="Y517" s="36" t="str">
        <f>IF(detalle[[#This Row],[% Calidad Proceso]]&lt;&gt;"",detalle[[#This Row],[% Calidad Proceso]]*detalle[[#This Row],[% Peso para Calidad]],"")</f>
        <v/>
      </c>
      <c r="AA517" s="34" t="str">
        <f>MID(detalle[[#This Row],[Identificador]],1,FIND("/",detalle[[#This Row],[Identificador]])-1)</f>
        <v>MERY SORAIDA HOYOS ORDOÑEZ</v>
      </c>
      <c r="AB51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8" spans="1:28" ht="14.45">
      <c r="A518" s="34" t="s">
        <v>271</v>
      </c>
      <c r="B518" s="35">
        <v>45828</v>
      </c>
      <c r="C518" s="34">
        <f>VLOOKUP(detalle[[#This Row],[Identificador]],personas[#All],4,0)</f>
        <v>1</v>
      </c>
      <c r="D518" s="36">
        <f>VLOOKUP(detalle[[#This Row],[Identificador]],personas[#All],5,0)</f>
        <v>1</v>
      </c>
      <c r="E518" s="34">
        <v>1</v>
      </c>
      <c r="F518" s="34">
        <v>0</v>
      </c>
      <c r="H518" s="37">
        <f>+SUM(detalle[[#This Row],[Cantidad]:[Cantidad Asumida]])/detalle[[#This Row],[Cantidad Objetivo]]</f>
        <v>1</v>
      </c>
      <c r="I518" s="37">
        <f>+detalle[[#This Row],[peso]]*detalle[[#This Row],[Desempeño]]</f>
        <v>1</v>
      </c>
      <c r="J518" s="34" t="s">
        <v>30</v>
      </c>
      <c r="K518" s="36">
        <f>+IF(detalle[[#This Row],[Oportunidad]]="Si", detalle[[#This Row],[peso]],0%)</f>
        <v>1</v>
      </c>
      <c r="L518" s="39" t="str">
        <f>VLOOKUP(detalle[[#This Row],[Sub_Proceso]],procesos[[#All],[Nombre_Subproceso]:[% Calidad]],8,0)</f>
        <v>NO</v>
      </c>
      <c r="M518" s="36">
        <f>VLOOKUP(detalle[[#This Row],[Sub_Proceso]],procesos[[#All],[Nombre_Subproceso]:[% Calidad]],9,0)</f>
        <v>0</v>
      </c>
      <c r="N518" s="34" t="str">
        <f>IF(detalle[[#This Row],[Aplica Calidad]]="SI",ROUNDUP(detalle[[#This Row],[Cantidad]]*detalle[[#This Row],[% Calidad]],0),"")</f>
        <v/>
      </c>
      <c r="Q518" s="34" t="str">
        <f>IF(detalle[[#This Row],[Aplica Calidad]]="SI",detalle[[#This Row],[Cantidad Muestra]]-detalle[[#This Row],[Cumple]],"")</f>
        <v/>
      </c>
      <c r="S518" s="34" t="str">
        <f>IF(detalle[[#This Row],[Aplica Calidad]]="SI",detalle[[#This Row],[No Cumple]]-detalle[[#This Row],[Acepta]],"")</f>
        <v/>
      </c>
      <c r="U518" s="34" t="str">
        <f>IF(detalle[[#This Row],[Aplica Calidad]]="SI",detalle[[#This Row],[No Acepta]]-detalle[[#This Row],[Se Mantiene]],"")</f>
        <v/>
      </c>
      <c r="V5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8" s="36" t="str">
        <f>IF(detalle[[#This Row],[Aplica Calidad]]="SI",IF(detalle[[#This Row],[Cumple]]&lt;&gt;"",100%-IFERROR((detalle[[#This Row],[Acepta]]+detalle[[#This Row],[Se Mantiene]])/detalle[[#This Row],[Cantidad Muestra]],0),""),"")</f>
        <v/>
      </c>
      <c r="X518" s="36" t="str">
        <f>IF(detalle[[#This Row],[Aplica Calidad]]="SI",VLOOKUP(detalle[[#This Row],[Sub_Proceso]],procesos[[#All],[Nombre_Subproceso]:[Peso_Calidad]],10,0),"")</f>
        <v/>
      </c>
      <c r="Y518" s="36" t="str">
        <f>IF(detalle[[#This Row],[% Calidad Proceso]]&lt;&gt;"",detalle[[#This Row],[% Calidad Proceso]]*detalle[[#This Row],[% Peso para Calidad]],"")</f>
        <v/>
      </c>
      <c r="AA518" s="34" t="str">
        <f>MID(detalle[[#This Row],[Identificador]],1,FIND("/",detalle[[#This Row],[Identificador]])-1)</f>
        <v>MERY SORAIDA HOYOS ORDOÑEZ</v>
      </c>
      <c r="AB51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19" spans="1:28" ht="14.45">
      <c r="A519" s="34" t="s">
        <v>271</v>
      </c>
      <c r="B519" s="35">
        <v>45832</v>
      </c>
      <c r="C519" s="34">
        <f>VLOOKUP(detalle[[#This Row],[Identificador]],personas[#All],4,0)</f>
        <v>1</v>
      </c>
      <c r="D519" s="36">
        <f>VLOOKUP(detalle[[#This Row],[Identificador]],personas[#All],5,0)</f>
        <v>1</v>
      </c>
      <c r="E519" s="34">
        <v>1</v>
      </c>
      <c r="F519" s="34">
        <v>0</v>
      </c>
      <c r="H519" s="37">
        <f>+SUM(detalle[[#This Row],[Cantidad]:[Cantidad Asumida]])/detalle[[#This Row],[Cantidad Objetivo]]</f>
        <v>1</v>
      </c>
      <c r="I519" s="37">
        <f>+detalle[[#This Row],[peso]]*detalle[[#This Row],[Desempeño]]</f>
        <v>1</v>
      </c>
      <c r="J519" s="34" t="s">
        <v>30</v>
      </c>
      <c r="K519" s="36">
        <f>+IF(detalle[[#This Row],[Oportunidad]]="Si", detalle[[#This Row],[peso]],0%)</f>
        <v>1</v>
      </c>
      <c r="L519" s="39" t="str">
        <f>VLOOKUP(detalle[[#This Row],[Sub_Proceso]],procesos[[#All],[Nombre_Subproceso]:[% Calidad]],8,0)</f>
        <v>NO</v>
      </c>
      <c r="M519" s="36">
        <f>VLOOKUP(detalle[[#This Row],[Sub_Proceso]],procesos[[#All],[Nombre_Subproceso]:[% Calidad]],9,0)</f>
        <v>0</v>
      </c>
      <c r="N519" s="34" t="str">
        <f>IF(detalle[[#This Row],[Aplica Calidad]]="SI",ROUNDUP(detalle[[#This Row],[Cantidad]]*detalle[[#This Row],[% Calidad]],0),"")</f>
        <v/>
      </c>
      <c r="Q519" s="34" t="str">
        <f>IF(detalle[[#This Row],[Aplica Calidad]]="SI",detalle[[#This Row],[Cantidad Muestra]]-detalle[[#This Row],[Cumple]],"")</f>
        <v/>
      </c>
      <c r="S519" s="34" t="str">
        <f>IF(detalle[[#This Row],[Aplica Calidad]]="SI",detalle[[#This Row],[No Cumple]]-detalle[[#This Row],[Acepta]],"")</f>
        <v/>
      </c>
      <c r="U519" s="34" t="str">
        <f>IF(detalle[[#This Row],[Aplica Calidad]]="SI",detalle[[#This Row],[No Acepta]]-detalle[[#This Row],[Se Mantiene]],"")</f>
        <v/>
      </c>
      <c r="V5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19" s="36" t="str">
        <f>IF(detalle[[#This Row],[Aplica Calidad]]="SI",IF(detalle[[#This Row],[Cumple]]&lt;&gt;"",100%-IFERROR((detalle[[#This Row],[Acepta]]+detalle[[#This Row],[Se Mantiene]])/detalle[[#This Row],[Cantidad Muestra]],0),""),"")</f>
        <v/>
      </c>
      <c r="X519" s="36" t="str">
        <f>IF(detalle[[#This Row],[Aplica Calidad]]="SI",VLOOKUP(detalle[[#This Row],[Sub_Proceso]],procesos[[#All],[Nombre_Subproceso]:[Peso_Calidad]],10,0),"")</f>
        <v/>
      </c>
      <c r="Y519" s="36" t="str">
        <f>IF(detalle[[#This Row],[% Calidad Proceso]]&lt;&gt;"",detalle[[#This Row],[% Calidad Proceso]]*detalle[[#This Row],[% Peso para Calidad]],"")</f>
        <v/>
      </c>
      <c r="AA519" s="34" t="str">
        <f>MID(detalle[[#This Row],[Identificador]],1,FIND("/",detalle[[#This Row],[Identificador]])-1)</f>
        <v>MERY SORAIDA HOYOS ORDOÑEZ</v>
      </c>
      <c r="AB51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20" spans="1:28" ht="14.45">
      <c r="A520" s="34" t="s">
        <v>270</v>
      </c>
      <c r="B520" s="35">
        <v>45833</v>
      </c>
      <c r="C520" s="34">
        <f>VLOOKUP(detalle[[#This Row],[Identificador]],personas[#All],4,0)</f>
        <v>1</v>
      </c>
      <c r="D520" s="36">
        <f>VLOOKUP(detalle[[#This Row],[Identificador]],personas[#All],5,0)</f>
        <v>1</v>
      </c>
      <c r="E520" s="34">
        <v>1</v>
      </c>
      <c r="F520" s="34">
        <v>0</v>
      </c>
      <c r="G520" s="34" t="s">
        <v>323</v>
      </c>
      <c r="H520" s="37">
        <f>+SUM(detalle[[#This Row],[Cantidad]:[Cantidad Asumida]])/detalle[[#This Row],[Cantidad Objetivo]]</f>
        <v>1</v>
      </c>
      <c r="I520" s="37">
        <f>+detalle[[#This Row],[peso]]*detalle[[#This Row],[Desempeño]]</f>
        <v>1</v>
      </c>
      <c r="J520" s="34" t="s">
        <v>30</v>
      </c>
      <c r="K520" s="36">
        <f>+IF(detalle[[#This Row],[Oportunidad]]="Si", detalle[[#This Row],[peso]],0%)</f>
        <v>1</v>
      </c>
      <c r="L520" s="39" t="str">
        <f>VLOOKUP(detalle[[#This Row],[Sub_Proceso]],procesos[[#All],[Nombre_Subproceso]:[% Calidad]],8,0)</f>
        <v>NO</v>
      </c>
      <c r="M520" s="36">
        <f>VLOOKUP(detalle[[#This Row],[Sub_Proceso]],procesos[[#All],[Nombre_Subproceso]:[% Calidad]],9,0)</f>
        <v>0</v>
      </c>
      <c r="N520" s="34" t="str">
        <f>IF(detalle[[#This Row],[Aplica Calidad]]="SI",ROUNDUP(detalle[[#This Row],[Cantidad]]*detalle[[#This Row],[% Calidad]],0),"")</f>
        <v/>
      </c>
      <c r="Q520" s="34" t="str">
        <f>IF(detalle[[#This Row],[Aplica Calidad]]="SI",detalle[[#This Row],[Cantidad Muestra]]-detalle[[#This Row],[Cumple]],"")</f>
        <v/>
      </c>
      <c r="S520" s="34" t="str">
        <f>IF(detalle[[#This Row],[Aplica Calidad]]="SI",detalle[[#This Row],[No Cumple]]-detalle[[#This Row],[Acepta]],"")</f>
        <v/>
      </c>
      <c r="U520" s="34" t="str">
        <f>IF(detalle[[#This Row],[Aplica Calidad]]="SI",detalle[[#This Row],[No Acepta]]-detalle[[#This Row],[Se Mantiene]],"")</f>
        <v/>
      </c>
      <c r="V5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0" s="36" t="str">
        <f>IF(detalle[[#This Row],[Aplica Calidad]]="SI",IF(detalle[[#This Row],[Cumple]]&lt;&gt;"",100%-IFERROR((detalle[[#This Row],[Acepta]]+detalle[[#This Row],[Se Mantiene]])/detalle[[#This Row],[Cantidad Muestra]],0),""),"")</f>
        <v/>
      </c>
      <c r="X520" s="36" t="str">
        <f>IF(detalle[[#This Row],[Aplica Calidad]]="SI",VLOOKUP(detalle[[#This Row],[Sub_Proceso]],procesos[[#All],[Nombre_Subproceso]:[Peso_Calidad]],10,0),"")</f>
        <v/>
      </c>
      <c r="Y520" s="36" t="str">
        <f>IF(detalle[[#This Row],[% Calidad Proceso]]&lt;&gt;"",detalle[[#This Row],[% Calidad Proceso]]*detalle[[#This Row],[% Peso para Calidad]],"")</f>
        <v/>
      </c>
      <c r="AA520" s="34" t="str">
        <f>MID(detalle[[#This Row],[Identificador]],1,FIND("/",detalle[[#This Row],[Identificador]])-1)</f>
        <v>MERY SORAIDA HOYOS ORDOÑEZ</v>
      </c>
      <c r="AB520" s="34" t="str">
        <f>MID(detalle[[#This Row],[Identificador]],LEN(detalle[[#This Row],[Persona]])+2,250)</f>
        <v>Personas Naturales /Validacion y consistencia matriz de auditoria vs Glosas en aplicativo Finalizacion de auditoria.  // verificación aplicación de criterios y glosas. // aplicación validaciones //</v>
      </c>
    </row>
    <row r="521" spans="1:28" ht="14.45" hidden="1">
      <c r="A521" s="34" t="s">
        <v>99</v>
      </c>
      <c r="B521" s="35">
        <v>45826</v>
      </c>
      <c r="C521" s="34">
        <f>VLOOKUP(detalle[[#This Row],[Identificador]],personas[#All],4,0)</f>
        <v>1</v>
      </c>
      <c r="D521" s="36">
        <f>VLOOKUP(detalle[[#This Row],[Identificador]],personas[#All],5,0)</f>
        <v>1</v>
      </c>
      <c r="E521" s="34">
        <v>1</v>
      </c>
      <c r="F521" s="34">
        <v>0</v>
      </c>
      <c r="G521" s="41" t="s">
        <v>324</v>
      </c>
      <c r="H521" s="37">
        <f>+SUM(detalle[[#This Row],[Cantidad]:[Cantidad Asumida]])/detalle[[#This Row],[Cantidad Objetivo]]</f>
        <v>1</v>
      </c>
      <c r="I521" s="37">
        <f>+detalle[[#This Row],[peso]]*detalle[[#This Row],[Desempeño]]</f>
        <v>1</v>
      </c>
      <c r="J521" s="34" t="s">
        <v>30</v>
      </c>
      <c r="K521" s="36">
        <f>+IF(detalle[[#This Row],[Oportunidad]]="Si", detalle[[#This Row],[peso]],0%)</f>
        <v>1</v>
      </c>
      <c r="L521" s="39" t="str">
        <f>VLOOKUP(detalle[[#This Row],[Sub_Proceso]],procesos[[#All],[Nombre_Subproceso]:[% Calidad]],8,0)</f>
        <v>NO</v>
      </c>
      <c r="M521" s="36">
        <f>VLOOKUP(detalle[[#This Row],[Sub_Proceso]],procesos[[#All],[Nombre_Subproceso]:[% Calidad]],9,0)</f>
        <v>0</v>
      </c>
      <c r="N521" s="34" t="str">
        <f>IF(detalle[[#This Row],[Aplica Calidad]]="SI",ROUNDUP(detalle[[#This Row],[Cantidad]]*detalle[[#This Row],[% Calidad]],0),"")</f>
        <v/>
      </c>
      <c r="Q521" s="34" t="str">
        <f>IF(detalle[[#This Row],[Aplica Calidad]]="SI",detalle[[#This Row],[Cantidad Muestra]]-detalle[[#This Row],[Cumple]],"")</f>
        <v/>
      </c>
      <c r="S521" s="34" t="str">
        <f>IF(detalle[[#This Row],[Aplica Calidad]]="SI",detalle[[#This Row],[No Cumple]]-detalle[[#This Row],[Acepta]],"")</f>
        <v/>
      </c>
      <c r="U521" s="34" t="str">
        <f>IF(detalle[[#This Row],[Aplica Calidad]]="SI",detalle[[#This Row],[No Acepta]]-detalle[[#This Row],[Se Mantiene]],"")</f>
        <v/>
      </c>
      <c r="V5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1" s="36" t="str">
        <f>IF(detalle[[#This Row],[Aplica Calidad]]="SI",IF(detalle[[#This Row],[Cumple]]&lt;&gt;"",100%-IFERROR((detalle[[#This Row],[Acepta]]+detalle[[#This Row],[Se Mantiene]])/detalle[[#This Row],[Cantidad Muestra]],0),""),"")</f>
        <v/>
      </c>
      <c r="X521" s="36" t="str">
        <f>IF(detalle[[#This Row],[Aplica Calidad]]="SI",VLOOKUP(detalle[[#This Row],[Sub_Proceso]],procesos[[#All],[Nombre_Subproceso]:[Peso_Calidad]],10,0),"")</f>
        <v/>
      </c>
      <c r="Y521" s="36" t="str">
        <f>IF(detalle[[#This Row],[% Calidad Proceso]]&lt;&gt;"",detalle[[#This Row],[% Calidad Proceso]]*detalle[[#This Row],[% Peso para Calidad]],"")</f>
        <v/>
      </c>
      <c r="AA521" s="34" t="str">
        <f>MID(detalle[[#This Row],[Identificador]],1,FIND("/",detalle[[#This Row],[Identificador]])-1)</f>
        <v>ANA AUDREY BARRERO RONCANCIO</v>
      </c>
      <c r="AB521" s="34" t="str">
        <f>MID(detalle[[#This Row],[Identificador]],LEN(detalle[[#This Row],[Persona]])+2,250)</f>
        <v xml:space="preserve">Personas Naturales /Alistamiento y Revisión de Certificaciones Bancarias </v>
      </c>
    </row>
    <row r="522" spans="1:28" ht="14.45" hidden="1">
      <c r="A522" s="34" t="s">
        <v>89</v>
      </c>
      <c r="B522" s="35">
        <v>45827</v>
      </c>
      <c r="C522" s="34">
        <f>VLOOKUP(detalle[[#This Row],[Identificador]],personas[#All],4,0)</f>
        <v>30</v>
      </c>
      <c r="D522" s="36">
        <f>VLOOKUP(detalle[[#This Row],[Identificador]],personas[#All],5,0)</f>
        <v>1</v>
      </c>
      <c r="E522" s="34">
        <v>9</v>
      </c>
      <c r="F522" s="34">
        <v>21</v>
      </c>
      <c r="G522" s="34" t="s">
        <v>325</v>
      </c>
      <c r="H522" s="37">
        <f>+SUM(detalle[[#This Row],[Cantidad]:[Cantidad Asumida]])/detalle[[#This Row],[Cantidad Objetivo]]</f>
        <v>1</v>
      </c>
      <c r="I522" s="37">
        <f>+detalle[[#This Row],[peso]]*detalle[[#This Row],[Desempeño]]</f>
        <v>1</v>
      </c>
      <c r="J522" s="34" t="s">
        <v>30</v>
      </c>
      <c r="K522" s="36">
        <f>+IF(detalle[[#This Row],[Oportunidad]]="Si", detalle[[#This Row],[peso]],0%)</f>
        <v>1</v>
      </c>
      <c r="L522" s="39" t="str">
        <f>VLOOKUP(detalle[[#This Row],[Sub_Proceso]],procesos[[#All],[Nombre_Subproceso]:[% Calidad]],8,0)</f>
        <v>SI</v>
      </c>
      <c r="M522" s="36">
        <f>VLOOKUP(detalle[[#This Row],[Sub_Proceso]],procesos[[#All],[Nombre_Subproceso]:[% Calidad]],9,0)</f>
        <v>1</v>
      </c>
      <c r="N522" s="34">
        <f>IF(detalle[[#This Row],[Aplica Calidad]]="SI",ROUNDUP(detalle[[#This Row],[Cantidad]]*detalle[[#This Row],[% Calidad]],0),"")</f>
        <v>9</v>
      </c>
      <c r="Q522" s="34">
        <f>IF(detalle[[#This Row],[Aplica Calidad]]="SI",detalle[[#This Row],[Cantidad Muestra]]-detalle[[#This Row],[Cumple]],"")</f>
        <v>9</v>
      </c>
      <c r="S522" s="34">
        <f>IF(detalle[[#This Row],[Aplica Calidad]]="SI",detalle[[#This Row],[No Cumple]]-detalle[[#This Row],[Acepta]],"")</f>
        <v>9</v>
      </c>
      <c r="U522" s="34">
        <f>IF(detalle[[#This Row],[Aplica Calidad]]="SI",detalle[[#This Row],[No Acepta]]-detalle[[#This Row],[Se Mantiene]],"")</f>
        <v>9</v>
      </c>
      <c r="V5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2" s="36" t="str">
        <f>IF(detalle[[#This Row],[Aplica Calidad]]="SI",IF(detalle[[#This Row],[Cumple]]&lt;&gt;"",100%-IFERROR((detalle[[#This Row],[Acepta]]+detalle[[#This Row],[Se Mantiene]])/detalle[[#This Row],[Cantidad Muestra]],0),""),"")</f>
        <v/>
      </c>
      <c r="X522" s="36">
        <f>IF(detalle[[#This Row],[Aplica Calidad]]="SI",VLOOKUP(detalle[[#This Row],[Sub_Proceso]],procesos[[#All],[Nombre_Subproceso]:[Peso_Calidad]],10,0),"")</f>
        <v>1</v>
      </c>
      <c r="Y522" s="36" t="str">
        <f>IF(detalle[[#This Row],[% Calidad Proceso]]&lt;&gt;"",detalle[[#This Row],[% Calidad Proceso]]*detalle[[#This Row],[% Peso para Calidad]],"")</f>
        <v/>
      </c>
      <c r="AA522" s="34" t="str">
        <f>MID(detalle[[#This Row],[Identificador]],1,FIND("/",detalle[[#This Row],[Identificador]])-1)</f>
        <v>ANA AUDREY BARRERO RONCANCIO</v>
      </c>
      <c r="AB522" s="34" t="str">
        <f>MID(detalle[[#This Row],[Identificador]],LEN(detalle[[#This Row],[Persona]])+2,250)</f>
        <v>Personas Naturales /Elaboración de comunicaciones de veracidad /Combinación de Correspondencia.</v>
      </c>
    </row>
    <row r="523" spans="1:28" ht="14.45" hidden="1">
      <c r="A523" s="34" t="s">
        <v>107</v>
      </c>
      <c r="B523" s="35">
        <v>45828</v>
      </c>
      <c r="C523" s="34">
        <f>VLOOKUP(detalle[[#This Row],[Identificador]],personas[#All],4,0)</f>
        <v>1</v>
      </c>
      <c r="D523" s="36">
        <v>1</v>
      </c>
      <c r="E523" s="34">
        <v>0</v>
      </c>
      <c r="F523" s="34">
        <v>0</v>
      </c>
      <c r="G523" s="34" t="s">
        <v>326</v>
      </c>
      <c r="H523" s="37">
        <f>+SUM(detalle[[#This Row],[Cantidad]:[Cantidad Asumida]])/detalle[[#This Row],[Cantidad Objetivo]]</f>
        <v>0</v>
      </c>
      <c r="I523" s="37">
        <f>+detalle[[#This Row],[peso]]*detalle[[#This Row],[Desempeño]]</f>
        <v>0</v>
      </c>
      <c r="J523" s="34" t="s">
        <v>46</v>
      </c>
      <c r="K523" s="36">
        <f>+IF(detalle[[#This Row],[Oportunidad]]="Si", detalle[[#This Row],[peso]],0%)</f>
        <v>0</v>
      </c>
      <c r="L523" s="39" t="str">
        <f>VLOOKUP(detalle[[#This Row],[Sub_Proceso]],procesos[[#All],[Nombre_Subproceso]:[% Calidad]],8,0)</f>
        <v>NO</v>
      </c>
      <c r="M523" s="36">
        <f>VLOOKUP(detalle[[#This Row],[Sub_Proceso]],procesos[[#All],[Nombre_Subproceso]:[% Calidad]],9,0)</f>
        <v>0</v>
      </c>
      <c r="N523" s="34" t="str">
        <f>IF(detalle[[#This Row],[Aplica Calidad]]="SI",ROUNDUP(detalle[[#This Row],[Cantidad]]*detalle[[#This Row],[% Calidad]],0),"")</f>
        <v/>
      </c>
      <c r="Q523" s="34" t="str">
        <f>IF(detalle[[#This Row],[Aplica Calidad]]="SI",detalle[[#This Row],[Cantidad Muestra]]-detalle[[#This Row],[Cumple]],"")</f>
        <v/>
      </c>
      <c r="S523" s="34" t="str">
        <f>IF(detalle[[#This Row],[Aplica Calidad]]="SI",detalle[[#This Row],[No Cumple]]-detalle[[#This Row],[Acepta]],"")</f>
        <v/>
      </c>
      <c r="U523" s="34" t="str">
        <f>IF(detalle[[#This Row],[Aplica Calidad]]="SI",detalle[[#This Row],[No Acepta]]-detalle[[#This Row],[Se Mantiene]],"")</f>
        <v/>
      </c>
      <c r="V5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3" s="36" t="str">
        <f>IF(detalle[[#This Row],[Aplica Calidad]]="SI",IF(detalle[[#This Row],[Cumple]]&lt;&gt;"",100%-IFERROR((detalle[[#This Row],[Acepta]]+detalle[[#This Row],[Se Mantiene]])/detalle[[#This Row],[Cantidad Muestra]],0),""),"")</f>
        <v/>
      </c>
      <c r="X523" s="36" t="str">
        <f>IF(detalle[[#This Row],[Aplica Calidad]]="SI",VLOOKUP(detalle[[#This Row],[Sub_Proceso]],procesos[[#All],[Nombre_Subproceso]:[Peso_Calidad]],10,0),"")</f>
        <v/>
      </c>
      <c r="Y523" s="36" t="str">
        <f>IF(detalle[[#This Row],[% Calidad Proceso]]&lt;&gt;"",detalle[[#This Row],[% Calidad Proceso]]*detalle[[#This Row],[% Peso para Calidad]],"")</f>
        <v/>
      </c>
      <c r="AA523" s="34" t="str">
        <f>MID(detalle[[#This Row],[Identificador]],1,FIND("/",detalle[[#This Row],[Identificador]])-1)</f>
        <v>ANA AUDREY BARRERO RONCANCIO</v>
      </c>
      <c r="AB523" s="34" t="str">
        <f>MID(detalle[[#This Row],[Identificador]],LEN(detalle[[#This Row],[Persona]])+2,250)</f>
        <v xml:space="preserve">Personas Naturales /Alistamiento plantilla de envio comunicaciones de resultados por paquete </v>
      </c>
    </row>
    <row r="524" spans="1:28" ht="14.45" hidden="1">
      <c r="A524" s="34" t="s">
        <v>95</v>
      </c>
      <c r="B524" s="35">
        <v>45832</v>
      </c>
      <c r="C524" s="34">
        <v>210</v>
      </c>
      <c r="D524" s="36">
        <f>VLOOKUP(detalle[[#This Row],[Identificador]],personas[#All],5,0)</f>
        <v>1</v>
      </c>
      <c r="E524" s="34">
        <v>210</v>
      </c>
      <c r="F524" s="34">
        <v>0</v>
      </c>
      <c r="G524" s="34" t="s">
        <v>327</v>
      </c>
      <c r="H524" s="37">
        <f>+SUM(detalle[[#This Row],[Cantidad]:[Cantidad Asumida]])/detalle[[#This Row],[Cantidad Objetivo]]</f>
        <v>1</v>
      </c>
      <c r="I524" s="37">
        <f>+detalle[[#This Row],[peso]]*detalle[[#This Row],[Desempeño]]</f>
        <v>1</v>
      </c>
      <c r="J524" s="34" t="s">
        <v>30</v>
      </c>
      <c r="K524" s="36">
        <f>+IF(detalle[[#This Row],[Oportunidad]]="Si", detalle[[#This Row],[peso]],0%)</f>
        <v>1</v>
      </c>
      <c r="L524" s="39" t="str">
        <f>VLOOKUP(detalle[[#This Row],[Sub_Proceso]],procesos[[#All],[Nombre_Subproceso]:[% Calidad]],8,0)</f>
        <v>SI</v>
      </c>
      <c r="M524" s="36">
        <f>VLOOKUP(detalle[[#This Row],[Sub_Proceso]],procesos[[#All],[Nombre_Subproceso]:[% Calidad]],9,0)</f>
        <v>1</v>
      </c>
      <c r="N524" s="34">
        <f>IF(detalle[[#This Row],[Aplica Calidad]]="SI",ROUNDUP(detalle[[#This Row],[Cantidad]]*detalle[[#This Row],[% Calidad]],0),"")</f>
        <v>210</v>
      </c>
      <c r="P524" s="34">
        <v>166</v>
      </c>
      <c r="Q524" s="34">
        <f>IF(detalle[[#This Row],[Aplica Calidad]]="SI",detalle[[#This Row],[Cantidad Muestra]]-detalle[[#This Row],[Cumple]],"")</f>
        <v>44</v>
      </c>
      <c r="R524" s="34">
        <v>44</v>
      </c>
      <c r="S524" s="34">
        <f>IF(detalle[[#This Row],[Aplica Calidad]]="SI",detalle[[#This Row],[No Cumple]]-detalle[[#This Row],[Acepta]],"")</f>
        <v>0</v>
      </c>
      <c r="U524" s="34">
        <f>IF(detalle[[#This Row],[Aplica Calidad]]="SI",detalle[[#This Row],[No Acepta]]-detalle[[#This Row],[Se Mantiene]],"")</f>
        <v>0</v>
      </c>
      <c r="V5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4" s="36">
        <f>IF(detalle[[#This Row],[Aplica Calidad]]="SI",IF(detalle[[#This Row],[Cumple]]&lt;&gt;"",100%-IFERROR((detalle[[#This Row],[Acepta]]+detalle[[#This Row],[Se Mantiene]])/detalle[[#This Row],[Cantidad Muestra]],0),""),"")</f>
        <v>0.79047619047619044</v>
      </c>
      <c r="X524" s="36">
        <f>IF(detalle[[#This Row],[Aplica Calidad]]="SI",VLOOKUP(detalle[[#This Row],[Sub_Proceso]],procesos[[#All],[Nombre_Subproceso]:[Peso_Calidad]],10,0),"")</f>
        <v>1</v>
      </c>
      <c r="Y524" s="36">
        <f>IF(detalle[[#This Row],[% Calidad Proceso]]&lt;&gt;"",detalle[[#This Row],[% Calidad Proceso]]*detalle[[#This Row],[% Peso para Calidad]],"")</f>
        <v>0.79047619047619044</v>
      </c>
      <c r="AA524" s="34" t="str">
        <f>MID(detalle[[#This Row],[Identificador]],1,FIND("/",detalle[[#This Row],[Identificador]])-1)</f>
        <v>ANA AUDREY BARRERO RONCANCIO</v>
      </c>
      <c r="AB524" s="34" t="str">
        <f>MID(detalle[[#This Row],[Identificador]],LEN(detalle[[#This Row],[Persona]])+2,250)</f>
        <v>Personas Naturales /Elaboración de comunicaciones de resultados (Masivas)</v>
      </c>
    </row>
    <row r="525" spans="1:28" ht="14.45" hidden="1">
      <c r="A525" s="34" t="s">
        <v>53</v>
      </c>
      <c r="B525" s="35">
        <v>45826</v>
      </c>
      <c r="C525" s="34">
        <f>VLOOKUP(detalle[[#This Row],[Identificador]],personas[#All],4,0)</f>
        <v>11</v>
      </c>
      <c r="D525" s="36">
        <f>VLOOKUP(detalle[[#This Row],[Identificador]],personas[#All],5,0)</f>
        <v>1</v>
      </c>
      <c r="E525" s="34">
        <v>11</v>
      </c>
      <c r="F525" s="34">
        <v>0</v>
      </c>
      <c r="G525" s="34" t="s">
        <v>328</v>
      </c>
      <c r="H525" s="37">
        <f>+SUM(detalle[[#This Row],[Cantidad]:[Cantidad Asumida]])/detalle[[#This Row],[Cantidad Objetivo]]</f>
        <v>1</v>
      </c>
      <c r="I525" s="37">
        <f>+detalle[[#This Row],[peso]]*detalle[[#This Row],[Desempeño]]</f>
        <v>1</v>
      </c>
      <c r="J525" s="34" t="s">
        <v>30</v>
      </c>
      <c r="K525" s="36">
        <f>+IF(detalle[[#This Row],[Oportunidad]]="Si", detalle[[#This Row],[peso]],0%)</f>
        <v>1</v>
      </c>
      <c r="L525" s="39" t="str">
        <f>VLOOKUP(detalle[[#This Row],[Sub_Proceso]],procesos[[#All],[Nombre_Subproceso]:[% Calidad]],8,0)</f>
        <v>NO</v>
      </c>
      <c r="M525" s="36">
        <f>VLOOKUP(detalle[[#This Row],[Sub_Proceso]],procesos[[#All],[Nombre_Subproceso]:[% Calidad]],9,0)</f>
        <v>0</v>
      </c>
      <c r="N525" s="34" t="str">
        <f>IF(detalle[[#This Row],[Aplica Calidad]]="SI",ROUNDUP(detalle[[#This Row],[Cantidad]]*detalle[[#This Row],[% Calidad]],0),"")</f>
        <v/>
      </c>
      <c r="Q525" s="34" t="str">
        <f>IF(detalle[[#This Row],[Aplica Calidad]]="SI",detalle[[#This Row],[Cantidad Muestra]]-detalle[[#This Row],[Cumple]],"")</f>
        <v/>
      </c>
      <c r="S525" s="34" t="str">
        <f>IF(detalle[[#This Row],[Aplica Calidad]]="SI",detalle[[#This Row],[No Cumple]]-detalle[[#This Row],[Acepta]],"")</f>
        <v/>
      </c>
      <c r="U525" s="34" t="str">
        <f>IF(detalle[[#This Row],[Aplica Calidad]]="SI",detalle[[#This Row],[No Acepta]]-detalle[[#This Row],[Se Mantiene]],"")</f>
        <v/>
      </c>
      <c r="V5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5" s="36" t="str">
        <f>IF(detalle[[#This Row],[Aplica Calidad]]="SI",IF(detalle[[#This Row],[Cumple]]&lt;&gt;"",100%-IFERROR((detalle[[#This Row],[Acepta]]+detalle[[#This Row],[Se Mantiene]])/detalle[[#This Row],[Cantidad Muestra]],0),""),"")</f>
        <v/>
      </c>
      <c r="X525" s="36" t="str">
        <f>IF(detalle[[#This Row],[Aplica Calidad]]="SI",VLOOKUP(detalle[[#This Row],[Sub_Proceso]],procesos[[#All],[Nombre_Subproceso]:[Peso_Calidad]],10,0),"")</f>
        <v/>
      </c>
      <c r="Y525" s="36" t="str">
        <f>IF(detalle[[#This Row],[% Calidad Proceso]]&lt;&gt;"",detalle[[#This Row],[% Calidad Proceso]]*detalle[[#This Row],[% Peso para Calidad]],"")</f>
        <v/>
      </c>
      <c r="AA525" s="34" t="str">
        <f>MID(detalle[[#This Row],[Identificador]],1,FIND("/",detalle[[#This Row],[Identificador]])-1)</f>
        <v>MANUEL ALEJANDRO SANTIZ CARVAJAL</v>
      </c>
      <c r="AB525" s="34" t="str">
        <f>MID(detalle[[#This Row],[Identificador]],LEN(detalle[[#This Row],[Persona]])+2,250)</f>
        <v xml:space="preserve">Personas Naturales /Auditoria Reclamaciones Personas Naturales Sin Calidad Interna </v>
      </c>
    </row>
    <row r="526" spans="1:28" ht="14.45" hidden="1">
      <c r="A526" s="34" t="s">
        <v>53</v>
      </c>
      <c r="B526" s="35">
        <v>45827</v>
      </c>
      <c r="C526" s="34">
        <f>VLOOKUP(detalle[[#This Row],[Identificador]],personas[#All],4,0)</f>
        <v>11</v>
      </c>
      <c r="D526" s="36">
        <f>VLOOKUP(detalle[[#This Row],[Identificador]],personas[#All],5,0)</f>
        <v>1</v>
      </c>
      <c r="E526" s="34">
        <v>5</v>
      </c>
      <c r="F526" s="34">
        <v>6</v>
      </c>
      <c r="G526" s="34" t="s">
        <v>329</v>
      </c>
      <c r="H526" s="37">
        <f>+SUM(detalle[[#This Row],[Cantidad]:[Cantidad Asumida]])/detalle[[#This Row],[Cantidad Objetivo]]</f>
        <v>1</v>
      </c>
      <c r="I526" s="37">
        <f>+detalle[[#This Row],[peso]]*detalle[[#This Row],[Desempeño]]</f>
        <v>1</v>
      </c>
      <c r="J526" s="34" t="s">
        <v>30</v>
      </c>
      <c r="K526" s="36">
        <f>+IF(detalle[[#This Row],[Oportunidad]]="Si", detalle[[#This Row],[peso]],0%)</f>
        <v>1</v>
      </c>
      <c r="L526" s="39" t="str">
        <f>VLOOKUP(detalle[[#This Row],[Sub_Proceso]],procesos[[#All],[Nombre_Subproceso]:[% Calidad]],8,0)</f>
        <v>NO</v>
      </c>
      <c r="M526" s="36">
        <f>VLOOKUP(detalle[[#This Row],[Sub_Proceso]],procesos[[#All],[Nombre_Subproceso]:[% Calidad]],9,0)</f>
        <v>0</v>
      </c>
      <c r="N526" s="34" t="str">
        <f>IF(detalle[[#This Row],[Aplica Calidad]]="SI",ROUNDUP(detalle[[#This Row],[Cantidad]]*detalle[[#This Row],[% Calidad]],0),"")</f>
        <v/>
      </c>
      <c r="Q526" s="34" t="str">
        <f>IF(detalle[[#This Row],[Aplica Calidad]]="SI",detalle[[#This Row],[Cantidad Muestra]]-detalle[[#This Row],[Cumple]],"")</f>
        <v/>
      </c>
      <c r="S526" s="34" t="str">
        <f>IF(detalle[[#This Row],[Aplica Calidad]]="SI",detalle[[#This Row],[No Cumple]]-detalle[[#This Row],[Acepta]],"")</f>
        <v/>
      </c>
      <c r="U526" s="34" t="str">
        <f>IF(detalle[[#This Row],[Aplica Calidad]]="SI",detalle[[#This Row],[No Acepta]]-detalle[[#This Row],[Se Mantiene]],"")</f>
        <v/>
      </c>
      <c r="V5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6" s="36" t="str">
        <f>IF(detalle[[#This Row],[Aplica Calidad]]="SI",IF(detalle[[#This Row],[Cumple]]&lt;&gt;"",100%-IFERROR((detalle[[#This Row],[Acepta]]+detalle[[#This Row],[Se Mantiene]])/detalle[[#This Row],[Cantidad Muestra]],0),""),"")</f>
        <v/>
      </c>
      <c r="X526" s="36" t="str">
        <f>IF(detalle[[#This Row],[Aplica Calidad]]="SI",VLOOKUP(detalle[[#This Row],[Sub_Proceso]],procesos[[#All],[Nombre_Subproceso]:[Peso_Calidad]],10,0),"")</f>
        <v/>
      </c>
      <c r="Y526" s="36" t="str">
        <f>IF(detalle[[#This Row],[% Calidad Proceso]]&lt;&gt;"",detalle[[#This Row],[% Calidad Proceso]]*detalle[[#This Row],[% Peso para Calidad]],"")</f>
        <v/>
      </c>
      <c r="AA526" s="34" t="str">
        <f>MID(detalle[[#This Row],[Identificador]],1,FIND("/",detalle[[#This Row],[Identificador]])-1)</f>
        <v>MANUEL ALEJANDRO SANTIZ CARVAJAL</v>
      </c>
      <c r="AB526" s="34" t="str">
        <f>MID(detalle[[#This Row],[Identificador]],LEN(detalle[[#This Row],[Persona]])+2,250)</f>
        <v xml:space="preserve">Personas Naturales /Auditoria Reclamaciones Personas Naturales Sin Calidad Interna </v>
      </c>
    </row>
    <row r="527" spans="1:28" ht="14.45" hidden="1">
      <c r="A527" s="34" t="s">
        <v>53</v>
      </c>
      <c r="B527" s="35">
        <v>45828</v>
      </c>
      <c r="C527" s="34">
        <f>VLOOKUP(detalle[[#This Row],[Identificador]],personas[#All],4,0)</f>
        <v>11</v>
      </c>
      <c r="D527" s="36">
        <f>VLOOKUP(detalle[[#This Row],[Identificador]],personas[#All],5,0)</f>
        <v>1</v>
      </c>
      <c r="E527" s="34">
        <v>11</v>
      </c>
      <c r="F527" s="34">
        <v>0</v>
      </c>
      <c r="G527" s="34" t="s">
        <v>302</v>
      </c>
      <c r="H527" s="37">
        <f>+SUM(detalle[[#This Row],[Cantidad]:[Cantidad Asumida]])/detalle[[#This Row],[Cantidad Objetivo]]</f>
        <v>1</v>
      </c>
      <c r="I527" s="37">
        <f>+detalle[[#This Row],[peso]]*detalle[[#This Row],[Desempeño]]</f>
        <v>1</v>
      </c>
      <c r="J527" s="34" t="s">
        <v>30</v>
      </c>
      <c r="K527" s="36">
        <f>+IF(detalle[[#This Row],[Oportunidad]]="Si", detalle[[#This Row],[peso]],0%)</f>
        <v>1</v>
      </c>
      <c r="L527" s="39" t="str">
        <f>VLOOKUP(detalle[[#This Row],[Sub_Proceso]],procesos[[#All],[Nombre_Subproceso]:[% Calidad]],8,0)</f>
        <v>NO</v>
      </c>
      <c r="M527" s="36">
        <f>VLOOKUP(detalle[[#This Row],[Sub_Proceso]],procesos[[#All],[Nombre_Subproceso]:[% Calidad]],9,0)</f>
        <v>0</v>
      </c>
      <c r="N527" s="34" t="str">
        <f>IF(detalle[[#This Row],[Aplica Calidad]]="SI",ROUNDUP(detalle[[#This Row],[Cantidad]]*detalle[[#This Row],[% Calidad]],0),"")</f>
        <v/>
      </c>
      <c r="Q527" s="34" t="str">
        <f>IF(detalle[[#This Row],[Aplica Calidad]]="SI",detalle[[#This Row],[Cantidad Muestra]]-detalle[[#This Row],[Cumple]],"")</f>
        <v/>
      </c>
      <c r="S527" s="34" t="str">
        <f>IF(detalle[[#This Row],[Aplica Calidad]]="SI",detalle[[#This Row],[No Cumple]]-detalle[[#This Row],[Acepta]],"")</f>
        <v/>
      </c>
      <c r="U527" s="34" t="str">
        <f>IF(detalle[[#This Row],[Aplica Calidad]]="SI",detalle[[#This Row],[No Acepta]]-detalle[[#This Row],[Se Mantiene]],"")</f>
        <v/>
      </c>
      <c r="V5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7" s="36" t="str">
        <f>IF(detalle[[#This Row],[Aplica Calidad]]="SI",IF(detalle[[#This Row],[Cumple]]&lt;&gt;"",100%-IFERROR((detalle[[#This Row],[Acepta]]+detalle[[#This Row],[Se Mantiene]])/detalle[[#This Row],[Cantidad Muestra]],0),""),"")</f>
        <v/>
      </c>
      <c r="X527" s="36" t="str">
        <f>IF(detalle[[#This Row],[Aplica Calidad]]="SI",VLOOKUP(detalle[[#This Row],[Sub_Proceso]],procesos[[#All],[Nombre_Subproceso]:[Peso_Calidad]],10,0),"")</f>
        <v/>
      </c>
      <c r="Y527" s="36" t="str">
        <f>IF(detalle[[#This Row],[% Calidad Proceso]]&lt;&gt;"",detalle[[#This Row],[% Calidad Proceso]]*detalle[[#This Row],[% Peso para Calidad]],"")</f>
        <v/>
      </c>
      <c r="AA527" s="34" t="str">
        <f>MID(detalle[[#This Row],[Identificador]],1,FIND("/",detalle[[#This Row],[Identificador]])-1)</f>
        <v>MANUEL ALEJANDRO SANTIZ CARVAJAL</v>
      </c>
      <c r="AB527" s="34" t="str">
        <f>MID(detalle[[#This Row],[Identificador]],LEN(detalle[[#This Row],[Persona]])+2,250)</f>
        <v xml:space="preserve">Personas Naturales /Auditoria Reclamaciones Personas Naturales Sin Calidad Interna </v>
      </c>
    </row>
    <row r="528" spans="1:28" ht="14.45" hidden="1">
      <c r="A528" s="34" t="s">
        <v>53</v>
      </c>
      <c r="B528" s="35">
        <v>45832</v>
      </c>
      <c r="C528" s="34">
        <f>VLOOKUP(detalle[[#This Row],[Identificador]],personas[#All],4,0)</f>
        <v>11</v>
      </c>
      <c r="D528" s="36">
        <f>VLOOKUP(detalle[[#This Row],[Identificador]],personas[#All],5,0)</f>
        <v>1</v>
      </c>
      <c r="E528" s="34">
        <v>8</v>
      </c>
      <c r="F528" s="34">
        <v>3</v>
      </c>
      <c r="G528" s="34" t="s">
        <v>330</v>
      </c>
      <c r="H528" s="37">
        <f>+SUM(detalle[[#This Row],[Cantidad]:[Cantidad Asumida]])/detalle[[#This Row],[Cantidad Objetivo]]</f>
        <v>1</v>
      </c>
      <c r="I528" s="37">
        <f>+detalle[[#This Row],[peso]]*detalle[[#This Row],[Desempeño]]</f>
        <v>1</v>
      </c>
      <c r="J528" s="34" t="s">
        <v>30</v>
      </c>
      <c r="K528" s="36">
        <f>+IF(detalle[[#This Row],[Oportunidad]]="Si", detalle[[#This Row],[peso]],0%)</f>
        <v>1</v>
      </c>
      <c r="L528" s="39" t="str">
        <f>VLOOKUP(detalle[[#This Row],[Sub_Proceso]],procesos[[#All],[Nombre_Subproceso]:[% Calidad]],8,0)</f>
        <v>NO</v>
      </c>
      <c r="M528" s="36">
        <f>VLOOKUP(detalle[[#This Row],[Sub_Proceso]],procesos[[#All],[Nombre_Subproceso]:[% Calidad]],9,0)</f>
        <v>0</v>
      </c>
      <c r="N528" s="34" t="str">
        <f>IF(detalle[[#This Row],[Aplica Calidad]]="SI",ROUNDUP(detalle[[#This Row],[Cantidad]]*detalle[[#This Row],[% Calidad]],0),"")</f>
        <v/>
      </c>
      <c r="Q528" s="34" t="str">
        <f>IF(detalle[[#This Row],[Aplica Calidad]]="SI",detalle[[#This Row],[Cantidad Muestra]]-detalle[[#This Row],[Cumple]],"")</f>
        <v/>
      </c>
      <c r="S528" s="34" t="str">
        <f>IF(detalle[[#This Row],[Aplica Calidad]]="SI",detalle[[#This Row],[No Cumple]]-detalle[[#This Row],[Acepta]],"")</f>
        <v/>
      </c>
      <c r="U528" s="34" t="str">
        <f>IF(detalle[[#This Row],[Aplica Calidad]]="SI",detalle[[#This Row],[No Acepta]]-detalle[[#This Row],[Se Mantiene]],"")</f>
        <v/>
      </c>
      <c r="V5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8" s="36" t="str">
        <f>IF(detalle[[#This Row],[Aplica Calidad]]="SI",IF(detalle[[#This Row],[Cumple]]&lt;&gt;"",100%-IFERROR((detalle[[#This Row],[Acepta]]+detalle[[#This Row],[Se Mantiene]])/detalle[[#This Row],[Cantidad Muestra]],0),""),"")</f>
        <v/>
      </c>
      <c r="X528" s="36" t="str">
        <f>IF(detalle[[#This Row],[Aplica Calidad]]="SI",VLOOKUP(detalle[[#This Row],[Sub_Proceso]],procesos[[#All],[Nombre_Subproceso]:[Peso_Calidad]],10,0),"")</f>
        <v/>
      </c>
      <c r="Y528" s="36" t="str">
        <f>IF(detalle[[#This Row],[% Calidad Proceso]]&lt;&gt;"",detalle[[#This Row],[% Calidad Proceso]]*detalle[[#This Row],[% Peso para Calidad]],"")</f>
        <v/>
      </c>
      <c r="AA528" s="34" t="str">
        <f>MID(detalle[[#This Row],[Identificador]],1,FIND("/",detalle[[#This Row],[Identificador]])-1)</f>
        <v>MANUEL ALEJANDRO SANTIZ CARVAJAL</v>
      </c>
      <c r="AB528" s="34" t="str">
        <f>MID(detalle[[#This Row],[Identificador]],LEN(detalle[[#This Row],[Persona]])+2,250)</f>
        <v xml:space="preserve">Personas Naturales /Auditoria Reclamaciones Personas Naturales Sin Calidad Interna </v>
      </c>
    </row>
    <row r="529" spans="1:28" ht="14.45" hidden="1">
      <c r="A529" s="34" t="s">
        <v>55</v>
      </c>
      <c r="B529" s="35">
        <v>45826</v>
      </c>
      <c r="C529" s="34">
        <f>VLOOKUP(detalle[[#This Row],[Identificador]],personas[#All],4,0)</f>
        <v>11</v>
      </c>
      <c r="D529" s="36">
        <f>VLOOKUP(detalle[[#This Row],[Identificador]],personas[#All],5,0)</f>
        <v>1</v>
      </c>
      <c r="E529" s="34">
        <v>11</v>
      </c>
      <c r="F529" s="34">
        <v>0</v>
      </c>
      <c r="G529" s="34" t="s">
        <v>331</v>
      </c>
      <c r="H529" s="37">
        <f>+SUM(detalle[[#This Row],[Cantidad]:[Cantidad Asumida]])/detalle[[#This Row],[Cantidad Objetivo]]</f>
        <v>1</v>
      </c>
      <c r="I529" s="37">
        <f>+detalle[[#This Row],[peso]]*detalle[[#This Row],[Desempeño]]</f>
        <v>1</v>
      </c>
      <c r="J529" s="34" t="s">
        <v>30</v>
      </c>
      <c r="K529" s="36">
        <f>+IF(detalle[[#This Row],[Oportunidad]]="Si", detalle[[#This Row],[peso]],0%)</f>
        <v>1</v>
      </c>
      <c r="L529" s="39" t="str">
        <f>VLOOKUP(detalle[[#This Row],[Sub_Proceso]],procesos[[#All],[Nombre_Subproceso]:[% Calidad]],8,0)</f>
        <v>NO</v>
      </c>
      <c r="M529" s="36">
        <f>VLOOKUP(detalle[[#This Row],[Sub_Proceso]],procesos[[#All],[Nombre_Subproceso]:[% Calidad]],9,0)</f>
        <v>0</v>
      </c>
      <c r="N529" s="34" t="str">
        <f>IF(detalle[[#This Row],[Aplica Calidad]]="SI",ROUNDUP(detalle[[#This Row],[Cantidad]]*detalle[[#This Row],[% Calidad]],0),"")</f>
        <v/>
      </c>
      <c r="Q529" s="34" t="str">
        <f>IF(detalle[[#This Row],[Aplica Calidad]]="SI",detalle[[#This Row],[Cantidad Muestra]]-detalle[[#This Row],[Cumple]],"")</f>
        <v/>
      </c>
      <c r="S529" s="34" t="str">
        <f>IF(detalle[[#This Row],[Aplica Calidad]]="SI",detalle[[#This Row],[No Cumple]]-detalle[[#This Row],[Acepta]],"")</f>
        <v/>
      </c>
      <c r="U529" s="34" t="str">
        <f>IF(detalle[[#This Row],[Aplica Calidad]]="SI",detalle[[#This Row],[No Acepta]]-detalle[[#This Row],[Se Mantiene]],"")</f>
        <v/>
      </c>
      <c r="V5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29" s="36" t="str">
        <f>IF(detalle[[#This Row],[Aplica Calidad]]="SI",IF(detalle[[#This Row],[Cumple]]&lt;&gt;"",100%-IFERROR((detalle[[#This Row],[Acepta]]+detalle[[#This Row],[Se Mantiene]])/detalle[[#This Row],[Cantidad Muestra]],0),""),"")</f>
        <v/>
      </c>
      <c r="X529" s="36" t="str">
        <f>IF(detalle[[#This Row],[Aplica Calidad]]="SI",VLOOKUP(detalle[[#This Row],[Sub_Proceso]],procesos[[#All],[Nombre_Subproceso]:[Peso_Calidad]],10,0),"")</f>
        <v/>
      </c>
      <c r="Y529" s="36" t="str">
        <f>IF(detalle[[#This Row],[% Calidad Proceso]]&lt;&gt;"",detalle[[#This Row],[% Calidad Proceso]]*detalle[[#This Row],[% Peso para Calidad]],"")</f>
        <v/>
      </c>
      <c r="AA529" s="34" t="str">
        <f>MID(detalle[[#This Row],[Identificador]],1,FIND("/",detalle[[#This Row],[Identificador]])-1)</f>
        <v>SERGIO ALEJANDRO ARDILA VERGARA</v>
      </c>
      <c r="AB529" s="34" t="str">
        <f>MID(detalle[[#This Row],[Identificador]],LEN(detalle[[#This Row],[Persona]])+2,250)</f>
        <v xml:space="preserve">Personas Naturales /Auditoria Reclamaciones Personas Naturales Sin Calidad Interna </v>
      </c>
    </row>
    <row r="530" spans="1:28" ht="14.45" hidden="1">
      <c r="A530" s="34" t="s">
        <v>55</v>
      </c>
      <c r="B530" s="35">
        <v>45827</v>
      </c>
      <c r="C530" s="34">
        <f>VLOOKUP(detalle[[#This Row],[Identificador]],personas[#All],4,0)</f>
        <v>11</v>
      </c>
      <c r="D530" s="36">
        <f>VLOOKUP(detalle[[#This Row],[Identificador]],personas[#All],5,0)</f>
        <v>1</v>
      </c>
      <c r="E530" s="34">
        <v>5</v>
      </c>
      <c r="F530" s="34">
        <v>6</v>
      </c>
      <c r="G530" s="34" t="s">
        <v>332</v>
      </c>
      <c r="H530" s="37">
        <f>+SUM(detalle[[#This Row],[Cantidad]:[Cantidad Asumida]])/detalle[[#This Row],[Cantidad Objetivo]]</f>
        <v>1</v>
      </c>
      <c r="I530" s="37">
        <f>+detalle[[#This Row],[peso]]*detalle[[#This Row],[Desempeño]]</f>
        <v>1</v>
      </c>
      <c r="J530" s="34" t="s">
        <v>30</v>
      </c>
      <c r="K530" s="36">
        <f>+IF(detalle[[#This Row],[Oportunidad]]="Si", detalle[[#This Row],[peso]],0%)</f>
        <v>1</v>
      </c>
      <c r="L530" s="39" t="str">
        <f>VLOOKUP(detalle[[#This Row],[Sub_Proceso]],procesos[[#All],[Nombre_Subproceso]:[% Calidad]],8,0)</f>
        <v>NO</v>
      </c>
      <c r="M530" s="36">
        <f>VLOOKUP(detalle[[#This Row],[Sub_Proceso]],procesos[[#All],[Nombre_Subproceso]:[% Calidad]],9,0)</f>
        <v>0</v>
      </c>
      <c r="N530" s="34" t="str">
        <f>IF(detalle[[#This Row],[Aplica Calidad]]="SI",ROUNDUP(detalle[[#This Row],[Cantidad]]*detalle[[#This Row],[% Calidad]],0),"")</f>
        <v/>
      </c>
      <c r="Q530" s="34" t="str">
        <f>IF(detalle[[#This Row],[Aplica Calidad]]="SI",detalle[[#This Row],[Cantidad Muestra]]-detalle[[#This Row],[Cumple]],"")</f>
        <v/>
      </c>
      <c r="S530" s="34" t="str">
        <f>IF(detalle[[#This Row],[Aplica Calidad]]="SI",detalle[[#This Row],[No Cumple]]-detalle[[#This Row],[Acepta]],"")</f>
        <v/>
      </c>
      <c r="U530" s="34" t="str">
        <f>IF(detalle[[#This Row],[Aplica Calidad]]="SI",detalle[[#This Row],[No Acepta]]-detalle[[#This Row],[Se Mantiene]],"")</f>
        <v/>
      </c>
      <c r="V5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0" s="36" t="str">
        <f>IF(detalle[[#This Row],[Aplica Calidad]]="SI",IF(detalle[[#This Row],[Cumple]]&lt;&gt;"",100%-IFERROR((detalle[[#This Row],[Acepta]]+detalle[[#This Row],[Se Mantiene]])/detalle[[#This Row],[Cantidad Muestra]],0),""),"")</f>
        <v/>
      </c>
      <c r="X530" s="36" t="str">
        <f>IF(detalle[[#This Row],[Aplica Calidad]]="SI",VLOOKUP(detalle[[#This Row],[Sub_Proceso]],procesos[[#All],[Nombre_Subproceso]:[Peso_Calidad]],10,0),"")</f>
        <v/>
      </c>
      <c r="Y530" s="36" t="str">
        <f>IF(detalle[[#This Row],[% Calidad Proceso]]&lt;&gt;"",detalle[[#This Row],[% Calidad Proceso]]*detalle[[#This Row],[% Peso para Calidad]],"")</f>
        <v/>
      </c>
      <c r="AA530" s="34" t="str">
        <f>MID(detalle[[#This Row],[Identificador]],1,FIND("/",detalle[[#This Row],[Identificador]])-1)</f>
        <v>SERGIO ALEJANDRO ARDILA VERGARA</v>
      </c>
      <c r="AB530" s="34" t="str">
        <f>MID(detalle[[#This Row],[Identificador]],LEN(detalle[[#This Row],[Persona]])+2,250)</f>
        <v xml:space="preserve">Personas Naturales /Auditoria Reclamaciones Personas Naturales Sin Calidad Interna </v>
      </c>
    </row>
    <row r="531" spans="1:28" ht="14.45" hidden="1">
      <c r="A531" s="34" t="s">
        <v>55</v>
      </c>
      <c r="B531" s="35">
        <v>45828</v>
      </c>
      <c r="C531" s="34">
        <f>VLOOKUP(detalle[[#This Row],[Identificador]],personas[#All],4,0)</f>
        <v>11</v>
      </c>
      <c r="D531" s="36">
        <f>VLOOKUP(detalle[[#This Row],[Identificador]],personas[#All],5,0)</f>
        <v>1</v>
      </c>
      <c r="E531" s="34">
        <v>11</v>
      </c>
      <c r="F531" s="34">
        <v>0</v>
      </c>
      <c r="G531" s="34" t="s">
        <v>331</v>
      </c>
      <c r="H531" s="37">
        <f>+SUM(detalle[[#This Row],[Cantidad]:[Cantidad Asumida]])/detalle[[#This Row],[Cantidad Objetivo]]</f>
        <v>1</v>
      </c>
      <c r="I531" s="37">
        <f>+detalle[[#This Row],[peso]]*detalle[[#This Row],[Desempeño]]</f>
        <v>1</v>
      </c>
      <c r="J531" s="34" t="s">
        <v>30</v>
      </c>
      <c r="K531" s="36">
        <f>+IF(detalle[[#This Row],[Oportunidad]]="Si", detalle[[#This Row],[peso]],0%)</f>
        <v>1</v>
      </c>
      <c r="L531" s="39" t="str">
        <f>VLOOKUP(detalle[[#This Row],[Sub_Proceso]],procesos[[#All],[Nombre_Subproceso]:[% Calidad]],8,0)</f>
        <v>NO</v>
      </c>
      <c r="M531" s="36">
        <f>VLOOKUP(detalle[[#This Row],[Sub_Proceso]],procesos[[#All],[Nombre_Subproceso]:[% Calidad]],9,0)</f>
        <v>0</v>
      </c>
      <c r="N531" s="34" t="str">
        <f>IF(detalle[[#This Row],[Aplica Calidad]]="SI",ROUNDUP(detalle[[#This Row],[Cantidad]]*detalle[[#This Row],[% Calidad]],0),"")</f>
        <v/>
      </c>
      <c r="Q531" s="34" t="str">
        <f>IF(detalle[[#This Row],[Aplica Calidad]]="SI",detalle[[#This Row],[Cantidad Muestra]]-detalle[[#This Row],[Cumple]],"")</f>
        <v/>
      </c>
      <c r="S531" s="34" t="str">
        <f>IF(detalle[[#This Row],[Aplica Calidad]]="SI",detalle[[#This Row],[No Cumple]]-detalle[[#This Row],[Acepta]],"")</f>
        <v/>
      </c>
      <c r="U531" s="34" t="str">
        <f>IF(detalle[[#This Row],[Aplica Calidad]]="SI",detalle[[#This Row],[No Acepta]]-detalle[[#This Row],[Se Mantiene]],"")</f>
        <v/>
      </c>
      <c r="V5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1" s="36" t="str">
        <f>IF(detalle[[#This Row],[Aplica Calidad]]="SI",IF(detalle[[#This Row],[Cumple]]&lt;&gt;"",100%-IFERROR((detalle[[#This Row],[Acepta]]+detalle[[#This Row],[Se Mantiene]])/detalle[[#This Row],[Cantidad Muestra]],0),""),"")</f>
        <v/>
      </c>
      <c r="X531" s="36" t="str">
        <f>IF(detalle[[#This Row],[Aplica Calidad]]="SI",VLOOKUP(detalle[[#This Row],[Sub_Proceso]],procesos[[#All],[Nombre_Subproceso]:[Peso_Calidad]],10,0),"")</f>
        <v/>
      </c>
      <c r="Y531" s="36" t="str">
        <f>IF(detalle[[#This Row],[% Calidad Proceso]]&lt;&gt;"",detalle[[#This Row],[% Calidad Proceso]]*detalle[[#This Row],[% Peso para Calidad]],"")</f>
        <v/>
      </c>
      <c r="AA531" s="34" t="str">
        <f>MID(detalle[[#This Row],[Identificador]],1,FIND("/",detalle[[#This Row],[Identificador]])-1)</f>
        <v>SERGIO ALEJANDRO ARDILA VERGARA</v>
      </c>
      <c r="AB531" s="34" t="str">
        <f>MID(detalle[[#This Row],[Identificador]],LEN(detalle[[#This Row],[Persona]])+2,250)</f>
        <v xml:space="preserve">Personas Naturales /Auditoria Reclamaciones Personas Naturales Sin Calidad Interna </v>
      </c>
    </row>
    <row r="532" spans="1:28" ht="14.45" hidden="1">
      <c r="A532" s="34" t="s">
        <v>55</v>
      </c>
      <c r="B532" s="35">
        <v>45832</v>
      </c>
      <c r="C532" s="34">
        <f>VLOOKUP(detalle[[#This Row],[Identificador]],personas[#All],4,0)</f>
        <v>11</v>
      </c>
      <c r="D532" s="36">
        <f>VLOOKUP(detalle[[#This Row],[Identificador]],personas[#All],5,0)</f>
        <v>1</v>
      </c>
      <c r="E532" s="34">
        <v>5</v>
      </c>
      <c r="F532" s="34">
        <v>6</v>
      </c>
      <c r="G532" s="34" t="s">
        <v>333</v>
      </c>
      <c r="H532" s="37">
        <f>+SUM(detalle[[#This Row],[Cantidad]:[Cantidad Asumida]])/detalle[[#This Row],[Cantidad Objetivo]]</f>
        <v>1</v>
      </c>
      <c r="I532" s="37">
        <f>+detalle[[#This Row],[peso]]*detalle[[#This Row],[Desempeño]]</f>
        <v>1</v>
      </c>
      <c r="J532" s="34" t="s">
        <v>30</v>
      </c>
      <c r="K532" s="36">
        <f>+IF(detalle[[#This Row],[Oportunidad]]="Si", detalle[[#This Row],[peso]],0%)</f>
        <v>1</v>
      </c>
      <c r="L532" s="39" t="str">
        <f>VLOOKUP(detalle[[#This Row],[Sub_Proceso]],procesos[[#All],[Nombre_Subproceso]:[% Calidad]],8,0)</f>
        <v>NO</v>
      </c>
      <c r="M532" s="36">
        <f>VLOOKUP(detalle[[#This Row],[Sub_Proceso]],procesos[[#All],[Nombre_Subproceso]:[% Calidad]],9,0)</f>
        <v>0</v>
      </c>
      <c r="N532" s="34" t="str">
        <f>IF(detalle[[#This Row],[Aplica Calidad]]="SI",ROUNDUP(detalle[[#This Row],[Cantidad]]*detalle[[#This Row],[% Calidad]],0),"")</f>
        <v/>
      </c>
      <c r="Q532" s="34" t="str">
        <f>IF(detalle[[#This Row],[Aplica Calidad]]="SI",detalle[[#This Row],[Cantidad Muestra]]-detalle[[#This Row],[Cumple]],"")</f>
        <v/>
      </c>
      <c r="S532" s="34" t="str">
        <f>IF(detalle[[#This Row],[Aplica Calidad]]="SI",detalle[[#This Row],[No Cumple]]-detalle[[#This Row],[Acepta]],"")</f>
        <v/>
      </c>
      <c r="U532" s="34" t="str">
        <f>IF(detalle[[#This Row],[Aplica Calidad]]="SI",detalle[[#This Row],[No Acepta]]-detalle[[#This Row],[Se Mantiene]],"")</f>
        <v/>
      </c>
      <c r="V5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2" s="36" t="str">
        <f>IF(detalle[[#This Row],[Aplica Calidad]]="SI",IF(detalle[[#This Row],[Cumple]]&lt;&gt;"",100%-IFERROR((detalle[[#This Row],[Acepta]]+detalle[[#This Row],[Se Mantiene]])/detalle[[#This Row],[Cantidad Muestra]],0),""),"")</f>
        <v/>
      </c>
      <c r="X532" s="36" t="str">
        <f>IF(detalle[[#This Row],[Aplica Calidad]]="SI",VLOOKUP(detalle[[#This Row],[Sub_Proceso]],procesos[[#All],[Nombre_Subproceso]:[Peso_Calidad]],10,0),"")</f>
        <v/>
      </c>
      <c r="Y532" s="36" t="str">
        <f>IF(detalle[[#This Row],[% Calidad Proceso]]&lt;&gt;"",detalle[[#This Row],[% Calidad Proceso]]*detalle[[#This Row],[% Peso para Calidad]],"")</f>
        <v/>
      </c>
      <c r="AA532" s="34" t="str">
        <f>MID(detalle[[#This Row],[Identificador]],1,FIND("/",detalle[[#This Row],[Identificador]])-1)</f>
        <v>SERGIO ALEJANDRO ARDILA VERGARA</v>
      </c>
      <c r="AB532" s="34" t="str">
        <f>MID(detalle[[#This Row],[Identificador]],LEN(detalle[[#This Row],[Persona]])+2,250)</f>
        <v xml:space="preserve">Personas Naturales /Auditoria Reclamaciones Personas Naturales Sin Calidad Interna </v>
      </c>
    </row>
    <row r="533" spans="1:28" ht="14.45" hidden="1">
      <c r="A533" s="34" t="s">
        <v>64</v>
      </c>
      <c r="B533" s="35">
        <v>45833</v>
      </c>
      <c r="C533" s="34">
        <f>VLOOKUP(detalle[[#This Row],[Identificador]],personas[#All],4,0)</f>
        <v>1</v>
      </c>
      <c r="D533" s="36">
        <f>VLOOKUP(detalle[[#This Row],[Identificador]],personas[#All],5,0)</f>
        <v>1</v>
      </c>
      <c r="E533" s="34">
        <v>1</v>
      </c>
      <c r="F533" s="34">
        <v>0</v>
      </c>
      <c r="G533" s="34" t="s">
        <v>334</v>
      </c>
      <c r="H533" s="37">
        <f>+SUM(detalle[[#This Row],[Cantidad]:[Cantidad Asumida]])/detalle[[#This Row],[Cantidad Objetivo]]</f>
        <v>1</v>
      </c>
      <c r="I533" s="37">
        <f>+detalle[[#This Row],[peso]]*detalle[[#This Row],[Desempeño]]</f>
        <v>1</v>
      </c>
      <c r="J533" s="34" t="s">
        <v>30</v>
      </c>
      <c r="K533" s="36">
        <f>+IF(detalle[[#This Row],[Oportunidad]]="Si", detalle[[#This Row],[peso]],0%)</f>
        <v>1</v>
      </c>
      <c r="L533" s="39" t="str">
        <f>VLOOKUP(detalle[[#This Row],[Sub_Proceso]],procesos[[#All],[Nombre_Subproceso]:[% Calidad]],8,0)</f>
        <v>NO</v>
      </c>
      <c r="M533" s="36">
        <f>VLOOKUP(detalle[[#This Row],[Sub_Proceso]],procesos[[#All],[Nombre_Subproceso]:[% Calidad]],9,0)</f>
        <v>0</v>
      </c>
      <c r="N533" s="34" t="str">
        <f>IF(detalle[[#This Row],[Aplica Calidad]]="SI",ROUNDUP(detalle[[#This Row],[Cantidad]]*detalle[[#This Row],[% Calidad]],0),"")</f>
        <v/>
      </c>
      <c r="Q533" s="34" t="str">
        <f>IF(detalle[[#This Row],[Aplica Calidad]]="SI",detalle[[#This Row],[Cantidad Muestra]]-detalle[[#This Row],[Cumple]],"")</f>
        <v/>
      </c>
      <c r="S533" s="34" t="str">
        <f>IF(detalle[[#This Row],[Aplica Calidad]]="SI",detalle[[#This Row],[No Cumple]]-detalle[[#This Row],[Acepta]],"")</f>
        <v/>
      </c>
      <c r="U533" s="34" t="str">
        <f>IF(detalle[[#This Row],[Aplica Calidad]]="SI",detalle[[#This Row],[No Acepta]]-detalle[[#This Row],[Se Mantiene]],"")</f>
        <v/>
      </c>
      <c r="V5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3" s="36" t="str">
        <f>IF(detalle[[#This Row],[Aplica Calidad]]="SI",IF(detalle[[#This Row],[Cumple]]&lt;&gt;"",100%-IFERROR((detalle[[#This Row],[Acepta]]+detalle[[#This Row],[Se Mantiene]])/detalle[[#This Row],[Cantidad Muestra]],0),""),"")</f>
        <v/>
      </c>
      <c r="X533" s="36" t="str">
        <f>IF(detalle[[#This Row],[Aplica Calidad]]="SI",VLOOKUP(detalle[[#This Row],[Sub_Proceso]],procesos[[#All],[Nombre_Subproceso]:[Peso_Calidad]],10,0),"")</f>
        <v/>
      </c>
      <c r="Y533" s="36" t="str">
        <f>IF(detalle[[#This Row],[% Calidad Proceso]]&lt;&gt;"",detalle[[#This Row],[% Calidad Proceso]]*detalle[[#This Row],[% Peso para Calidad]],"")</f>
        <v/>
      </c>
      <c r="AA533" s="34" t="str">
        <f>MID(detalle[[#This Row],[Identificador]],1,FIND("/",detalle[[#This Row],[Identificador]])-1)</f>
        <v>SERGIO ALEJANDRO ARDILA VERGARA</v>
      </c>
      <c r="AB533" s="34" t="str">
        <f>MID(detalle[[#This Row],[Identificador]],LEN(detalle[[#This Row],[Persona]])+2,250)</f>
        <v xml:space="preserve">Personas Naturales /Validaciones Ajuste de Matriz Vs Aplicativo final de auditoria Periodo de radicación.  </v>
      </c>
    </row>
    <row r="534" spans="1:28" ht="14.45" hidden="1">
      <c r="A534" s="34" t="s">
        <v>54</v>
      </c>
      <c r="B534" s="35">
        <v>45826</v>
      </c>
      <c r="C534" s="34">
        <f>VLOOKUP(detalle[[#This Row],[Identificador]],personas[#All],4,0)</f>
        <v>11</v>
      </c>
      <c r="D534" s="36">
        <f>VLOOKUP(detalle[[#This Row],[Identificador]],personas[#All],5,0)</f>
        <v>1</v>
      </c>
      <c r="E534" s="34">
        <v>10</v>
      </c>
      <c r="F534" s="34">
        <v>1</v>
      </c>
      <c r="G534" s="34" t="s">
        <v>335</v>
      </c>
      <c r="H534" s="37">
        <f>+SUM(detalle[[#This Row],[Cantidad]:[Cantidad Asumida]])/detalle[[#This Row],[Cantidad Objetivo]]</f>
        <v>1</v>
      </c>
      <c r="I534" s="37">
        <f>+detalle[[#This Row],[peso]]*detalle[[#This Row],[Desempeño]]</f>
        <v>1</v>
      </c>
      <c r="J534" s="34" t="s">
        <v>30</v>
      </c>
      <c r="K534" s="36">
        <f>+IF(detalle[[#This Row],[Oportunidad]]="Si", detalle[[#This Row],[peso]],0%)</f>
        <v>1</v>
      </c>
      <c r="L534" s="39" t="str">
        <f>VLOOKUP(detalle[[#This Row],[Sub_Proceso]],procesos[[#All],[Nombre_Subproceso]:[% Calidad]],8,0)</f>
        <v>NO</v>
      </c>
      <c r="M534" s="36">
        <f>VLOOKUP(detalle[[#This Row],[Sub_Proceso]],procesos[[#All],[Nombre_Subproceso]:[% Calidad]],9,0)</f>
        <v>0</v>
      </c>
      <c r="N534" s="34" t="str">
        <f>IF(detalle[[#This Row],[Aplica Calidad]]="SI",ROUNDUP(detalle[[#This Row],[Cantidad]]*detalle[[#This Row],[% Calidad]],0),"")</f>
        <v/>
      </c>
      <c r="Q534" s="34" t="str">
        <f>IF(detalle[[#This Row],[Aplica Calidad]]="SI",detalle[[#This Row],[Cantidad Muestra]]-detalle[[#This Row],[Cumple]],"")</f>
        <v/>
      </c>
      <c r="S534" s="34" t="str">
        <f>IF(detalle[[#This Row],[Aplica Calidad]]="SI",detalle[[#This Row],[No Cumple]]-detalle[[#This Row],[Acepta]],"")</f>
        <v/>
      </c>
      <c r="U534" s="34" t="str">
        <f>IF(detalle[[#This Row],[Aplica Calidad]]="SI",detalle[[#This Row],[No Acepta]]-detalle[[#This Row],[Se Mantiene]],"")</f>
        <v/>
      </c>
      <c r="V5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4" s="36" t="str">
        <f>IF(detalle[[#This Row],[Aplica Calidad]]="SI",IF(detalle[[#This Row],[Cumple]]&lt;&gt;"",100%-IFERROR((detalle[[#This Row],[Acepta]]+detalle[[#This Row],[Se Mantiene]])/detalle[[#This Row],[Cantidad Muestra]],0),""),"")</f>
        <v/>
      </c>
      <c r="X534" s="36" t="str">
        <f>IF(detalle[[#This Row],[Aplica Calidad]]="SI",VLOOKUP(detalle[[#This Row],[Sub_Proceso]],procesos[[#All],[Nombre_Subproceso]:[Peso_Calidad]],10,0),"")</f>
        <v/>
      </c>
      <c r="Y534" s="36" t="str">
        <f>IF(detalle[[#This Row],[% Calidad Proceso]]&lt;&gt;"",detalle[[#This Row],[% Calidad Proceso]]*detalle[[#This Row],[% Peso para Calidad]],"")</f>
        <v/>
      </c>
      <c r="AA534" s="34" t="str">
        <f>MID(detalle[[#This Row],[Identificador]],1,FIND("/",detalle[[#This Row],[Identificador]])-1)</f>
        <v>DIEGO DAVID RESTREPO BARRIOS</v>
      </c>
      <c r="AB534" s="34" t="str">
        <f>MID(detalle[[#This Row],[Identificador]],LEN(detalle[[#This Row],[Persona]])+2,250)</f>
        <v xml:space="preserve">Personas Naturales /Auditoria Reclamaciones Personas Naturales Sin Calidad Interna </v>
      </c>
    </row>
    <row r="535" spans="1:28" ht="14.45" hidden="1">
      <c r="A535" s="34" t="s">
        <v>54</v>
      </c>
      <c r="B535" s="35">
        <v>45827</v>
      </c>
      <c r="C535" s="34">
        <f>VLOOKUP(detalle[[#This Row],[Identificador]],personas[#All],4,0)</f>
        <v>11</v>
      </c>
      <c r="D535" s="36">
        <f>VLOOKUP(detalle[[#This Row],[Identificador]],personas[#All],5,0)</f>
        <v>1</v>
      </c>
      <c r="E535" s="34">
        <v>5</v>
      </c>
      <c r="F535" s="34">
        <v>6</v>
      </c>
      <c r="G535" s="34" t="s">
        <v>336</v>
      </c>
      <c r="H535" s="37">
        <f>+SUM(detalle[[#This Row],[Cantidad]:[Cantidad Asumida]])/detalle[[#This Row],[Cantidad Objetivo]]</f>
        <v>1</v>
      </c>
      <c r="I535" s="37">
        <f>+detalle[[#This Row],[peso]]*detalle[[#This Row],[Desempeño]]</f>
        <v>1</v>
      </c>
      <c r="J535" s="34" t="s">
        <v>30</v>
      </c>
      <c r="K535" s="36">
        <f>+IF(detalle[[#This Row],[Oportunidad]]="Si", detalle[[#This Row],[peso]],0%)</f>
        <v>1</v>
      </c>
      <c r="L535" s="39" t="str">
        <f>VLOOKUP(detalle[[#This Row],[Sub_Proceso]],procesos[[#All],[Nombre_Subproceso]:[% Calidad]],8,0)</f>
        <v>NO</v>
      </c>
      <c r="M535" s="36">
        <f>VLOOKUP(detalle[[#This Row],[Sub_Proceso]],procesos[[#All],[Nombre_Subproceso]:[% Calidad]],9,0)</f>
        <v>0</v>
      </c>
      <c r="N535" s="34" t="str">
        <f>IF(detalle[[#This Row],[Aplica Calidad]]="SI",ROUNDUP(detalle[[#This Row],[Cantidad]]*detalle[[#This Row],[% Calidad]],0),"")</f>
        <v/>
      </c>
      <c r="Q535" s="34" t="str">
        <f>IF(detalle[[#This Row],[Aplica Calidad]]="SI",detalle[[#This Row],[Cantidad Muestra]]-detalle[[#This Row],[Cumple]],"")</f>
        <v/>
      </c>
      <c r="S535" s="34" t="str">
        <f>IF(detalle[[#This Row],[Aplica Calidad]]="SI",detalle[[#This Row],[No Cumple]]-detalle[[#This Row],[Acepta]],"")</f>
        <v/>
      </c>
      <c r="U535" s="34" t="str">
        <f>IF(detalle[[#This Row],[Aplica Calidad]]="SI",detalle[[#This Row],[No Acepta]]-detalle[[#This Row],[Se Mantiene]],"")</f>
        <v/>
      </c>
      <c r="V5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5" s="36" t="str">
        <f>IF(detalle[[#This Row],[Aplica Calidad]]="SI",IF(detalle[[#This Row],[Cumple]]&lt;&gt;"",100%-IFERROR((detalle[[#This Row],[Acepta]]+detalle[[#This Row],[Se Mantiene]])/detalle[[#This Row],[Cantidad Muestra]],0),""),"")</f>
        <v/>
      </c>
      <c r="X535" s="36" t="str">
        <f>IF(detalle[[#This Row],[Aplica Calidad]]="SI",VLOOKUP(detalle[[#This Row],[Sub_Proceso]],procesos[[#All],[Nombre_Subproceso]:[Peso_Calidad]],10,0),"")</f>
        <v/>
      </c>
      <c r="Y535" s="36" t="str">
        <f>IF(detalle[[#This Row],[% Calidad Proceso]]&lt;&gt;"",detalle[[#This Row],[% Calidad Proceso]]*detalle[[#This Row],[% Peso para Calidad]],"")</f>
        <v/>
      </c>
      <c r="AA535" s="34" t="str">
        <f>MID(detalle[[#This Row],[Identificador]],1,FIND("/",detalle[[#This Row],[Identificador]])-1)</f>
        <v>DIEGO DAVID RESTREPO BARRIOS</v>
      </c>
      <c r="AB535" s="34" t="str">
        <f>MID(detalle[[#This Row],[Identificador]],LEN(detalle[[#This Row],[Persona]])+2,250)</f>
        <v xml:space="preserve">Personas Naturales /Auditoria Reclamaciones Personas Naturales Sin Calidad Interna </v>
      </c>
    </row>
    <row r="536" spans="1:28" ht="14.45" hidden="1">
      <c r="A536" s="34" t="s">
        <v>54</v>
      </c>
      <c r="B536" s="35">
        <v>45828</v>
      </c>
      <c r="C536" s="34">
        <f>VLOOKUP(detalle[[#This Row],[Identificador]],personas[#All],4,0)</f>
        <v>11</v>
      </c>
      <c r="D536" s="36">
        <f>VLOOKUP(detalle[[#This Row],[Identificador]],personas[#All],5,0)</f>
        <v>1</v>
      </c>
      <c r="E536" s="34">
        <v>11</v>
      </c>
      <c r="F536" s="34">
        <v>0</v>
      </c>
      <c r="G536" s="34" t="s">
        <v>337</v>
      </c>
      <c r="H536" s="37">
        <f>+SUM(detalle[[#This Row],[Cantidad]:[Cantidad Asumida]])/detalle[[#This Row],[Cantidad Objetivo]]</f>
        <v>1</v>
      </c>
      <c r="I536" s="37">
        <f>+detalle[[#This Row],[peso]]*detalle[[#This Row],[Desempeño]]</f>
        <v>1</v>
      </c>
      <c r="J536" s="34" t="s">
        <v>30</v>
      </c>
      <c r="K536" s="36">
        <f>+IF(detalle[[#This Row],[Oportunidad]]="Si", detalle[[#This Row],[peso]],0%)</f>
        <v>1</v>
      </c>
      <c r="L536" s="39" t="str">
        <f>VLOOKUP(detalle[[#This Row],[Sub_Proceso]],procesos[[#All],[Nombre_Subproceso]:[% Calidad]],8,0)</f>
        <v>NO</v>
      </c>
      <c r="M536" s="36">
        <f>VLOOKUP(detalle[[#This Row],[Sub_Proceso]],procesos[[#All],[Nombre_Subproceso]:[% Calidad]],9,0)</f>
        <v>0</v>
      </c>
      <c r="N536" s="34" t="str">
        <f>IF(detalle[[#This Row],[Aplica Calidad]]="SI",ROUNDUP(detalle[[#This Row],[Cantidad]]*detalle[[#This Row],[% Calidad]],0),"")</f>
        <v/>
      </c>
      <c r="Q536" s="34" t="str">
        <f>IF(detalle[[#This Row],[Aplica Calidad]]="SI",detalle[[#This Row],[Cantidad Muestra]]-detalle[[#This Row],[Cumple]],"")</f>
        <v/>
      </c>
      <c r="S536" s="34" t="str">
        <f>IF(detalle[[#This Row],[Aplica Calidad]]="SI",detalle[[#This Row],[No Cumple]]-detalle[[#This Row],[Acepta]],"")</f>
        <v/>
      </c>
      <c r="U536" s="34" t="str">
        <f>IF(detalle[[#This Row],[Aplica Calidad]]="SI",detalle[[#This Row],[No Acepta]]-detalle[[#This Row],[Se Mantiene]],"")</f>
        <v/>
      </c>
      <c r="V5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6" s="36" t="str">
        <f>IF(detalle[[#This Row],[Aplica Calidad]]="SI",IF(detalle[[#This Row],[Cumple]]&lt;&gt;"",100%-IFERROR((detalle[[#This Row],[Acepta]]+detalle[[#This Row],[Se Mantiene]])/detalle[[#This Row],[Cantidad Muestra]],0),""),"")</f>
        <v/>
      </c>
      <c r="X536" s="36" t="str">
        <f>IF(detalle[[#This Row],[Aplica Calidad]]="SI",VLOOKUP(detalle[[#This Row],[Sub_Proceso]],procesos[[#All],[Nombre_Subproceso]:[Peso_Calidad]],10,0),"")</f>
        <v/>
      </c>
      <c r="Y536" s="36" t="str">
        <f>IF(detalle[[#This Row],[% Calidad Proceso]]&lt;&gt;"",detalle[[#This Row],[% Calidad Proceso]]*detalle[[#This Row],[% Peso para Calidad]],"")</f>
        <v/>
      </c>
      <c r="AA536" s="34" t="str">
        <f>MID(detalle[[#This Row],[Identificador]],1,FIND("/",detalle[[#This Row],[Identificador]])-1)</f>
        <v>DIEGO DAVID RESTREPO BARRIOS</v>
      </c>
      <c r="AB536" s="34" t="str">
        <f>MID(detalle[[#This Row],[Identificador]],LEN(detalle[[#This Row],[Persona]])+2,250)</f>
        <v xml:space="preserve">Personas Naturales /Auditoria Reclamaciones Personas Naturales Sin Calidad Interna </v>
      </c>
    </row>
    <row r="537" spans="1:28" ht="14.45" hidden="1">
      <c r="A537" s="34" t="s">
        <v>54</v>
      </c>
      <c r="B537" s="35">
        <v>45832</v>
      </c>
      <c r="C537" s="34">
        <f>VLOOKUP(detalle[[#This Row],[Identificador]],personas[#All],4,0)</f>
        <v>11</v>
      </c>
      <c r="D537" s="36">
        <f>VLOOKUP(detalle[[#This Row],[Identificador]],personas[#All],5,0)</f>
        <v>1</v>
      </c>
      <c r="E537" s="34">
        <v>9</v>
      </c>
      <c r="F537" s="34">
        <v>2</v>
      </c>
      <c r="G537" s="34" t="s">
        <v>338</v>
      </c>
      <c r="H537" s="37">
        <f>+SUM(detalle[[#This Row],[Cantidad]:[Cantidad Asumida]])/detalle[[#This Row],[Cantidad Objetivo]]</f>
        <v>1</v>
      </c>
      <c r="I537" s="37">
        <f>+detalle[[#This Row],[peso]]*detalle[[#This Row],[Desempeño]]</f>
        <v>1</v>
      </c>
      <c r="J537" s="34" t="s">
        <v>30</v>
      </c>
      <c r="K537" s="36">
        <f>+IF(detalle[[#This Row],[Oportunidad]]="Si", detalle[[#This Row],[peso]],0%)</f>
        <v>1</v>
      </c>
      <c r="L537" s="39" t="str">
        <f>VLOOKUP(detalle[[#This Row],[Sub_Proceso]],procesos[[#All],[Nombre_Subproceso]:[% Calidad]],8,0)</f>
        <v>NO</v>
      </c>
      <c r="M537" s="36">
        <f>VLOOKUP(detalle[[#This Row],[Sub_Proceso]],procesos[[#All],[Nombre_Subproceso]:[% Calidad]],9,0)</f>
        <v>0</v>
      </c>
      <c r="N537" s="34" t="str">
        <f>IF(detalle[[#This Row],[Aplica Calidad]]="SI",ROUNDUP(detalle[[#This Row],[Cantidad]]*detalle[[#This Row],[% Calidad]],0),"")</f>
        <v/>
      </c>
      <c r="Q537" s="34" t="str">
        <f>IF(detalle[[#This Row],[Aplica Calidad]]="SI",detalle[[#This Row],[Cantidad Muestra]]-detalle[[#This Row],[Cumple]],"")</f>
        <v/>
      </c>
      <c r="S537" s="34" t="str">
        <f>IF(detalle[[#This Row],[Aplica Calidad]]="SI",detalle[[#This Row],[No Cumple]]-detalle[[#This Row],[Acepta]],"")</f>
        <v/>
      </c>
      <c r="U537" s="34" t="str">
        <f>IF(detalle[[#This Row],[Aplica Calidad]]="SI",detalle[[#This Row],[No Acepta]]-detalle[[#This Row],[Se Mantiene]],"")</f>
        <v/>
      </c>
      <c r="V5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7" s="36" t="str">
        <f>IF(detalle[[#This Row],[Aplica Calidad]]="SI",IF(detalle[[#This Row],[Cumple]]&lt;&gt;"",100%-IFERROR((detalle[[#This Row],[Acepta]]+detalle[[#This Row],[Se Mantiene]])/detalle[[#This Row],[Cantidad Muestra]],0),""),"")</f>
        <v/>
      </c>
      <c r="X537" s="36" t="str">
        <f>IF(detalle[[#This Row],[Aplica Calidad]]="SI",VLOOKUP(detalle[[#This Row],[Sub_Proceso]],procesos[[#All],[Nombre_Subproceso]:[Peso_Calidad]],10,0),"")</f>
        <v/>
      </c>
      <c r="Y537" s="36" t="str">
        <f>IF(detalle[[#This Row],[% Calidad Proceso]]&lt;&gt;"",detalle[[#This Row],[% Calidad Proceso]]*detalle[[#This Row],[% Peso para Calidad]],"")</f>
        <v/>
      </c>
      <c r="AA537" s="34" t="str">
        <f>MID(detalle[[#This Row],[Identificador]],1,FIND("/",detalle[[#This Row],[Identificador]])-1)</f>
        <v>DIEGO DAVID RESTREPO BARRIOS</v>
      </c>
      <c r="AB537" s="34" t="str">
        <f>MID(detalle[[#This Row],[Identificador]],LEN(detalle[[#This Row],[Persona]])+2,250)</f>
        <v xml:space="preserve">Personas Naturales /Auditoria Reclamaciones Personas Naturales Sin Calidad Interna </v>
      </c>
    </row>
    <row r="538" spans="1:28" ht="14.45" hidden="1">
      <c r="A538" s="34" t="s">
        <v>63</v>
      </c>
      <c r="B538" s="35">
        <v>45833</v>
      </c>
      <c r="C538" s="34">
        <f>VLOOKUP(detalle[[#This Row],[Identificador]],personas[#All],4,0)</f>
        <v>1</v>
      </c>
      <c r="D538" s="36">
        <f>VLOOKUP(detalle[[#This Row],[Identificador]],personas[#All],5,0)</f>
        <v>1</v>
      </c>
      <c r="E538" s="34">
        <v>1</v>
      </c>
      <c r="F538" s="34">
        <v>0</v>
      </c>
      <c r="G538" s="34" t="s">
        <v>339</v>
      </c>
      <c r="H538" s="37">
        <f>+SUM(detalle[[#This Row],[Cantidad]:[Cantidad Asumida]])/detalle[[#This Row],[Cantidad Objetivo]]</f>
        <v>1</v>
      </c>
      <c r="I538" s="37">
        <f>+detalle[[#This Row],[peso]]*detalle[[#This Row],[Desempeño]]</f>
        <v>1</v>
      </c>
      <c r="J538" s="34" t="s">
        <v>30</v>
      </c>
      <c r="K538" s="36">
        <f>+IF(detalle[[#This Row],[Oportunidad]]="Si", detalle[[#This Row],[peso]],0%)</f>
        <v>1</v>
      </c>
      <c r="L538" s="39" t="str">
        <f>VLOOKUP(detalle[[#This Row],[Sub_Proceso]],procesos[[#All],[Nombre_Subproceso]:[% Calidad]],8,0)</f>
        <v>NO</v>
      </c>
      <c r="M538" s="36">
        <f>VLOOKUP(detalle[[#This Row],[Sub_Proceso]],procesos[[#All],[Nombre_Subproceso]:[% Calidad]],9,0)</f>
        <v>0</v>
      </c>
      <c r="N538" s="34" t="str">
        <f>IF(detalle[[#This Row],[Aplica Calidad]]="SI",ROUNDUP(detalle[[#This Row],[Cantidad]]*detalle[[#This Row],[% Calidad]],0),"")</f>
        <v/>
      </c>
      <c r="Q538" s="34" t="str">
        <f>IF(detalle[[#This Row],[Aplica Calidad]]="SI",detalle[[#This Row],[Cantidad Muestra]]-detalle[[#This Row],[Cumple]],"")</f>
        <v/>
      </c>
      <c r="S538" s="34" t="str">
        <f>IF(detalle[[#This Row],[Aplica Calidad]]="SI",detalle[[#This Row],[No Cumple]]-detalle[[#This Row],[Acepta]],"")</f>
        <v/>
      </c>
      <c r="U538" s="34" t="str">
        <f>IF(detalle[[#This Row],[Aplica Calidad]]="SI",detalle[[#This Row],[No Acepta]]-detalle[[#This Row],[Se Mantiene]],"")</f>
        <v/>
      </c>
      <c r="V5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8" s="36" t="str">
        <f>IF(detalle[[#This Row],[Aplica Calidad]]="SI",IF(detalle[[#This Row],[Cumple]]&lt;&gt;"",100%-IFERROR((detalle[[#This Row],[Acepta]]+detalle[[#This Row],[Se Mantiene]])/detalle[[#This Row],[Cantidad Muestra]],0),""),"")</f>
        <v/>
      </c>
      <c r="X538" s="36" t="str">
        <f>IF(detalle[[#This Row],[Aplica Calidad]]="SI",VLOOKUP(detalle[[#This Row],[Sub_Proceso]],procesos[[#All],[Nombre_Subproceso]:[Peso_Calidad]],10,0),"")</f>
        <v/>
      </c>
      <c r="Y538" s="36" t="str">
        <f>IF(detalle[[#This Row],[% Calidad Proceso]]&lt;&gt;"",detalle[[#This Row],[% Calidad Proceso]]*detalle[[#This Row],[% Peso para Calidad]],"")</f>
        <v/>
      </c>
      <c r="AA538" s="34" t="str">
        <f>MID(detalle[[#This Row],[Identificador]],1,FIND("/",detalle[[#This Row],[Identificador]])-1)</f>
        <v>DIEGO DAVID RESTREPO BARRIOS</v>
      </c>
      <c r="AB538" s="34" t="str">
        <f>MID(detalle[[#This Row],[Identificador]],LEN(detalle[[#This Row],[Persona]])+2,250)</f>
        <v xml:space="preserve">Personas Naturales /Validaciones Ajuste de Matriz Vs Aplicativo final de auditoria Periodo de radicación.  </v>
      </c>
    </row>
    <row r="539" spans="1:28" ht="14.45" hidden="1">
      <c r="A539" s="34" t="s">
        <v>42</v>
      </c>
      <c r="B539" s="35">
        <v>45826</v>
      </c>
      <c r="C539" s="34">
        <f>VLOOKUP(detalle[[#This Row],[Identificador]],personas[#All],4,0)</f>
        <v>12</v>
      </c>
      <c r="D539" s="36">
        <f>VLOOKUP(detalle[[#This Row],[Identificador]],personas[#All],5,0)</f>
        <v>1</v>
      </c>
      <c r="E539" s="34">
        <v>7</v>
      </c>
      <c r="F539" s="34">
        <v>5</v>
      </c>
      <c r="G539" s="34" t="s">
        <v>340</v>
      </c>
      <c r="H539" s="37">
        <f>+SUM(detalle[[#This Row],[Cantidad]:[Cantidad Asumida]])/detalle[[#This Row],[Cantidad Objetivo]]</f>
        <v>1</v>
      </c>
      <c r="I539" s="37">
        <f>+detalle[[#This Row],[peso]]*detalle[[#This Row],[Desempeño]]</f>
        <v>1</v>
      </c>
      <c r="J539" s="34" t="s">
        <v>30</v>
      </c>
      <c r="K539" s="36">
        <f>+IF(detalle[[#This Row],[Oportunidad]]="Si", detalle[[#This Row],[peso]],0%)</f>
        <v>1</v>
      </c>
      <c r="L539" s="39" t="str">
        <f>VLOOKUP(detalle[[#This Row],[Sub_Proceso]],procesos[[#All],[Nombre_Subproceso]:[% Calidad]],8,0)</f>
        <v>NO</v>
      </c>
      <c r="M539" s="36">
        <f>VLOOKUP(detalle[[#This Row],[Sub_Proceso]],procesos[[#All],[Nombre_Subproceso]:[% Calidad]],9,0)</f>
        <v>0</v>
      </c>
      <c r="N539" s="34" t="str">
        <f>IF(detalle[[#This Row],[Aplica Calidad]]="SI",ROUNDUP(detalle[[#This Row],[Cantidad]]*detalle[[#This Row],[% Calidad]],0),"")</f>
        <v/>
      </c>
      <c r="Q539" s="34" t="str">
        <f>IF(detalle[[#This Row],[Aplica Calidad]]="SI",detalle[[#This Row],[Cantidad Muestra]]-detalle[[#This Row],[Cumple]],"")</f>
        <v/>
      </c>
      <c r="S539" s="34" t="str">
        <f>IF(detalle[[#This Row],[Aplica Calidad]]="SI",detalle[[#This Row],[No Cumple]]-detalle[[#This Row],[Acepta]],"")</f>
        <v/>
      </c>
      <c r="U539" s="34" t="str">
        <f>IF(detalle[[#This Row],[Aplica Calidad]]="SI",detalle[[#This Row],[No Acepta]]-detalle[[#This Row],[Se Mantiene]],"")</f>
        <v/>
      </c>
      <c r="V5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39" s="36" t="str">
        <f>IF(detalle[[#This Row],[Aplica Calidad]]="SI",IF(detalle[[#This Row],[Cumple]]&lt;&gt;"",100%-IFERROR((detalle[[#This Row],[Acepta]]+detalle[[#This Row],[Se Mantiene]])/detalle[[#This Row],[Cantidad Muestra]],0),""),"")</f>
        <v/>
      </c>
      <c r="X539" s="36" t="str">
        <f>IF(detalle[[#This Row],[Aplica Calidad]]="SI",VLOOKUP(detalle[[#This Row],[Sub_Proceso]],procesos[[#All],[Nombre_Subproceso]:[Peso_Calidad]],10,0),"")</f>
        <v/>
      </c>
      <c r="Y539" s="36" t="str">
        <f>IF(detalle[[#This Row],[% Calidad Proceso]]&lt;&gt;"",detalle[[#This Row],[% Calidad Proceso]]*detalle[[#This Row],[% Peso para Calidad]],"")</f>
        <v/>
      </c>
      <c r="AA539" s="34" t="str">
        <f>MID(detalle[[#This Row],[Identificador]],1,FIND("/",detalle[[#This Row],[Identificador]])-1)</f>
        <v>WILLIAM ALBERTO MENDOZA SANDOVAL</v>
      </c>
      <c r="AB539" s="34" t="str">
        <f>MID(detalle[[#This Row],[Identificador]],LEN(detalle[[#This Row],[Persona]])+2,250)</f>
        <v xml:space="preserve">Personas Naturales /Calidad Interna Auditoria Reclamaciones Personas Naturales </v>
      </c>
    </row>
    <row r="540" spans="1:28" ht="14.45" hidden="1">
      <c r="A540" s="34" t="s">
        <v>42</v>
      </c>
      <c r="B540" s="35">
        <v>45827</v>
      </c>
      <c r="C540" s="34">
        <f>VLOOKUP(detalle[[#This Row],[Identificador]],personas[#All],4,0)</f>
        <v>12</v>
      </c>
      <c r="D540" s="36">
        <f>VLOOKUP(detalle[[#This Row],[Identificador]],personas[#All],5,0)</f>
        <v>1</v>
      </c>
      <c r="E540" s="34">
        <v>5</v>
      </c>
      <c r="F540" s="34">
        <v>7</v>
      </c>
      <c r="G540" s="34" t="s">
        <v>341</v>
      </c>
      <c r="H540" s="37">
        <f>+SUM(detalle[[#This Row],[Cantidad]:[Cantidad Asumida]])/detalle[[#This Row],[Cantidad Objetivo]]</f>
        <v>1</v>
      </c>
      <c r="I540" s="37">
        <f>+detalle[[#This Row],[peso]]*detalle[[#This Row],[Desempeño]]</f>
        <v>1</v>
      </c>
      <c r="J540" s="34" t="s">
        <v>30</v>
      </c>
      <c r="K540" s="36">
        <f>+IF(detalle[[#This Row],[Oportunidad]]="Si", detalle[[#This Row],[peso]],0%)</f>
        <v>1</v>
      </c>
      <c r="L540" s="39" t="str">
        <f>VLOOKUP(detalle[[#This Row],[Sub_Proceso]],procesos[[#All],[Nombre_Subproceso]:[% Calidad]],8,0)</f>
        <v>NO</v>
      </c>
      <c r="M540" s="36">
        <f>VLOOKUP(detalle[[#This Row],[Sub_Proceso]],procesos[[#All],[Nombre_Subproceso]:[% Calidad]],9,0)</f>
        <v>0</v>
      </c>
      <c r="N540" s="34" t="str">
        <f>IF(detalle[[#This Row],[Aplica Calidad]]="SI",ROUNDUP(detalle[[#This Row],[Cantidad]]*detalle[[#This Row],[% Calidad]],0),"")</f>
        <v/>
      </c>
      <c r="Q540" s="34" t="str">
        <f>IF(detalle[[#This Row],[Aplica Calidad]]="SI",detalle[[#This Row],[Cantidad Muestra]]-detalle[[#This Row],[Cumple]],"")</f>
        <v/>
      </c>
      <c r="S540" s="34" t="str">
        <f>IF(detalle[[#This Row],[Aplica Calidad]]="SI",detalle[[#This Row],[No Cumple]]-detalle[[#This Row],[Acepta]],"")</f>
        <v/>
      </c>
      <c r="U540" s="34" t="str">
        <f>IF(detalle[[#This Row],[Aplica Calidad]]="SI",detalle[[#This Row],[No Acepta]]-detalle[[#This Row],[Se Mantiene]],"")</f>
        <v/>
      </c>
      <c r="V5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0" s="36" t="str">
        <f>IF(detalle[[#This Row],[Aplica Calidad]]="SI",IF(detalle[[#This Row],[Cumple]]&lt;&gt;"",100%-IFERROR((detalle[[#This Row],[Acepta]]+detalle[[#This Row],[Se Mantiene]])/detalle[[#This Row],[Cantidad Muestra]],0),""),"")</f>
        <v/>
      </c>
      <c r="X540" s="36" t="str">
        <f>IF(detalle[[#This Row],[Aplica Calidad]]="SI",VLOOKUP(detalle[[#This Row],[Sub_Proceso]],procesos[[#All],[Nombre_Subproceso]:[Peso_Calidad]],10,0),"")</f>
        <v/>
      </c>
      <c r="Y540" s="36" t="str">
        <f>IF(detalle[[#This Row],[% Calidad Proceso]]&lt;&gt;"",detalle[[#This Row],[% Calidad Proceso]]*detalle[[#This Row],[% Peso para Calidad]],"")</f>
        <v/>
      </c>
      <c r="AA540" s="34" t="str">
        <f>MID(detalle[[#This Row],[Identificador]],1,FIND("/",detalle[[#This Row],[Identificador]])-1)</f>
        <v>WILLIAM ALBERTO MENDOZA SANDOVAL</v>
      </c>
      <c r="AB540" s="34" t="str">
        <f>MID(detalle[[#This Row],[Identificador]],LEN(detalle[[#This Row],[Persona]])+2,250)</f>
        <v xml:space="preserve">Personas Naturales /Calidad Interna Auditoria Reclamaciones Personas Naturales </v>
      </c>
    </row>
    <row r="541" spans="1:28" ht="14.45" hidden="1">
      <c r="A541" s="34" t="s">
        <v>42</v>
      </c>
      <c r="B541" s="35">
        <v>45828</v>
      </c>
      <c r="C541" s="34">
        <f>VLOOKUP(detalle[[#This Row],[Identificador]],personas[#All],4,0)</f>
        <v>12</v>
      </c>
      <c r="D541" s="36">
        <f>VLOOKUP(detalle[[#This Row],[Identificador]],personas[#All],5,0)</f>
        <v>1</v>
      </c>
      <c r="E541" s="34">
        <v>11</v>
      </c>
      <c r="F541" s="34">
        <v>1</v>
      </c>
      <c r="G541" s="34" t="s">
        <v>342</v>
      </c>
      <c r="H541" s="37">
        <f>+SUM(detalle[[#This Row],[Cantidad]:[Cantidad Asumida]])/detalle[[#This Row],[Cantidad Objetivo]]</f>
        <v>1</v>
      </c>
      <c r="I541" s="37">
        <f>+detalle[[#This Row],[peso]]*detalle[[#This Row],[Desempeño]]</f>
        <v>1</v>
      </c>
      <c r="J541" s="34" t="s">
        <v>30</v>
      </c>
      <c r="K541" s="36">
        <f>+IF(detalle[[#This Row],[Oportunidad]]="Si", detalle[[#This Row],[peso]],0%)</f>
        <v>1</v>
      </c>
      <c r="L541" s="39" t="str">
        <f>VLOOKUP(detalle[[#This Row],[Sub_Proceso]],procesos[[#All],[Nombre_Subproceso]:[% Calidad]],8,0)</f>
        <v>NO</v>
      </c>
      <c r="M541" s="36">
        <f>VLOOKUP(detalle[[#This Row],[Sub_Proceso]],procesos[[#All],[Nombre_Subproceso]:[% Calidad]],9,0)</f>
        <v>0</v>
      </c>
      <c r="N541" s="34" t="str">
        <f>IF(detalle[[#This Row],[Aplica Calidad]]="SI",ROUNDUP(detalle[[#This Row],[Cantidad]]*detalle[[#This Row],[% Calidad]],0),"")</f>
        <v/>
      </c>
      <c r="Q541" s="34" t="str">
        <f>IF(detalle[[#This Row],[Aplica Calidad]]="SI",detalle[[#This Row],[Cantidad Muestra]]-detalle[[#This Row],[Cumple]],"")</f>
        <v/>
      </c>
      <c r="S541" s="34" t="str">
        <f>IF(detalle[[#This Row],[Aplica Calidad]]="SI",detalle[[#This Row],[No Cumple]]-detalle[[#This Row],[Acepta]],"")</f>
        <v/>
      </c>
      <c r="U541" s="34" t="str">
        <f>IF(detalle[[#This Row],[Aplica Calidad]]="SI",detalle[[#This Row],[No Acepta]]-detalle[[#This Row],[Se Mantiene]],"")</f>
        <v/>
      </c>
      <c r="V5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1" s="36" t="str">
        <f>IF(detalle[[#This Row],[Aplica Calidad]]="SI",IF(detalle[[#This Row],[Cumple]]&lt;&gt;"",100%-IFERROR((detalle[[#This Row],[Acepta]]+detalle[[#This Row],[Se Mantiene]])/detalle[[#This Row],[Cantidad Muestra]],0),""),"")</f>
        <v/>
      </c>
      <c r="X541" s="36" t="str">
        <f>IF(detalle[[#This Row],[Aplica Calidad]]="SI",VLOOKUP(detalle[[#This Row],[Sub_Proceso]],procesos[[#All],[Nombre_Subproceso]:[Peso_Calidad]],10,0),"")</f>
        <v/>
      </c>
      <c r="Y541" s="36" t="str">
        <f>IF(detalle[[#This Row],[% Calidad Proceso]]&lt;&gt;"",detalle[[#This Row],[% Calidad Proceso]]*detalle[[#This Row],[% Peso para Calidad]],"")</f>
        <v/>
      </c>
      <c r="AA541" s="34" t="str">
        <f>MID(detalle[[#This Row],[Identificador]],1,FIND("/",detalle[[#This Row],[Identificador]])-1)</f>
        <v>WILLIAM ALBERTO MENDOZA SANDOVAL</v>
      </c>
      <c r="AB541" s="34" t="str">
        <f>MID(detalle[[#This Row],[Identificador]],LEN(detalle[[#This Row],[Persona]])+2,250)</f>
        <v xml:space="preserve">Personas Naturales /Calidad Interna Auditoria Reclamaciones Personas Naturales </v>
      </c>
    </row>
    <row r="542" spans="1:28" ht="14.45" hidden="1">
      <c r="A542" s="34" t="s">
        <v>42</v>
      </c>
      <c r="B542" s="35">
        <v>45832</v>
      </c>
      <c r="C542" s="34">
        <f>VLOOKUP(detalle[[#This Row],[Identificador]],personas[#All],4,0)</f>
        <v>12</v>
      </c>
      <c r="D542" s="36">
        <f>VLOOKUP(detalle[[#This Row],[Identificador]],personas[#All],5,0)</f>
        <v>1</v>
      </c>
      <c r="E542" s="34">
        <v>6</v>
      </c>
      <c r="F542" s="34">
        <v>6</v>
      </c>
      <c r="G542" s="34" t="s">
        <v>343</v>
      </c>
      <c r="H542" s="37">
        <f>+SUM(detalle[[#This Row],[Cantidad]:[Cantidad Asumida]])/detalle[[#This Row],[Cantidad Objetivo]]</f>
        <v>1</v>
      </c>
      <c r="I542" s="37">
        <f>+detalle[[#This Row],[peso]]*detalle[[#This Row],[Desempeño]]</f>
        <v>1</v>
      </c>
      <c r="J542" s="34" t="s">
        <v>46</v>
      </c>
      <c r="K542" s="36">
        <f>+IF(detalle[[#This Row],[Oportunidad]]="Si", detalle[[#This Row],[peso]],0%)</f>
        <v>0</v>
      </c>
      <c r="L542" s="39" t="str">
        <f>VLOOKUP(detalle[[#This Row],[Sub_Proceso]],procesos[[#All],[Nombre_Subproceso]:[% Calidad]],8,0)</f>
        <v>NO</v>
      </c>
      <c r="M542" s="36">
        <f>VLOOKUP(detalle[[#This Row],[Sub_Proceso]],procesos[[#All],[Nombre_Subproceso]:[% Calidad]],9,0)</f>
        <v>0</v>
      </c>
      <c r="N542" s="34" t="str">
        <f>IF(detalle[[#This Row],[Aplica Calidad]]="SI",ROUNDUP(detalle[[#This Row],[Cantidad]]*detalle[[#This Row],[% Calidad]],0),"")</f>
        <v/>
      </c>
      <c r="Q542" s="34" t="str">
        <f>IF(detalle[[#This Row],[Aplica Calidad]]="SI",detalle[[#This Row],[Cantidad Muestra]]-detalle[[#This Row],[Cumple]],"")</f>
        <v/>
      </c>
      <c r="S542" s="34" t="str">
        <f>IF(detalle[[#This Row],[Aplica Calidad]]="SI",detalle[[#This Row],[No Cumple]]-detalle[[#This Row],[Acepta]],"")</f>
        <v/>
      </c>
      <c r="U542" s="34" t="str">
        <f>IF(detalle[[#This Row],[Aplica Calidad]]="SI",detalle[[#This Row],[No Acepta]]-detalle[[#This Row],[Se Mantiene]],"")</f>
        <v/>
      </c>
      <c r="V5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2" s="36" t="str">
        <f>IF(detalle[[#This Row],[Aplica Calidad]]="SI",IF(detalle[[#This Row],[Cumple]]&lt;&gt;"",100%-IFERROR((detalle[[#This Row],[Acepta]]+detalle[[#This Row],[Se Mantiene]])/detalle[[#This Row],[Cantidad Muestra]],0),""),"")</f>
        <v/>
      </c>
      <c r="X542" s="36" t="str">
        <f>IF(detalle[[#This Row],[Aplica Calidad]]="SI",VLOOKUP(detalle[[#This Row],[Sub_Proceso]],procesos[[#All],[Nombre_Subproceso]:[Peso_Calidad]],10,0),"")</f>
        <v/>
      </c>
      <c r="Y542" s="36" t="str">
        <f>IF(detalle[[#This Row],[% Calidad Proceso]]&lt;&gt;"",detalle[[#This Row],[% Calidad Proceso]]*detalle[[#This Row],[% Peso para Calidad]],"")</f>
        <v/>
      </c>
      <c r="AA542" s="34" t="str">
        <f>MID(detalle[[#This Row],[Identificador]],1,FIND("/",detalle[[#This Row],[Identificador]])-1)</f>
        <v>WILLIAM ALBERTO MENDOZA SANDOVAL</v>
      </c>
      <c r="AB542" s="34" t="str">
        <f>MID(detalle[[#This Row],[Identificador]],LEN(detalle[[#This Row],[Persona]])+2,250)</f>
        <v xml:space="preserve">Personas Naturales /Calidad Interna Auditoria Reclamaciones Personas Naturales </v>
      </c>
    </row>
    <row r="543" spans="1:28" ht="14.45" hidden="1">
      <c r="A543" s="34" t="s">
        <v>95</v>
      </c>
      <c r="B543" s="35">
        <v>45833</v>
      </c>
      <c r="C543" s="34">
        <f>VLOOKUP(detalle[[#This Row],[Identificador]],personas[#All],4,0)</f>
        <v>1</v>
      </c>
      <c r="D543" s="36">
        <f>VLOOKUP(detalle[[#This Row],[Identificador]],personas[#All],5,0)</f>
        <v>1</v>
      </c>
      <c r="E543" s="34">
        <v>0</v>
      </c>
      <c r="F543" s="34">
        <v>0</v>
      </c>
      <c r="G543" s="34" t="s">
        <v>79</v>
      </c>
      <c r="H543" s="37">
        <f>+SUM(detalle[[#This Row],[Cantidad]:[Cantidad Asumida]])/detalle[[#This Row],[Cantidad Objetivo]]</f>
        <v>0</v>
      </c>
      <c r="I543" s="37">
        <f>+detalle[[#This Row],[peso]]*detalle[[#This Row],[Desempeño]]</f>
        <v>0</v>
      </c>
      <c r="J543" s="34" t="s">
        <v>46</v>
      </c>
      <c r="K543" s="36">
        <f>+IF(detalle[[#This Row],[Oportunidad]]="Si", detalle[[#This Row],[peso]],0%)</f>
        <v>0</v>
      </c>
      <c r="L543" s="39" t="s">
        <v>97</v>
      </c>
      <c r="M543" s="36">
        <f>VLOOKUP(detalle[[#This Row],[Sub_Proceso]],procesos[[#All],[Nombre_Subproceso]:[% Calidad]],9,0)</f>
        <v>1</v>
      </c>
      <c r="N543" s="34" t="str">
        <f>IF(detalle[[#This Row],[Aplica Calidad]]="SI",ROUNDUP(detalle[[#This Row],[Cantidad]]*detalle[[#This Row],[% Calidad]],0),"")</f>
        <v/>
      </c>
      <c r="Q543" s="34" t="str">
        <f>IF(detalle[[#This Row],[Aplica Calidad]]="SI",detalle[[#This Row],[Cantidad Muestra]]-detalle[[#This Row],[Cumple]],"")</f>
        <v/>
      </c>
      <c r="S543" s="34" t="str">
        <f>IF(detalle[[#This Row],[Aplica Calidad]]="SI",detalle[[#This Row],[No Cumple]]-detalle[[#This Row],[Acepta]],"")</f>
        <v/>
      </c>
      <c r="U543" s="34" t="str">
        <f>IF(detalle[[#This Row],[Aplica Calidad]]="SI",detalle[[#This Row],[No Acepta]]-detalle[[#This Row],[Se Mantiene]],"")</f>
        <v/>
      </c>
      <c r="V5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3" s="36" t="str">
        <f>IF(detalle[[#This Row],[Aplica Calidad]]="SI",IF(detalle[[#This Row],[Cumple]]&lt;&gt;"",100%-IFERROR((detalle[[#This Row],[Acepta]]+detalle[[#This Row],[Se Mantiene]])/detalle[[#This Row],[Cantidad Muestra]],0),""),"")</f>
        <v/>
      </c>
      <c r="X543" s="36" t="str">
        <f>IF(detalle[[#This Row],[Aplica Calidad]]="SI",VLOOKUP(detalle[[#This Row],[Sub_Proceso]],procesos[[#All],[Nombre_Subproceso]:[Peso_Calidad]],10,0),"")</f>
        <v/>
      </c>
      <c r="Y543" s="36" t="str">
        <f>IF(detalle[[#This Row],[% Calidad Proceso]]&lt;&gt;"",detalle[[#This Row],[% Calidad Proceso]]*detalle[[#This Row],[% Peso para Calidad]],"")</f>
        <v/>
      </c>
      <c r="AA543" s="34" t="str">
        <f>MID(detalle[[#This Row],[Identificador]],1,FIND("/",detalle[[#This Row],[Identificador]])-1)</f>
        <v>ANA AUDREY BARRERO RONCANCIO</v>
      </c>
      <c r="AB543" s="34" t="str">
        <f>MID(detalle[[#This Row],[Identificador]],LEN(detalle[[#This Row],[Persona]])+2,250)</f>
        <v>Personas Naturales /Elaboración de comunicaciones de resultados (Masivas)</v>
      </c>
    </row>
    <row r="544" spans="1:28" ht="14.45" hidden="1">
      <c r="A544" s="34" t="s">
        <v>40</v>
      </c>
      <c r="B544" s="35">
        <v>45834</v>
      </c>
      <c r="C544" s="34">
        <f>VLOOKUP(detalle[[#This Row],[Identificador]],personas[#All],4,0)</f>
        <v>50</v>
      </c>
      <c r="D544" s="36">
        <f>VLOOKUP(detalle[[#This Row],[Identificador]],personas[#All],5,0)</f>
        <v>1</v>
      </c>
      <c r="H544" s="37">
        <f>+SUM(detalle[[#This Row],[Cantidad]:[Cantidad Asumida]])/detalle[[#This Row],[Cantidad Objetivo]]</f>
        <v>0</v>
      </c>
      <c r="I544" s="37">
        <f>+detalle[[#This Row],[peso]]*detalle[[#This Row],[Desempeño]]</f>
        <v>0</v>
      </c>
      <c r="K544" s="36">
        <f>+IF(detalle[[#This Row],[Oportunidad]]="Si", detalle[[#This Row],[peso]],0%)</f>
        <v>0</v>
      </c>
      <c r="L544" s="39" t="str">
        <f>VLOOKUP(detalle[[#This Row],[Sub_Proceso]],procesos[[#All],[Nombre_Subproceso]:[% Calidad]],8,0)</f>
        <v>NO</v>
      </c>
      <c r="M544" s="36">
        <f>VLOOKUP(detalle[[#This Row],[Sub_Proceso]],procesos[[#All],[Nombre_Subproceso]:[% Calidad]],9,0)</f>
        <v>0</v>
      </c>
      <c r="N544" s="34" t="str">
        <f>IF(detalle[[#This Row],[Aplica Calidad]]="SI",ROUNDUP(detalle[[#This Row],[Cantidad]]*detalle[[#This Row],[% Calidad]],0),"")</f>
        <v/>
      </c>
      <c r="Q544" s="34" t="str">
        <f>IF(detalle[[#This Row],[Aplica Calidad]]="SI",detalle[[#This Row],[Cantidad Muestra]]-detalle[[#This Row],[Cumple]],"")</f>
        <v/>
      </c>
      <c r="S544" s="34" t="str">
        <f>IF(detalle[[#This Row],[Aplica Calidad]]="SI",detalle[[#This Row],[No Cumple]]-detalle[[#This Row],[Acepta]],"")</f>
        <v/>
      </c>
      <c r="U544" s="34" t="str">
        <f>IF(detalle[[#This Row],[Aplica Calidad]]="SI",detalle[[#This Row],[No Acepta]]-detalle[[#This Row],[Se Mantiene]],"")</f>
        <v/>
      </c>
      <c r="V5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4" s="36" t="str">
        <f>IF(detalle[[#This Row],[Aplica Calidad]]="SI",IF(detalle[[#This Row],[Cumple]]&lt;&gt;"",100%-IFERROR((detalle[[#This Row],[Acepta]]+detalle[[#This Row],[Se Mantiene]])/detalle[[#This Row],[Cantidad Muestra]],0),""),"")</f>
        <v/>
      </c>
      <c r="X544" s="36" t="str">
        <f>IF(detalle[[#This Row],[Aplica Calidad]]="SI",VLOOKUP(detalle[[#This Row],[Sub_Proceso]],procesos[[#All],[Nombre_Subproceso]:[Peso_Calidad]],10,0),"")</f>
        <v/>
      </c>
      <c r="Y544" s="36" t="str">
        <f>IF(detalle[[#This Row],[% Calidad Proceso]]&lt;&gt;"",detalle[[#This Row],[% Calidad Proceso]]*detalle[[#This Row],[% Peso para Calidad]],"")</f>
        <v/>
      </c>
      <c r="AA544" s="34" t="str">
        <f>MID(detalle[[#This Row],[Identificador]],1,FIND("/",detalle[[#This Row],[Identificador]])-1)</f>
        <v>MANUEL ALEJANDRO SANTIZ CARVAJAL</v>
      </c>
      <c r="AB544" s="34" t="str">
        <f>MID(detalle[[#This Row],[Identificador]],LEN(detalle[[#This Row],[Persona]])+2,250)</f>
        <v>Personas Naturales /Legibilidad_Verificar errores de captura_ Capturar dirección correos electronicos</v>
      </c>
    </row>
    <row r="545" spans="1:28" ht="14.45" hidden="1">
      <c r="A545" s="34" t="s">
        <v>47</v>
      </c>
      <c r="B545" s="35">
        <v>45835</v>
      </c>
      <c r="C545" s="34">
        <f>VLOOKUP(detalle[[#This Row],[Identificador]],personas[#All],4,0)</f>
        <v>11</v>
      </c>
      <c r="D545" s="36">
        <f>VLOOKUP(detalle[[#This Row],[Identificador]],personas[#All],5,0)</f>
        <v>1</v>
      </c>
      <c r="E545" s="34">
        <v>5</v>
      </c>
      <c r="F545" s="34">
        <v>6</v>
      </c>
      <c r="G545" s="34" t="s">
        <v>344</v>
      </c>
      <c r="H545" s="37">
        <f>+SUM(detalle[[#This Row],[Cantidad]:[Cantidad Asumida]])/detalle[[#This Row],[Cantidad Objetivo]]</f>
        <v>1</v>
      </c>
      <c r="I545" s="37">
        <f>+detalle[[#This Row],[peso]]*detalle[[#This Row],[Desempeño]]</f>
        <v>1</v>
      </c>
      <c r="J545" s="34" t="s">
        <v>30</v>
      </c>
      <c r="K545" s="36">
        <f>+IF(detalle[[#This Row],[Oportunidad]]="Si", detalle[[#This Row],[peso]],0%)</f>
        <v>1</v>
      </c>
      <c r="L545" s="39" t="str">
        <f>VLOOKUP(detalle[[#This Row],[Sub_Proceso]],procesos[[#All],[Nombre_Subproceso]:[% Calidad]],8,0)</f>
        <v>SI</v>
      </c>
      <c r="M545" s="36">
        <f>VLOOKUP(detalle[[#This Row],[Sub_Proceso]],procesos[[#All],[Nombre_Subproceso]:[% Calidad]],9,0)</f>
        <v>0.3</v>
      </c>
      <c r="N545" s="34">
        <f>IF(detalle[[#This Row],[Aplica Calidad]]="SI",ROUNDUP(detalle[[#This Row],[Cantidad]]*detalle[[#This Row],[% Calidad]],0),"")</f>
        <v>2</v>
      </c>
      <c r="O545" s="34" t="s">
        <v>76</v>
      </c>
      <c r="P545" s="34">
        <v>2</v>
      </c>
      <c r="Q545" s="34">
        <f>IF(detalle[[#This Row],[Aplica Calidad]]="SI",detalle[[#This Row],[Cantidad Muestra]]-detalle[[#This Row],[Cumple]],"")</f>
        <v>0</v>
      </c>
      <c r="S545" s="34">
        <f>IF(detalle[[#This Row],[Aplica Calidad]]="SI",detalle[[#This Row],[No Cumple]]-detalle[[#This Row],[Acepta]],"")</f>
        <v>0</v>
      </c>
      <c r="U545" s="34">
        <f>IF(detalle[[#This Row],[Aplica Calidad]]="SI",detalle[[#This Row],[No Acepta]]-detalle[[#This Row],[Se Mantiene]],"")</f>
        <v>0</v>
      </c>
      <c r="V54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45" s="36">
        <f>IF(detalle[[#This Row],[Aplica Calidad]]="SI",IF(detalle[[#This Row],[Cumple]]&lt;&gt;"",100%-IFERROR((detalle[[#This Row],[Acepta]]+detalle[[#This Row],[Se Mantiene]])/detalle[[#This Row],[Cantidad Muestra]],0),""),"")</f>
        <v>1</v>
      </c>
      <c r="X545" s="36">
        <f>IF(detalle[[#This Row],[Aplica Calidad]]="SI",VLOOKUP(detalle[[#This Row],[Sub_Proceso]],procesos[[#All],[Nombre_Subproceso]:[Peso_Calidad]],10,0),"")</f>
        <v>1</v>
      </c>
      <c r="Y545" s="36">
        <f>IF(detalle[[#This Row],[% Calidad Proceso]]&lt;&gt;"",detalle[[#This Row],[% Calidad Proceso]]*detalle[[#This Row],[% Peso para Calidad]],"")</f>
        <v>1</v>
      </c>
      <c r="AA545" s="34" t="str">
        <f>MID(detalle[[#This Row],[Identificador]],1,FIND("/",detalle[[#This Row],[Identificador]])-1)</f>
        <v>MANUEL ALEJANDRO SANTIZ CARVAJAL</v>
      </c>
      <c r="AB545" s="34" t="str">
        <f>MID(detalle[[#This Row],[Identificador]],LEN(detalle[[#This Row],[Persona]])+2,250)</f>
        <v xml:space="preserve">Personas Naturales /Auditoria Reclamaciones Personas Naturales </v>
      </c>
    </row>
    <row r="546" spans="1:28" ht="14.45" hidden="1">
      <c r="A546" s="34" t="s">
        <v>47</v>
      </c>
      <c r="B546" s="35">
        <v>45839</v>
      </c>
      <c r="C546" s="34">
        <f>VLOOKUP(detalle[[#This Row],[Identificador]],personas[#All],4,0)</f>
        <v>11</v>
      </c>
      <c r="D546" s="36">
        <f>VLOOKUP(detalle[[#This Row],[Identificador]],personas[#All],5,0)</f>
        <v>1</v>
      </c>
      <c r="E546" s="34">
        <v>11</v>
      </c>
      <c r="F546" s="34">
        <v>0</v>
      </c>
      <c r="G546" s="34" t="s">
        <v>345</v>
      </c>
      <c r="H546" s="37">
        <f>+SUM(detalle[[#This Row],[Cantidad]:[Cantidad Asumida]])/detalle[[#This Row],[Cantidad Objetivo]]</f>
        <v>1</v>
      </c>
      <c r="I546" s="37">
        <f>+detalle[[#This Row],[peso]]*detalle[[#This Row],[Desempeño]]</f>
        <v>1</v>
      </c>
      <c r="J546" s="34" t="s">
        <v>30</v>
      </c>
      <c r="K546" s="36">
        <f>+IF(detalle[[#This Row],[Oportunidad]]="Si", detalle[[#This Row],[peso]],0%)</f>
        <v>1</v>
      </c>
      <c r="L546" s="39" t="str">
        <f>VLOOKUP(detalle[[#This Row],[Sub_Proceso]],procesos[[#All],[Nombre_Subproceso]:[% Calidad]],8,0)</f>
        <v>SI</v>
      </c>
      <c r="M546" s="36">
        <f>VLOOKUP(detalle[[#This Row],[Sub_Proceso]],procesos[[#All],[Nombre_Subproceso]:[% Calidad]],9,0)</f>
        <v>0.3</v>
      </c>
      <c r="N546" s="34">
        <v>3</v>
      </c>
      <c r="O546" s="34" t="s">
        <v>76</v>
      </c>
      <c r="P546" s="34">
        <v>3</v>
      </c>
      <c r="Q546" s="34">
        <f>IF(detalle[[#This Row],[Aplica Calidad]]="SI",detalle[[#This Row],[Cantidad Muestra]]-detalle[[#This Row],[Cumple]],"")</f>
        <v>0</v>
      </c>
      <c r="S546" s="34">
        <f>IF(detalle[[#This Row],[Aplica Calidad]]="SI",detalle[[#This Row],[No Cumple]]-detalle[[#This Row],[Acepta]],"")</f>
        <v>0</v>
      </c>
      <c r="U546" s="34">
        <f>IF(detalle[[#This Row],[Aplica Calidad]]="SI",detalle[[#This Row],[No Acepta]]-detalle[[#This Row],[Se Mantiene]],"")</f>
        <v>0</v>
      </c>
      <c r="V54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46" s="36">
        <f>IF(detalle[[#This Row],[Aplica Calidad]]="SI",IF(detalle[[#This Row],[Cumple]]&lt;&gt;"",100%-IFERROR((detalle[[#This Row],[Acepta]]+detalle[[#This Row],[Se Mantiene]])/detalle[[#This Row],[Cantidad Muestra]],0),""),"")</f>
        <v>1</v>
      </c>
      <c r="X546" s="36">
        <f>IF(detalle[[#This Row],[Aplica Calidad]]="SI",VLOOKUP(detalle[[#This Row],[Sub_Proceso]],procesos[[#All],[Nombre_Subproceso]:[Peso_Calidad]],10,0),"")</f>
        <v>1</v>
      </c>
      <c r="Y546" s="36">
        <f>IF(detalle[[#This Row],[% Calidad Proceso]]&lt;&gt;"",detalle[[#This Row],[% Calidad Proceso]]*detalle[[#This Row],[% Peso para Calidad]],"")</f>
        <v>1</v>
      </c>
      <c r="AA546" s="34" t="str">
        <f>MID(detalle[[#This Row],[Identificador]],1,FIND("/",detalle[[#This Row],[Identificador]])-1)</f>
        <v>MANUEL ALEJANDRO SANTIZ CARVAJAL</v>
      </c>
      <c r="AB546" s="34" t="str">
        <f>MID(detalle[[#This Row],[Identificador]],LEN(detalle[[#This Row],[Persona]])+2,250)</f>
        <v xml:space="preserve">Personas Naturales /Auditoria Reclamaciones Personas Naturales </v>
      </c>
    </row>
    <row r="547" spans="1:28" ht="14.45" hidden="1">
      <c r="A547" s="34" t="s">
        <v>95</v>
      </c>
      <c r="B547" s="35">
        <v>45834</v>
      </c>
      <c r="C547" s="34">
        <v>1</v>
      </c>
      <c r="D547" s="36">
        <f>VLOOKUP(detalle[[#This Row],[Identificador]],personas[#All],5,0)</f>
        <v>1</v>
      </c>
      <c r="E547" s="34">
        <v>1</v>
      </c>
      <c r="F547" s="34">
        <v>0</v>
      </c>
      <c r="G547" s="34" t="s">
        <v>346</v>
      </c>
      <c r="H547" s="37">
        <f>+SUM(detalle[[#This Row],[Cantidad]:[Cantidad Asumida]])/detalle[[#This Row],[Cantidad Objetivo]]</f>
        <v>1</v>
      </c>
      <c r="I547" s="37">
        <f>+detalle[[#This Row],[peso]]*detalle[[#This Row],[Desempeño]]</f>
        <v>1</v>
      </c>
      <c r="J547" s="34" t="s">
        <v>30</v>
      </c>
      <c r="K547" s="36">
        <f>+IF(detalle[[#This Row],[Oportunidad]]="Si", detalle[[#This Row],[peso]],0%)</f>
        <v>1</v>
      </c>
      <c r="L547" s="39" t="s">
        <v>97</v>
      </c>
      <c r="M547" s="36">
        <f>VLOOKUP(detalle[[#This Row],[Sub_Proceso]],procesos[[#All],[Nombre_Subproceso]:[% Calidad]],9,0)</f>
        <v>1</v>
      </c>
      <c r="Q547" s="34" t="str">
        <f>IF(detalle[[#This Row],[Aplica Calidad]]="SI",detalle[[#This Row],[Cantidad Muestra]]-detalle[[#This Row],[Cumple]],"")</f>
        <v/>
      </c>
      <c r="S547" s="34" t="str">
        <f>IF(detalle[[#This Row],[Aplica Calidad]]="SI",detalle[[#This Row],[No Cumple]]-detalle[[#This Row],[Acepta]],"")</f>
        <v/>
      </c>
      <c r="U547" s="34" t="str">
        <f>IF(detalle[[#This Row],[Aplica Calidad]]="SI",detalle[[#This Row],[No Acepta]]-detalle[[#This Row],[Se Mantiene]],"")</f>
        <v/>
      </c>
      <c r="V5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7" s="36" t="str">
        <f>IF(detalle[[#This Row],[Aplica Calidad]]="SI",IF(detalle[[#This Row],[Cumple]]&lt;&gt;"",100%-IFERROR((detalle[[#This Row],[Acepta]]+detalle[[#This Row],[Se Mantiene]])/detalle[[#This Row],[Cantidad Muestra]],0),""),"")</f>
        <v/>
      </c>
      <c r="X547" s="36" t="str">
        <f>IF(detalle[[#This Row],[Aplica Calidad]]="SI",VLOOKUP(detalle[[#This Row],[Sub_Proceso]],procesos[[#All],[Nombre_Subproceso]:[Peso_Calidad]],10,0),"")</f>
        <v/>
      </c>
      <c r="Y547" s="36" t="str">
        <f>IF(detalle[[#This Row],[% Calidad Proceso]]&lt;&gt;"",detalle[[#This Row],[% Calidad Proceso]]*detalle[[#This Row],[% Peso para Calidad]],"")</f>
        <v/>
      </c>
      <c r="AA547" s="34" t="str">
        <f>MID(detalle[[#This Row],[Identificador]],1,FIND("/",detalle[[#This Row],[Identificador]])-1)</f>
        <v>ANA AUDREY BARRERO RONCANCIO</v>
      </c>
      <c r="AB547" s="34" t="str">
        <f>MID(detalle[[#This Row],[Identificador]],LEN(detalle[[#This Row],[Persona]])+2,250)</f>
        <v>Personas Naturales /Elaboración de comunicaciones de resultados (Masivas)</v>
      </c>
    </row>
    <row r="548" spans="1:28" ht="14.45" hidden="1">
      <c r="A548" s="34" t="s">
        <v>107</v>
      </c>
      <c r="B548" s="35">
        <v>45835</v>
      </c>
      <c r="C548" s="34">
        <f>VLOOKUP(detalle[[#This Row],[Identificador]],personas[#All],4,0)</f>
        <v>1</v>
      </c>
      <c r="D548" s="36">
        <v>1</v>
      </c>
      <c r="E548" s="34">
        <v>1</v>
      </c>
      <c r="F548" s="34">
        <v>0</v>
      </c>
      <c r="G548" s="34" t="s">
        <v>347</v>
      </c>
      <c r="H548" s="37">
        <f>+SUM(detalle[[#This Row],[Cantidad]:[Cantidad Asumida]])/detalle[[#This Row],[Cantidad Objetivo]]</f>
        <v>1</v>
      </c>
      <c r="I548" s="37">
        <f>+detalle[[#This Row],[peso]]*detalle[[#This Row],[Desempeño]]</f>
        <v>1</v>
      </c>
      <c r="J548" s="34" t="s">
        <v>46</v>
      </c>
      <c r="K548" s="36">
        <f>+IF(detalle[[#This Row],[Oportunidad]]="Si", detalle[[#This Row],[peso]],0%)</f>
        <v>0</v>
      </c>
      <c r="L548" s="39" t="str">
        <f>VLOOKUP(detalle[[#This Row],[Sub_Proceso]],procesos[[#All],[Nombre_Subproceso]:[% Calidad]],8,0)</f>
        <v>NO</v>
      </c>
      <c r="M548" s="36">
        <f>VLOOKUP(detalle[[#This Row],[Sub_Proceso]],procesos[[#All],[Nombre_Subproceso]:[% Calidad]],9,0)</f>
        <v>0</v>
      </c>
      <c r="N548" s="34" t="str">
        <f>IF(detalle[[#This Row],[Aplica Calidad]]="SI",ROUNDUP(detalle[[#This Row],[Cantidad]]*detalle[[#This Row],[% Calidad]],0),"")</f>
        <v/>
      </c>
      <c r="Q548" s="34" t="str">
        <f>IF(detalle[[#This Row],[Aplica Calidad]]="SI",detalle[[#This Row],[Cantidad Muestra]]-detalle[[#This Row],[Cumple]],"")</f>
        <v/>
      </c>
      <c r="S548" s="34" t="str">
        <f>IF(detalle[[#This Row],[Aplica Calidad]]="SI",detalle[[#This Row],[No Cumple]]-detalle[[#This Row],[Acepta]],"")</f>
        <v/>
      </c>
      <c r="U548" s="34" t="str">
        <f>IF(detalle[[#This Row],[Aplica Calidad]]="SI",detalle[[#This Row],[No Acepta]]-detalle[[#This Row],[Se Mantiene]],"")</f>
        <v/>
      </c>
      <c r="V5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8" s="36" t="str">
        <f>IF(detalle[[#This Row],[Aplica Calidad]]="SI",IF(detalle[[#This Row],[Cumple]]&lt;&gt;"",100%-IFERROR((detalle[[#This Row],[Acepta]]+detalle[[#This Row],[Se Mantiene]])/detalle[[#This Row],[Cantidad Muestra]],0),""),"")</f>
        <v/>
      </c>
      <c r="X548" s="36" t="str">
        <f>IF(detalle[[#This Row],[Aplica Calidad]]="SI",VLOOKUP(detalle[[#This Row],[Sub_Proceso]],procesos[[#All],[Nombre_Subproceso]:[Peso_Calidad]],10,0),"")</f>
        <v/>
      </c>
      <c r="Y548" s="36" t="str">
        <f>IF(detalle[[#This Row],[% Calidad Proceso]]&lt;&gt;"",detalle[[#This Row],[% Calidad Proceso]]*detalle[[#This Row],[% Peso para Calidad]],"")</f>
        <v/>
      </c>
      <c r="AA548" s="34" t="str">
        <f>MID(detalle[[#This Row],[Identificador]],1,FIND("/",detalle[[#This Row],[Identificador]])-1)</f>
        <v>ANA AUDREY BARRERO RONCANCIO</v>
      </c>
      <c r="AB548" s="34" t="str">
        <f>MID(detalle[[#This Row],[Identificador]],LEN(detalle[[#This Row],[Persona]])+2,250)</f>
        <v xml:space="preserve">Personas Naturales /Alistamiento plantilla de envio comunicaciones de resultados por paquete </v>
      </c>
    </row>
    <row r="549" spans="1:28" ht="14.45" hidden="1">
      <c r="A549" s="34" t="s">
        <v>33</v>
      </c>
      <c r="B549" s="35">
        <v>45834</v>
      </c>
      <c r="C549" s="34">
        <f>VLOOKUP(detalle[[#This Row],[Identificador]],personas[#All],4,0)</f>
        <v>50</v>
      </c>
      <c r="D549" s="36">
        <f>VLOOKUP(detalle[[#This Row],[Identificador]],personas[#All],5,0)</f>
        <v>1</v>
      </c>
      <c r="E549" s="34">
        <v>20</v>
      </c>
      <c r="F549" s="34">
        <v>30</v>
      </c>
      <c r="G549" s="34" t="s">
        <v>348</v>
      </c>
      <c r="H549" s="37">
        <f>+SUM(detalle[[#This Row],[Cantidad]:[Cantidad Asumida]])/detalle[[#This Row],[Cantidad Objetivo]]</f>
        <v>1</v>
      </c>
      <c r="I549" s="37">
        <f>+detalle[[#This Row],[peso]]*detalle[[#This Row],[Desempeño]]</f>
        <v>1</v>
      </c>
      <c r="J549" s="34" t="s">
        <v>30</v>
      </c>
      <c r="K549" s="36">
        <f>+IF(detalle[[#This Row],[Oportunidad]]="Si", detalle[[#This Row],[peso]],0%)</f>
        <v>1</v>
      </c>
      <c r="L549" s="39" t="str">
        <f>VLOOKUP(detalle[[#This Row],[Sub_Proceso]],procesos[[#All],[Nombre_Subproceso]:[% Calidad]],8,0)</f>
        <v>NO</v>
      </c>
      <c r="M549" s="36">
        <f>VLOOKUP(detalle[[#This Row],[Sub_Proceso]],procesos[[#All],[Nombre_Subproceso]:[% Calidad]],9,0)</f>
        <v>0</v>
      </c>
      <c r="N549" s="34" t="str">
        <f>IF(detalle[[#This Row],[Aplica Calidad]]="SI",ROUNDUP(detalle[[#This Row],[Cantidad]]*detalle[[#This Row],[% Calidad]],0),"")</f>
        <v/>
      </c>
      <c r="Q549" s="34" t="str">
        <f>IF(detalle[[#This Row],[Aplica Calidad]]="SI",detalle[[#This Row],[Cantidad Muestra]]-detalle[[#This Row],[Cumple]],"")</f>
        <v/>
      </c>
      <c r="S549" s="34" t="str">
        <f>IF(detalle[[#This Row],[Aplica Calidad]]="SI",detalle[[#This Row],[No Cumple]]-detalle[[#This Row],[Acepta]],"")</f>
        <v/>
      </c>
      <c r="U549" s="34" t="str">
        <f>IF(detalle[[#This Row],[Aplica Calidad]]="SI",detalle[[#This Row],[No Acepta]]-detalle[[#This Row],[Se Mantiene]],"")</f>
        <v/>
      </c>
      <c r="V5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49" s="36" t="str">
        <f>IF(detalle[[#This Row],[Aplica Calidad]]="SI",IF(detalle[[#This Row],[Cumple]]&lt;&gt;"",100%-IFERROR((detalle[[#This Row],[Acepta]]+detalle[[#This Row],[Se Mantiene]])/detalle[[#This Row],[Cantidad Muestra]],0),""),"")</f>
        <v/>
      </c>
      <c r="X549" s="36" t="str">
        <f>IF(detalle[[#This Row],[Aplica Calidad]]="SI",VLOOKUP(detalle[[#This Row],[Sub_Proceso]],procesos[[#All],[Nombre_Subproceso]:[Peso_Calidad]],10,0),"")</f>
        <v/>
      </c>
      <c r="Y549" s="36" t="str">
        <f>IF(detalle[[#This Row],[% Calidad Proceso]]&lt;&gt;"",detalle[[#This Row],[% Calidad Proceso]]*detalle[[#This Row],[% Peso para Calidad]],"")</f>
        <v/>
      </c>
      <c r="AA549" s="34" t="str">
        <f>MID(detalle[[#This Row],[Identificador]],1,FIND("/",detalle[[#This Row],[Identificador]])-1)</f>
        <v>DIEGO DAVID RESTREPO BARRIOS</v>
      </c>
      <c r="AB549" s="34" t="str">
        <f>MID(detalle[[#This Row],[Identificador]],LEN(detalle[[#This Row],[Persona]])+2,250)</f>
        <v>Personas Naturales /Legibilidad_Verificar errores de captura_ Capturar dirección correos electronicos</v>
      </c>
    </row>
    <row r="550" spans="1:28" ht="14.45" hidden="1">
      <c r="A550" s="34" t="s">
        <v>44</v>
      </c>
      <c r="B550" s="35">
        <v>45835</v>
      </c>
      <c r="C550" s="34">
        <f>VLOOKUP(detalle[[#This Row],[Identificador]],personas[#All],4,0)</f>
        <v>11</v>
      </c>
      <c r="D550" s="36">
        <f>VLOOKUP(detalle[[#This Row],[Identificador]],personas[#All],5,0)</f>
        <v>1</v>
      </c>
      <c r="E550" s="34">
        <v>5</v>
      </c>
      <c r="F550" s="34">
        <v>6</v>
      </c>
      <c r="G550" s="34" t="s">
        <v>349</v>
      </c>
      <c r="H550" s="37">
        <f>+SUM(detalle[[#This Row],[Cantidad]:[Cantidad Asumida]])/detalle[[#This Row],[Cantidad Objetivo]]</f>
        <v>1</v>
      </c>
      <c r="I550" s="37">
        <f>+detalle[[#This Row],[peso]]*detalle[[#This Row],[Desempeño]]</f>
        <v>1</v>
      </c>
      <c r="J550" s="34" t="s">
        <v>30</v>
      </c>
      <c r="K550" s="36">
        <f>+IF(detalle[[#This Row],[Oportunidad]]="Si", detalle[[#This Row],[peso]],0%)</f>
        <v>1</v>
      </c>
      <c r="L550" s="39" t="str">
        <f>VLOOKUP(detalle[[#This Row],[Sub_Proceso]],procesos[[#All],[Nombre_Subproceso]:[% Calidad]],8,0)</f>
        <v>SI</v>
      </c>
      <c r="M550" s="36">
        <f>VLOOKUP(detalle[[#This Row],[Sub_Proceso]],procesos[[#All],[Nombre_Subproceso]:[% Calidad]],9,0)</f>
        <v>0.3</v>
      </c>
      <c r="N550" s="34">
        <f>IF(detalle[[#This Row],[Aplica Calidad]]="SI",ROUNDUP(detalle[[#This Row],[Cantidad]]*detalle[[#This Row],[% Calidad]],0),"")</f>
        <v>2</v>
      </c>
      <c r="O550" s="34" t="s">
        <v>76</v>
      </c>
      <c r="P550" s="34">
        <v>2</v>
      </c>
      <c r="Q550" s="34">
        <f>IF(detalle[[#This Row],[Aplica Calidad]]="SI",detalle[[#This Row],[Cantidad Muestra]]-detalle[[#This Row],[Cumple]],"")</f>
        <v>0</v>
      </c>
      <c r="S550" s="34">
        <f>IF(detalle[[#This Row],[Aplica Calidad]]="SI",detalle[[#This Row],[No Cumple]]-detalle[[#This Row],[Acepta]],"")</f>
        <v>0</v>
      </c>
      <c r="U550" s="34">
        <f>IF(detalle[[#This Row],[Aplica Calidad]]="SI",detalle[[#This Row],[No Acepta]]-detalle[[#This Row],[Se Mantiene]],"")</f>
        <v>0</v>
      </c>
      <c r="V55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50" s="36">
        <f>IF(detalle[[#This Row],[Aplica Calidad]]="SI",IF(detalle[[#This Row],[Cumple]]&lt;&gt;"",100%-IFERROR((detalle[[#This Row],[Acepta]]+detalle[[#This Row],[Se Mantiene]])/detalle[[#This Row],[Cantidad Muestra]],0),""),"")</f>
        <v>1</v>
      </c>
      <c r="X550" s="36">
        <f>IF(detalle[[#This Row],[Aplica Calidad]]="SI",VLOOKUP(detalle[[#This Row],[Sub_Proceso]],procesos[[#All],[Nombre_Subproceso]:[Peso_Calidad]],10,0),"")</f>
        <v>1</v>
      </c>
      <c r="Y550" s="36">
        <f>IF(detalle[[#This Row],[% Calidad Proceso]]&lt;&gt;"",detalle[[#This Row],[% Calidad Proceso]]*detalle[[#This Row],[% Peso para Calidad]],"")</f>
        <v>1</v>
      </c>
      <c r="AA550" s="34" t="str">
        <f>MID(detalle[[#This Row],[Identificador]],1,FIND("/",detalle[[#This Row],[Identificador]])-1)</f>
        <v>DIEGO DAVID RESTREPO BARRIOS</v>
      </c>
      <c r="AB550" s="34" t="str">
        <f>MID(detalle[[#This Row],[Identificador]],LEN(detalle[[#This Row],[Persona]])+2,250)</f>
        <v xml:space="preserve">Personas Naturales /Auditoria Reclamaciones Personas Naturales </v>
      </c>
    </row>
    <row r="551" spans="1:28" ht="14.45" hidden="1">
      <c r="A551" s="34" t="s">
        <v>44</v>
      </c>
      <c r="B551" s="35">
        <v>45839</v>
      </c>
      <c r="C551" s="34">
        <f>VLOOKUP(detalle[[#This Row],[Identificador]],personas[#All],4,0)</f>
        <v>11</v>
      </c>
      <c r="D551" s="36">
        <f>VLOOKUP(detalle[[#This Row],[Identificador]],personas[#All],5,0)</f>
        <v>1</v>
      </c>
      <c r="E551" s="34">
        <v>7</v>
      </c>
      <c r="F551" s="34">
        <v>4</v>
      </c>
      <c r="G551" s="34" t="s">
        <v>350</v>
      </c>
      <c r="H551" s="37">
        <f>+SUM(detalle[[#This Row],[Cantidad]:[Cantidad Asumida]])/detalle[[#This Row],[Cantidad Objetivo]]</f>
        <v>1</v>
      </c>
      <c r="I551" s="37">
        <f>+detalle[[#This Row],[peso]]*detalle[[#This Row],[Desempeño]]</f>
        <v>1</v>
      </c>
      <c r="J551" s="34" t="s">
        <v>30</v>
      </c>
      <c r="K551" s="36">
        <f>+IF(detalle[[#This Row],[Oportunidad]]="Si", detalle[[#This Row],[peso]],0%)</f>
        <v>1</v>
      </c>
      <c r="L551" s="39" t="str">
        <f>VLOOKUP(detalle[[#This Row],[Sub_Proceso]],procesos[[#All],[Nombre_Subproceso]:[% Calidad]],8,0)</f>
        <v>SI</v>
      </c>
      <c r="M551" s="36">
        <f>VLOOKUP(detalle[[#This Row],[Sub_Proceso]],procesos[[#All],[Nombre_Subproceso]:[% Calidad]],9,0)</f>
        <v>0.3</v>
      </c>
      <c r="N551" s="34">
        <v>2</v>
      </c>
      <c r="O551" s="34" t="s">
        <v>76</v>
      </c>
      <c r="P551" s="34">
        <v>1</v>
      </c>
      <c r="Q551" s="34">
        <v>1</v>
      </c>
      <c r="R551" s="34">
        <v>1</v>
      </c>
      <c r="S551" s="34">
        <f>IF(detalle[[#This Row],[Aplica Calidad]]="SI",detalle[[#This Row],[No Cumple]]-detalle[[#This Row],[Acepta]],"")</f>
        <v>0</v>
      </c>
      <c r="U551" s="34">
        <f>IF(detalle[[#This Row],[Aplica Calidad]]="SI",detalle[[#This Row],[No Acepta]]-detalle[[#This Row],[Se Mantiene]],"")</f>
        <v>0</v>
      </c>
      <c r="V5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1" s="36">
        <f>IF(detalle[[#This Row],[Aplica Calidad]]="SI",IF(detalle[[#This Row],[Cumple]]&lt;&gt;"",100%-IFERROR((detalle[[#This Row],[Acepta]]+detalle[[#This Row],[Se Mantiene]])/detalle[[#This Row],[Cantidad Muestra]],0),""),"")</f>
        <v>0.5</v>
      </c>
      <c r="X551" s="36">
        <f>IF(detalle[[#This Row],[Aplica Calidad]]="SI",VLOOKUP(detalle[[#This Row],[Sub_Proceso]],procesos[[#All],[Nombre_Subproceso]:[Peso_Calidad]],10,0),"")</f>
        <v>1</v>
      </c>
      <c r="Y551" s="36">
        <f>IF(detalle[[#This Row],[% Calidad Proceso]]&lt;&gt;"",detalle[[#This Row],[% Calidad Proceso]]*detalle[[#This Row],[% Peso para Calidad]],"")</f>
        <v>0.5</v>
      </c>
      <c r="AA551" s="34" t="str">
        <f>MID(detalle[[#This Row],[Identificador]],1,FIND("/",detalle[[#This Row],[Identificador]])-1)</f>
        <v>DIEGO DAVID RESTREPO BARRIOS</v>
      </c>
      <c r="AB551" s="34" t="str">
        <f>MID(detalle[[#This Row],[Identificador]],LEN(detalle[[#This Row],[Persona]])+2,250)</f>
        <v xml:space="preserve">Personas Naturales /Auditoria Reclamaciones Personas Naturales </v>
      </c>
    </row>
    <row r="552" spans="1:28" ht="14.45" hidden="1">
      <c r="A552" s="34" t="s">
        <v>34</v>
      </c>
      <c r="B552" s="35">
        <v>45834</v>
      </c>
      <c r="C552" s="34">
        <f>VLOOKUP(detalle[[#This Row],[Identificador]],personas[#All],4,0)</f>
        <v>50</v>
      </c>
      <c r="D552" s="36">
        <f>VLOOKUP(detalle[[#This Row],[Identificador]],personas[#All],5,0)</f>
        <v>1</v>
      </c>
      <c r="E552" s="34">
        <v>20</v>
      </c>
      <c r="F552" s="34">
        <v>30</v>
      </c>
      <c r="G552" s="34" t="s">
        <v>351</v>
      </c>
      <c r="H552" s="37">
        <f>+SUM(detalle[[#This Row],[Cantidad]:[Cantidad Asumida]])/detalle[[#This Row],[Cantidad Objetivo]]</f>
        <v>1</v>
      </c>
      <c r="I552" s="37">
        <f>+detalle[[#This Row],[peso]]*detalle[[#This Row],[Desempeño]]</f>
        <v>1</v>
      </c>
      <c r="J552" s="34" t="s">
        <v>30</v>
      </c>
      <c r="K552" s="36">
        <f>+IF(detalle[[#This Row],[Oportunidad]]="Si", detalle[[#This Row],[peso]],0%)</f>
        <v>1</v>
      </c>
      <c r="L552" s="39" t="str">
        <f>VLOOKUP(detalle[[#This Row],[Sub_Proceso]],procesos[[#All],[Nombre_Subproceso]:[% Calidad]],8,0)</f>
        <v>NO</v>
      </c>
      <c r="M552" s="36">
        <f>VLOOKUP(detalle[[#This Row],[Sub_Proceso]],procesos[[#All],[Nombre_Subproceso]:[% Calidad]],9,0)</f>
        <v>0</v>
      </c>
      <c r="N552" s="34" t="str">
        <f>IF(detalle[[#This Row],[Aplica Calidad]]="SI",ROUNDUP(detalle[[#This Row],[Cantidad]]*detalle[[#This Row],[% Calidad]],0),"")</f>
        <v/>
      </c>
      <c r="Q552" s="34" t="str">
        <f>IF(detalle[[#This Row],[Aplica Calidad]]="SI",detalle[[#This Row],[Cantidad Muestra]]-detalle[[#This Row],[Cumple]],"")</f>
        <v/>
      </c>
      <c r="S552" s="34" t="str">
        <f>IF(detalle[[#This Row],[Aplica Calidad]]="SI",detalle[[#This Row],[No Cumple]]-detalle[[#This Row],[Acepta]],"")</f>
        <v/>
      </c>
      <c r="U552" s="34" t="str">
        <f>IF(detalle[[#This Row],[Aplica Calidad]]="SI",detalle[[#This Row],[No Acepta]]-detalle[[#This Row],[Se Mantiene]],"")</f>
        <v/>
      </c>
      <c r="V5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2" s="36" t="str">
        <f>IF(detalle[[#This Row],[Aplica Calidad]]="SI",IF(detalle[[#This Row],[Cumple]]&lt;&gt;"",100%-IFERROR((detalle[[#This Row],[Acepta]]+detalle[[#This Row],[Se Mantiene]])/detalle[[#This Row],[Cantidad Muestra]],0),""),"")</f>
        <v/>
      </c>
      <c r="X552" s="36" t="str">
        <f>IF(detalle[[#This Row],[Aplica Calidad]]="SI",VLOOKUP(detalle[[#This Row],[Sub_Proceso]],procesos[[#All],[Nombre_Subproceso]:[Peso_Calidad]],10,0),"")</f>
        <v/>
      </c>
      <c r="Y552" s="36" t="str">
        <f>IF(detalle[[#This Row],[% Calidad Proceso]]&lt;&gt;"",detalle[[#This Row],[% Calidad Proceso]]*detalle[[#This Row],[% Peso para Calidad]],"")</f>
        <v/>
      </c>
      <c r="AA552" s="34" t="str">
        <f>MID(detalle[[#This Row],[Identificador]],1,FIND("/",detalle[[#This Row],[Identificador]])-1)</f>
        <v>SERGIO ALEJANDRO ARDILA VERGARA</v>
      </c>
      <c r="AB552" s="34" t="str">
        <f>MID(detalle[[#This Row],[Identificador]],LEN(detalle[[#This Row],[Persona]])+2,250)</f>
        <v>Personas Naturales /Legibilidad_Verificar errores de captura_ Capturar dirección correos electronicos</v>
      </c>
    </row>
    <row r="553" spans="1:28" ht="14.45" hidden="1">
      <c r="A553" s="34" t="s">
        <v>45</v>
      </c>
      <c r="B553" s="35">
        <v>45835</v>
      </c>
      <c r="C553" s="34">
        <f>VLOOKUP(detalle[[#This Row],[Identificador]],personas[#All],4,0)</f>
        <v>11</v>
      </c>
      <c r="D553" s="36">
        <f>VLOOKUP(detalle[[#This Row],[Identificador]],personas[#All],5,0)</f>
        <v>1</v>
      </c>
      <c r="E553" s="34">
        <v>5</v>
      </c>
      <c r="F553" s="34">
        <v>6</v>
      </c>
      <c r="G553" s="34" t="s">
        <v>352</v>
      </c>
      <c r="H553" s="37">
        <f>+SUM(detalle[[#This Row],[Cantidad]:[Cantidad Asumida]])/detalle[[#This Row],[Cantidad Objetivo]]</f>
        <v>1</v>
      </c>
      <c r="I553" s="37">
        <f>+detalle[[#This Row],[peso]]*detalle[[#This Row],[Desempeño]]</f>
        <v>1</v>
      </c>
      <c r="J553" s="34" t="s">
        <v>30</v>
      </c>
      <c r="K553" s="36">
        <f>+IF(detalle[[#This Row],[Oportunidad]]="Si", detalle[[#This Row],[peso]],0%)</f>
        <v>1</v>
      </c>
      <c r="L553" s="39" t="str">
        <f>VLOOKUP(detalle[[#This Row],[Sub_Proceso]],procesos[[#All],[Nombre_Subproceso]:[% Calidad]],8,0)</f>
        <v>SI</v>
      </c>
      <c r="M553" s="36">
        <f>VLOOKUP(detalle[[#This Row],[Sub_Proceso]],procesos[[#All],[Nombre_Subproceso]:[% Calidad]],9,0)</f>
        <v>0.3</v>
      </c>
      <c r="N553" s="34">
        <v>3</v>
      </c>
      <c r="O553" s="34" t="s">
        <v>76</v>
      </c>
      <c r="P553" s="34">
        <v>3</v>
      </c>
      <c r="Q553" s="34">
        <f>IF(detalle[[#This Row],[Aplica Calidad]]="SI",detalle[[#This Row],[Cantidad Muestra]]-detalle[[#This Row],[Cumple]],"")</f>
        <v>0</v>
      </c>
      <c r="S553" s="34">
        <f>IF(detalle[[#This Row],[Aplica Calidad]]="SI",detalle[[#This Row],[No Cumple]]-detalle[[#This Row],[Acepta]],"")</f>
        <v>0</v>
      </c>
      <c r="U553" s="34">
        <f>IF(detalle[[#This Row],[Aplica Calidad]]="SI",detalle[[#This Row],[No Acepta]]-detalle[[#This Row],[Se Mantiene]],"")</f>
        <v>0</v>
      </c>
      <c r="V55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53" s="36">
        <f>IF(detalle[[#This Row],[Aplica Calidad]]="SI",IF(detalle[[#This Row],[Cumple]]&lt;&gt;"",100%-IFERROR((detalle[[#This Row],[Acepta]]+detalle[[#This Row],[Se Mantiene]])/detalle[[#This Row],[Cantidad Muestra]],0),""),"")</f>
        <v>1</v>
      </c>
      <c r="X553" s="36">
        <f>IF(detalle[[#This Row],[Aplica Calidad]]="SI",VLOOKUP(detalle[[#This Row],[Sub_Proceso]],procesos[[#All],[Nombre_Subproceso]:[Peso_Calidad]],10,0),"")</f>
        <v>1</v>
      </c>
      <c r="Y553" s="36">
        <f>IF(detalle[[#This Row],[% Calidad Proceso]]&lt;&gt;"",detalle[[#This Row],[% Calidad Proceso]]*detalle[[#This Row],[% Peso para Calidad]],"")</f>
        <v>1</v>
      </c>
      <c r="AA553" s="34" t="str">
        <f>MID(detalle[[#This Row],[Identificador]],1,FIND("/",detalle[[#This Row],[Identificador]])-1)</f>
        <v>SERGIO ALEJANDRO ARDILA VERGARA</v>
      </c>
      <c r="AB553" s="34" t="str">
        <f>MID(detalle[[#This Row],[Identificador]],LEN(detalle[[#This Row],[Persona]])+2,250)</f>
        <v xml:space="preserve">Personas Naturales /Auditoria Reclamaciones Personas Naturales </v>
      </c>
    </row>
    <row r="554" spans="1:28" ht="14.45" hidden="1">
      <c r="A554" s="34" t="s">
        <v>55</v>
      </c>
      <c r="B554" s="35">
        <v>45839</v>
      </c>
      <c r="C554" s="34">
        <f>VLOOKUP(detalle[[#This Row],[Identificador]],personas[#All],4,0)</f>
        <v>11</v>
      </c>
      <c r="D554" s="36">
        <f>VLOOKUP(detalle[[#This Row],[Identificador]],personas[#All],5,0)</f>
        <v>1</v>
      </c>
      <c r="E554" s="34">
        <v>11</v>
      </c>
      <c r="F554" s="34">
        <v>0</v>
      </c>
      <c r="G554" s="34" t="s">
        <v>353</v>
      </c>
      <c r="H554" s="37">
        <f>+SUM(detalle[[#This Row],[Cantidad]:[Cantidad Asumida]])/detalle[[#This Row],[Cantidad Objetivo]]</f>
        <v>1</v>
      </c>
      <c r="I554" s="37">
        <f>+detalle[[#This Row],[peso]]*detalle[[#This Row],[Desempeño]]</f>
        <v>1</v>
      </c>
      <c r="J554" s="34" t="s">
        <v>30</v>
      </c>
      <c r="K554" s="36">
        <f>+IF(detalle[[#This Row],[Oportunidad]]="Si", detalle[[#This Row],[peso]],0%)</f>
        <v>1</v>
      </c>
      <c r="L554" s="39" t="str">
        <f>VLOOKUP(detalle[[#This Row],[Sub_Proceso]],procesos[[#All],[Nombre_Subproceso]:[% Calidad]],8,0)</f>
        <v>NO</v>
      </c>
      <c r="M554" s="36">
        <f>VLOOKUP(detalle[[#This Row],[Sub_Proceso]],procesos[[#All],[Nombre_Subproceso]:[% Calidad]],9,0)</f>
        <v>0</v>
      </c>
      <c r="N554" s="34" t="str">
        <f>IF(detalle[[#This Row],[Aplica Calidad]]="SI",ROUNDUP(detalle[[#This Row],[Cantidad]]*detalle[[#This Row],[% Calidad]],0),"")</f>
        <v/>
      </c>
      <c r="Q554" s="34" t="str">
        <f>IF(detalle[[#This Row],[Aplica Calidad]]="SI",detalle[[#This Row],[Cantidad Muestra]]-detalle[[#This Row],[Cumple]],"")</f>
        <v/>
      </c>
      <c r="S554" s="34" t="str">
        <f>IF(detalle[[#This Row],[Aplica Calidad]]="SI",detalle[[#This Row],[No Cumple]]-detalle[[#This Row],[Acepta]],"")</f>
        <v/>
      </c>
      <c r="U554" s="34" t="str">
        <f>IF(detalle[[#This Row],[Aplica Calidad]]="SI",detalle[[#This Row],[No Acepta]]-detalle[[#This Row],[Se Mantiene]],"")</f>
        <v/>
      </c>
      <c r="V5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4" s="36" t="str">
        <f>IF(detalle[[#This Row],[Aplica Calidad]]="SI",IF(detalle[[#This Row],[Cumple]]&lt;&gt;"",100%-IFERROR((detalle[[#This Row],[Acepta]]+detalle[[#This Row],[Se Mantiene]])/detalle[[#This Row],[Cantidad Muestra]],0),""),"")</f>
        <v/>
      </c>
      <c r="X554" s="36" t="str">
        <f>IF(detalle[[#This Row],[Aplica Calidad]]="SI",VLOOKUP(detalle[[#This Row],[Sub_Proceso]],procesos[[#All],[Nombre_Subproceso]:[Peso_Calidad]],10,0),"")</f>
        <v/>
      </c>
      <c r="Y554" s="36" t="str">
        <f>IF(detalle[[#This Row],[% Calidad Proceso]]&lt;&gt;"",detalle[[#This Row],[% Calidad Proceso]]*detalle[[#This Row],[% Peso para Calidad]],"")</f>
        <v/>
      </c>
      <c r="AA554" s="34" t="str">
        <f>MID(detalle[[#This Row],[Identificador]],1,FIND("/",detalle[[#This Row],[Identificador]])-1)</f>
        <v>SERGIO ALEJANDRO ARDILA VERGARA</v>
      </c>
      <c r="AB554" s="34" t="str">
        <f>MID(detalle[[#This Row],[Identificador]],LEN(detalle[[#This Row],[Persona]])+2,250)</f>
        <v xml:space="preserve">Personas Naturales /Auditoria Reclamaciones Personas Naturales Sin Calidad Interna </v>
      </c>
    </row>
    <row r="555" spans="1:28" ht="14.45" hidden="1">
      <c r="A555" s="34" t="s">
        <v>177</v>
      </c>
      <c r="B555" s="35">
        <v>45833</v>
      </c>
      <c r="C555" s="34">
        <f>VLOOKUP(detalle[[#This Row],[Identificador]],personas[#All],4,0)</f>
        <v>1</v>
      </c>
      <c r="D555" s="36">
        <f>VLOOKUP(detalle[[#This Row],[Identificador]],personas[#All],5,0)</f>
        <v>1</v>
      </c>
      <c r="E555" s="34">
        <v>1</v>
      </c>
      <c r="F555" s="34">
        <v>0</v>
      </c>
      <c r="G555" s="34" t="s">
        <v>354</v>
      </c>
      <c r="H555" s="37">
        <f>+SUM(detalle[[#This Row],[Cantidad]:[Cantidad Asumida]])/detalle[[#This Row],[Cantidad Objetivo]]</f>
        <v>1</v>
      </c>
      <c r="I555" s="37">
        <f>+detalle[[#This Row],[peso]]*detalle[[#This Row],[Desempeño]]</f>
        <v>1</v>
      </c>
      <c r="J555" s="34" t="s">
        <v>30</v>
      </c>
      <c r="K555" s="36">
        <f>+IF(detalle[[#This Row],[Oportunidad]]="Si", detalle[[#This Row],[peso]],0%)</f>
        <v>1</v>
      </c>
      <c r="L555" s="39" t="str">
        <f>VLOOKUP(detalle[[#This Row],[Sub_Proceso]],procesos[[#All],[Nombre_Subproceso]:[% Calidad]],8,0)</f>
        <v>NO</v>
      </c>
      <c r="M555" s="36">
        <f>VLOOKUP(detalle[[#This Row],[Sub_Proceso]],procesos[[#All],[Nombre_Subproceso]:[% Calidad]],9,0)</f>
        <v>0</v>
      </c>
      <c r="N555" s="34" t="str">
        <f>IF(detalle[[#This Row],[Aplica Calidad]]="SI",ROUNDUP(detalle[[#This Row],[Cantidad]]*detalle[[#This Row],[% Calidad]],0),"")</f>
        <v/>
      </c>
      <c r="Q555" s="34" t="str">
        <f>IF(detalle[[#This Row],[Aplica Calidad]]="SI",detalle[[#This Row],[Cantidad Muestra]]-detalle[[#This Row],[Cumple]],"")</f>
        <v/>
      </c>
      <c r="S555" s="34" t="str">
        <f>IF(detalle[[#This Row],[Aplica Calidad]]="SI",detalle[[#This Row],[No Cumple]]-detalle[[#This Row],[Acepta]],"")</f>
        <v/>
      </c>
      <c r="U555" s="34" t="str">
        <f>IF(detalle[[#This Row],[Aplica Calidad]]="SI",detalle[[#This Row],[No Acepta]]-detalle[[#This Row],[Se Mantiene]],"")</f>
        <v/>
      </c>
      <c r="V5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5" s="36" t="str">
        <f>IF(detalle[[#This Row],[Aplica Calidad]]="SI",IF(detalle[[#This Row],[Cumple]]&lt;&gt;"",100%-IFERROR((detalle[[#This Row],[Acepta]]+detalle[[#This Row],[Se Mantiene]])/detalle[[#This Row],[Cantidad Muestra]],0),""),"")</f>
        <v/>
      </c>
      <c r="X555" s="36" t="str">
        <f>IF(detalle[[#This Row],[Aplica Calidad]]="SI",VLOOKUP(detalle[[#This Row],[Sub_Proceso]],procesos[[#All],[Nombre_Subproceso]:[Peso_Calidad]],10,0),"")</f>
        <v/>
      </c>
      <c r="Y555" s="36" t="str">
        <f>IF(detalle[[#This Row],[% Calidad Proceso]]&lt;&gt;"",detalle[[#This Row],[% Calidad Proceso]]*detalle[[#This Row],[% Peso para Calidad]],"")</f>
        <v/>
      </c>
      <c r="AA555" s="34" t="str">
        <f>MID(detalle[[#This Row],[Identificador]],1,FIND("/",detalle[[#This Row],[Identificador]])-1)</f>
        <v>WILLIAM ALBERTO MENDOZA SANDOVAL</v>
      </c>
      <c r="AB555" s="34" t="str">
        <f>MID(detalle[[#This Row],[Identificador]],LEN(detalle[[#This Row],[Persona]])+2,250)</f>
        <v xml:space="preserve">Personas Naturales /Capacitacion e Induccion proceso de ingreso </v>
      </c>
    </row>
    <row r="556" spans="1:28" ht="14.45" hidden="1">
      <c r="A556" s="34" t="s">
        <v>70</v>
      </c>
      <c r="B556" s="35">
        <v>45834</v>
      </c>
      <c r="C556" s="34">
        <f>VLOOKUP(detalle[[#This Row],[Identificador]],personas[#All],4,0)</f>
        <v>50</v>
      </c>
      <c r="D556" s="36">
        <f>VLOOKUP(detalle[[#This Row],[Identificador]],personas[#All],5,0)</f>
        <v>1</v>
      </c>
      <c r="E556" s="34">
        <v>64</v>
      </c>
      <c r="F556" s="34">
        <v>0</v>
      </c>
      <c r="G556" s="34" t="s">
        <v>355</v>
      </c>
      <c r="H556" s="37">
        <f>+SUM(detalle[[#This Row],[Cantidad]:[Cantidad Asumida]])/detalle[[#This Row],[Cantidad Objetivo]]</f>
        <v>1.28</v>
      </c>
      <c r="I556" s="37">
        <f>+detalle[[#This Row],[peso]]*detalle[[#This Row],[Desempeño]]</f>
        <v>1.28</v>
      </c>
      <c r="J556" s="34" t="s">
        <v>30</v>
      </c>
      <c r="K556" s="36">
        <f>+IF(detalle[[#This Row],[Oportunidad]]="Si", detalle[[#This Row],[peso]],0%)</f>
        <v>1</v>
      </c>
      <c r="L556" s="39" t="str">
        <f>VLOOKUP(detalle[[#This Row],[Sub_Proceso]],procesos[[#All],[Nombre_Subproceso]:[% Calidad]],8,0)</f>
        <v>NO</v>
      </c>
      <c r="M556" s="36">
        <f>VLOOKUP(detalle[[#This Row],[Sub_Proceso]],procesos[[#All],[Nombre_Subproceso]:[% Calidad]],9,0)</f>
        <v>0</v>
      </c>
      <c r="N556" s="34" t="str">
        <f>IF(detalle[[#This Row],[Aplica Calidad]]="SI",ROUNDUP(detalle[[#This Row],[Cantidad]]*detalle[[#This Row],[% Calidad]],0),"")</f>
        <v/>
      </c>
      <c r="Q556" s="34" t="str">
        <f>IF(detalle[[#This Row],[Aplica Calidad]]="SI",detalle[[#This Row],[Cantidad Muestra]]-detalle[[#This Row],[Cumple]],"")</f>
        <v/>
      </c>
      <c r="S556" s="34" t="str">
        <f>IF(detalle[[#This Row],[Aplica Calidad]]="SI",detalle[[#This Row],[No Cumple]]-detalle[[#This Row],[Acepta]],"")</f>
        <v/>
      </c>
      <c r="U556" s="34" t="str">
        <f>IF(detalle[[#This Row],[Aplica Calidad]]="SI",detalle[[#This Row],[No Acepta]]-detalle[[#This Row],[Se Mantiene]],"")</f>
        <v/>
      </c>
      <c r="V5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6" s="36" t="str">
        <f>IF(detalle[[#This Row],[Aplica Calidad]]="SI",IF(detalle[[#This Row],[Cumple]]&lt;&gt;"",100%-IFERROR((detalle[[#This Row],[Acepta]]+detalle[[#This Row],[Se Mantiene]])/detalle[[#This Row],[Cantidad Muestra]],0),""),"")</f>
        <v/>
      </c>
      <c r="X556" s="36" t="str">
        <f>IF(detalle[[#This Row],[Aplica Calidad]]="SI",VLOOKUP(detalle[[#This Row],[Sub_Proceso]],procesos[[#All],[Nombre_Subproceso]:[Peso_Calidad]],10,0),"")</f>
        <v/>
      </c>
      <c r="Y556" s="36" t="str">
        <f>IF(detalle[[#This Row],[% Calidad Proceso]]&lt;&gt;"",detalle[[#This Row],[% Calidad Proceso]]*detalle[[#This Row],[% Peso para Calidad]],"")</f>
        <v/>
      </c>
      <c r="AA556" s="34" t="str">
        <f>MID(detalle[[#This Row],[Identificador]],1,FIND("/",detalle[[#This Row],[Identificador]])-1)</f>
        <v>WILLIAM ALBERTO MENDOZA SANDOVAL</v>
      </c>
      <c r="AB556" s="34" t="str">
        <f>MID(detalle[[#This Row],[Identificador]],LEN(detalle[[#This Row],[Persona]])+2,250)</f>
        <v>Personas Naturales /Revision Comunicaciones de Resultados (Calidad)</v>
      </c>
    </row>
    <row r="557" spans="1:28" ht="14.45" hidden="1">
      <c r="A557" s="34" t="s">
        <v>75</v>
      </c>
      <c r="B557" s="35">
        <v>45835</v>
      </c>
      <c r="C557" s="34">
        <f>VLOOKUP(detalle[[#This Row],[Identificador]],personas[#All],4,0)</f>
        <v>50</v>
      </c>
      <c r="D557" s="36">
        <f>VLOOKUP(detalle[[#This Row],[Identificador]],personas[#All],5,0)</f>
        <v>1</v>
      </c>
      <c r="E557" s="34">
        <v>20</v>
      </c>
      <c r="F557" s="34">
        <v>30</v>
      </c>
      <c r="G557" s="34" t="s">
        <v>356</v>
      </c>
      <c r="H557" s="37">
        <f>+SUM(detalle[[#This Row],[Cantidad]:[Cantidad Asumida]])/detalle[[#This Row],[Cantidad Objetivo]]</f>
        <v>1</v>
      </c>
      <c r="I557" s="37">
        <f>+detalle[[#This Row],[peso]]*detalle[[#This Row],[Desempeño]]</f>
        <v>1</v>
      </c>
      <c r="J557" s="34" t="s">
        <v>30</v>
      </c>
      <c r="K557" s="36">
        <f>+IF(detalle[[#This Row],[Oportunidad]]="Si", detalle[[#This Row],[peso]],0%)</f>
        <v>1</v>
      </c>
      <c r="L557" s="39" t="str">
        <f>VLOOKUP(detalle[[#This Row],[Sub_Proceso]],procesos[[#All],[Nombre_Subproceso]:[% Calidad]],8,0)</f>
        <v>NO</v>
      </c>
      <c r="M557" s="36">
        <f>VLOOKUP(detalle[[#This Row],[Sub_Proceso]],procesos[[#All],[Nombre_Subproceso]:[% Calidad]],9,0)</f>
        <v>0</v>
      </c>
      <c r="N557" s="34" t="str">
        <f>IF(detalle[[#This Row],[Aplica Calidad]]="SI",ROUNDUP(detalle[[#This Row],[Cantidad]]*detalle[[#This Row],[% Calidad]],0),"")</f>
        <v/>
      </c>
      <c r="Q557" s="34" t="str">
        <f>IF(detalle[[#This Row],[Aplica Calidad]]="SI",detalle[[#This Row],[Cantidad Muestra]]-detalle[[#This Row],[Cumple]],"")</f>
        <v/>
      </c>
      <c r="S557" s="34" t="str">
        <f>IF(detalle[[#This Row],[Aplica Calidad]]="SI",detalle[[#This Row],[No Cumple]]-detalle[[#This Row],[Acepta]],"")</f>
        <v/>
      </c>
      <c r="U557" s="34" t="str">
        <f>IF(detalle[[#This Row],[Aplica Calidad]]="SI",detalle[[#This Row],[No Acepta]]-detalle[[#This Row],[Se Mantiene]],"")</f>
        <v/>
      </c>
      <c r="V5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7" s="36" t="str">
        <f>IF(detalle[[#This Row],[Aplica Calidad]]="SI",IF(detalle[[#This Row],[Cumple]]&lt;&gt;"",100%-IFERROR((detalle[[#This Row],[Acepta]]+detalle[[#This Row],[Se Mantiene]])/detalle[[#This Row],[Cantidad Muestra]],0),""),"")</f>
        <v/>
      </c>
      <c r="X557" s="36" t="str">
        <f>IF(detalle[[#This Row],[Aplica Calidad]]="SI",VLOOKUP(detalle[[#This Row],[Sub_Proceso]],procesos[[#All],[Nombre_Subproceso]:[Peso_Calidad]],10,0),"")</f>
        <v/>
      </c>
      <c r="Y557" s="36" t="str">
        <f>IF(detalle[[#This Row],[% Calidad Proceso]]&lt;&gt;"",detalle[[#This Row],[% Calidad Proceso]]*detalle[[#This Row],[% Peso para Calidad]],"")</f>
        <v/>
      </c>
      <c r="AA557" s="34" t="str">
        <f>MID(detalle[[#This Row],[Identificador]],1,FIND("/",detalle[[#This Row],[Identificador]])-1)</f>
        <v>WILLIAM ALBERTO MENDOZA SANDOVAL</v>
      </c>
      <c r="AB557" s="34" t="str">
        <f>MID(detalle[[#This Row],[Identificador]],LEN(detalle[[#This Row],[Persona]])+2,250)</f>
        <v>Personas Naturales /Legibilidad_Verificar errores de captura_ Capturar dirección correos electronicos</v>
      </c>
    </row>
    <row r="558" spans="1:28" ht="14.45" hidden="1">
      <c r="A558" s="34" t="s">
        <v>42</v>
      </c>
      <c r="B558" s="35">
        <v>45839</v>
      </c>
      <c r="C558" s="34">
        <f>VLOOKUP(detalle[[#This Row],[Identificador]],personas[#All],4,0)</f>
        <v>12</v>
      </c>
      <c r="D558" s="36">
        <f>VLOOKUP(detalle[[#This Row],[Identificador]],personas[#All],5,0)</f>
        <v>1</v>
      </c>
      <c r="E558" s="34">
        <v>3</v>
      </c>
      <c r="F558" s="34">
        <v>0</v>
      </c>
      <c r="G558" s="34" t="s">
        <v>357</v>
      </c>
      <c r="H558" s="37">
        <f>+SUM(detalle[[#This Row],[Cantidad]:[Cantidad Asumida]])/detalle[[#This Row],[Cantidad Objetivo]]</f>
        <v>0.25</v>
      </c>
      <c r="I558" s="37">
        <f>+detalle[[#This Row],[peso]]*detalle[[#This Row],[Desempeño]]</f>
        <v>0.25</v>
      </c>
      <c r="J558" s="34" t="s">
        <v>46</v>
      </c>
      <c r="K558" s="36">
        <f>+IF(detalle[[#This Row],[Oportunidad]]="Si", detalle[[#This Row],[peso]],0%)</f>
        <v>0</v>
      </c>
      <c r="L558" s="39" t="str">
        <f>VLOOKUP(detalle[[#This Row],[Sub_Proceso]],procesos[[#All],[Nombre_Subproceso]:[% Calidad]],8,0)</f>
        <v>NO</v>
      </c>
      <c r="M558" s="36">
        <f>VLOOKUP(detalle[[#This Row],[Sub_Proceso]],procesos[[#All],[Nombre_Subproceso]:[% Calidad]],9,0)</f>
        <v>0</v>
      </c>
      <c r="N558" s="34" t="str">
        <f>IF(detalle[[#This Row],[Aplica Calidad]]="SI",ROUNDUP(detalle[[#This Row],[Cantidad]]*detalle[[#This Row],[% Calidad]],0),"")</f>
        <v/>
      </c>
      <c r="Q558" s="34" t="str">
        <f>IF(detalle[[#This Row],[Aplica Calidad]]="SI",detalle[[#This Row],[Cantidad Muestra]]-detalle[[#This Row],[Cumple]],"")</f>
        <v/>
      </c>
      <c r="S558" s="34" t="str">
        <f>IF(detalle[[#This Row],[Aplica Calidad]]="SI",detalle[[#This Row],[No Cumple]]-detalle[[#This Row],[Acepta]],"")</f>
        <v/>
      </c>
      <c r="U558" s="34" t="str">
        <f>IF(detalle[[#This Row],[Aplica Calidad]]="SI",detalle[[#This Row],[No Acepta]]-detalle[[#This Row],[Se Mantiene]],"")</f>
        <v/>
      </c>
      <c r="V5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8" s="36" t="str">
        <f>IF(detalle[[#This Row],[Aplica Calidad]]="SI",IF(detalle[[#This Row],[Cumple]]&lt;&gt;"",100%-IFERROR((detalle[[#This Row],[Acepta]]+detalle[[#This Row],[Se Mantiene]])/detalle[[#This Row],[Cantidad Muestra]],0),""),"")</f>
        <v/>
      </c>
      <c r="X558" s="36" t="str">
        <f>IF(detalle[[#This Row],[Aplica Calidad]]="SI",VLOOKUP(detalle[[#This Row],[Sub_Proceso]],procesos[[#All],[Nombre_Subproceso]:[Peso_Calidad]],10,0),"")</f>
        <v/>
      </c>
      <c r="Y558" s="36" t="str">
        <f>IF(detalle[[#This Row],[% Calidad Proceso]]&lt;&gt;"",detalle[[#This Row],[% Calidad Proceso]]*detalle[[#This Row],[% Peso para Calidad]],"")</f>
        <v/>
      </c>
      <c r="AA558" s="34" t="str">
        <f>MID(detalle[[#This Row],[Identificador]],1,FIND("/",detalle[[#This Row],[Identificador]])-1)</f>
        <v>WILLIAM ALBERTO MENDOZA SANDOVAL</v>
      </c>
      <c r="AB558" s="34" t="str">
        <f>MID(detalle[[#This Row],[Identificador]],LEN(detalle[[#This Row],[Persona]])+2,250)</f>
        <v xml:space="preserve">Personas Naturales /Calidad Interna Auditoria Reclamaciones Personas Naturales </v>
      </c>
    </row>
    <row r="559" spans="1:28" ht="14.45" hidden="1">
      <c r="A559" s="34" t="s">
        <v>314</v>
      </c>
      <c r="B559" s="35">
        <v>45826</v>
      </c>
      <c r="C559" s="34">
        <f>VLOOKUP(detalle[[#This Row],[Identificador]],personas[#All],4,0)</f>
        <v>11</v>
      </c>
      <c r="D559" s="36">
        <f>VLOOKUP(detalle[[#This Row],[Identificador]],personas[#All],5,0)</f>
        <v>1</v>
      </c>
      <c r="E559" s="34">
        <v>2</v>
      </c>
      <c r="F559" s="34">
        <v>9</v>
      </c>
      <c r="G559" t="s">
        <v>320</v>
      </c>
      <c r="H559" s="37">
        <f>+SUM(detalle[[#This Row],[Cantidad]:[Cantidad Asumida]])/detalle[[#This Row],[Cantidad Objetivo]]</f>
        <v>1</v>
      </c>
      <c r="I559" s="37">
        <f>+detalle[[#This Row],[peso]]*detalle[[#This Row],[Desempeño]]</f>
        <v>1</v>
      </c>
      <c r="J559" s="34" t="s">
        <v>30</v>
      </c>
      <c r="K559" s="36">
        <f>+IF(detalle[[#This Row],[Oportunidad]]="Si", detalle[[#This Row],[peso]],0%)</f>
        <v>1</v>
      </c>
      <c r="L559" s="39" t="str">
        <f>VLOOKUP(detalle[[#This Row],[Sub_Proceso]],procesos[[#All],[Nombre_Subproceso]:[% Calidad]],8,0)</f>
        <v>NO</v>
      </c>
      <c r="M559" s="36">
        <f>VLOOKUP(detalle[[#This Row],[Sub_Proceso]],procesos[[#All],[Nombre_Subproceso]:[% Calidad]],9,0)</f>
        <v>0</v>
      </c>
      <c r="N559" s="34" t="str">
        <f>IF(detalle[[#This Row],[Aplica Calidad]]="SI",ROUNDUP(detalle[[#This Row],[Cantidad]]*detalle[[#This Row],[% Calidad]],0),"")</f>
        <v/>
      </c>
      <c r="Q559" s="34" t="str">
        <f>IF(detalle[[#This Row],[Aplica Calidad]]="SI",detalle[[#This Row],[Cantidad Muestra]]-detalle[[#This Row],[Cumple]],"")</f>
        <v/>
      </c>
      <c r="S559" s="34" t="str">
        <f>IF(detalle[[#This Row],[Aplica Calidad]]="SI",detalle[[#This Row],[No Cumple]]-detalle[[#This Row],[Acepta]],"")</f>
        <v/>
      </c>
      <c r="U559" s="34" t="str">
        <f>IF(detalle[[#This Row],[Aplica Calidad]]="SI",detalle[[#This Row],[No Acepta]]-detalle[[#This Row],[Se Mantiene]],"")</f>
        <v/>
      </c>
      <c r="V5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59" s="36" t="str">
        <f>IF(detalle[[#This Row],[Aplica Calidad]]="SI",IF(detalle[[#This Row],[Cumple]]&lt;&gt;"",100%-IFERROR((detalle[[#This Row],[Acepta]]+detalle[[#This Row],[Se Mantiene]])/detalle[[#This Row],[Cantidad Muestra]],0),""),"")</f>
        <v/>
      </c>
      <c r="X559" s="36" t="str">
        <f>IF(detalle[[#This Row],[Aplica Calidad]]="SI",VLOOKUP(detalle[[#This Row],[Sub_Proceso]],procesos[[#All],[Nombre_Subproceso]:[Peso_Calidad]],10,0),"")</f>
        <v/>
      </c>
      <c r="Y559" s="36" t="str">
        <f>IF(detalle[[#This Row],[% Calidad Proceso]]&lt;&gt;"",detalle[[#This Row],[% Calidad Proceso]]*detalle[[#This Row],[% Peso para Calidad]],"")</f>
        <v/>
      </c>
      <c r="AA559" s="34" t="str">
        <f>MID(detalle[[#This Row],[Identificador]],1,FIND("/",detalle[[#This Row],[Identificador]])-1)</f>
        <v>LINA FERNANDA MUÑOZ RODRIGUEZ</v>
      </c>
      <c r="AB559" s="34" t="str">
        <f>MID(detalle[[#This Row],[Identificador]],LEN(detalle[[#This Row],[Persona]])+2,250)</f>
        <v xml:space="preserve">Personas Naturales /Auditoria Reclamaciones Personas Naturales Sin Calidad Interna </v>
      </c>
    </row>
    <row r="560" spans="1:28" ht="14.45" hidden="1">
      <c r="A560" s="34" t="s">
        <v>314</v>
      </c>
      <c r="B560" s="35">
        <v>45827</v>
      </c>
      <c r="C560" s="34">
        <f>VLOOKUP(detalle[[#This Row],[Identificador]],personas[#All],4,0)</f>
        <v>11</v>
      </c>
      <c r="D560" s="36">
        <f>VLOOKUP(detalle[[#This Row],[Identificador]],personas[#All],5,0)</f>
        <v>1</v>
      </c>
      <c r="E560" s="34">
        <v>5</v>
      </c>
      <c r="F560" s="34">
        <v>6</v>
      </c>
      <c r="G560" t="s">
        <v>320</v>
      </c>
      <c r="H560" s="37">
        <f>+SUM(detalle[[#This Row],[Cantidad]:[Cantidad Asumida]])/detalle[[#This Row],[Cantidad Objetivo]]</f>
        <v>1</v>
      </c>
      <c r="I560" s="37">
        <f>+detalle[[#This Row],[peso]]*detalle[[#This Row],[Desempeño]]</f>
        <v>1</v>
      </c>
      <c r="J560" s="34" t="s">
        <v>30</v>
      </c>
      <c r="K560" s="36">
        <f>+IF(detalle[[#This Row],[Oportunidad]]="Si", detalle[[#This Row],[peso]],0%)</f>
        <v>1</v>
      </c>
      <c r="L560" s="39" t="str">
        <f>VLOOKUP(detalle[[#This Row],[Sub_Proceso]],procesos[[#All],[Nombre_Subproceso]:[% Calidad]],8,0)</f>
        <v>NO</v>
      </c>
      <c r="M560" s="36">
        <f>VLOOKUP(detalle[[#This Row],[Sub_Proceso]],procesos[[#All],[Nombre_Subproceso]:[% Calidad]],9,0)</f>
        <v>0</v>
      </c>
      <c r="N560" s="34" t="str">
        <f>IF(detalle[[#This Row],[Aplica Calidad]]="SI",ROUNDUP(detalle[[#This Row],[Cantidad]]*detalle[[#This Row],[% Calidad]],0),"")</f>
        <v/>
      </c>
      <c r="Q560" s="34" t="str">
        <f>IF(detalle[[#This Row],[Aplica Calidad]]="SI",detalle[[#This Row],[Cantidad Muestra]]-detalle[[#This Row],[Cumple]],"")</f>
        <v/>
      </c>
      <c r="S560" s="34" t="str">
        <f>IF(detalle[[#This Row],[Aplica Calidad]]="SI",detalle[[#This Row],[No Cumple]]-detalle[[#This Row],[Acepta]],"")</f>
        <v/>
      </c>
      <c r="U560" s="34" t="str">
        <f>IF(detalle[[#This Row],[Aplica Calidad]]="SI",detalle[[#This Row],[No Acepta]]-detalle[[#This Row],[Se Mantiene]],"")</f>
        <v/>
      </c>
      <c r="V5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0" s="36" t="str">
        <f>IF(detalle[[#This Row],[Aplica Calidad]]="SI",IF(detalle[[#This Row],[Cumple]]&lt;&gt;"",100%-IFERROR((detalle[[#This Row],[Acepta]]+detalle[[#This Row],[Se Mantiene]])/detalle[[#This Row],[Cantidad Muestra]],0),""),"")</f>
        <v/>
      </c>
      <c r="X560" s="36" t="str">
        <f>IF(detalle[[#This Row],[Aplica Calidad]]="SI",VLOOKUP(detalle[[#This Row],[Sub_Proceso]],procesos[[#All],[Nombre_Subproceso]:[Peso_Calidad]],10,0),"")</f>
        <v/>
      </c>
      <c r="Y560" s="36" t="str">
        <f>IF(detalle[[#This Row],[% Calidad Proceso]]&lt;&gt;"",detalle[[#This Row],[% Calidad Proceso]]*detalle[[#This Row],[% Peso para Calidad]],"")</f>
        <v/>
      </c>
      <c r="AA560" s="34" t="str">
        <f>MID(detalle[[#This Row],[Identificador]],1,FIND("/",detalle[[#This Row],[Identificador]])-1)</f>
        <v>LINA FERNANDA MUÑOZ RODRIGUEZ</v>
      </c>
      <c r="AB560" s="34" t="str">
        <f>MID(detalle[[#This Row],[Identificador]],LEN(detalle[[#This Row],[Persona]])+2,250)</f>
        <v xml:space="preserve">Personas Naturales /Auditoria Reclamaciones Personas Naturales Sin Calidad Interna </v>
      </c>
    </row>
    <row r="561" spans="1:28" ht="14.45" hidden="1">
      <c r="A561" s="34" t="s">
        <v>314</v>
      </c>
      <c r="B561" s="35">
        <v>45828</v>
      </c>
      <c r="C561" s="34">
        <f>VLOOKUP(detalle[[#This Row],[Identificador]],personas[#All],4,0)</f>
        <v>11</v>
      </c>
      <c r="D561" s="36">
        <f>VLOOKUP(detalle[[#This Row],[Identificador]],personas[#All],5,0)</f>
        <v>1</v>
      </c>
      <c r="E561" s="34">
        <v>5</v>
      </c>
      <c r="F561" s="34">
        <v>6</v>
      </c>
      <c r="G561" t="s">
        <v>320</v>
      </c>
      <c r="H561" s="37">
        <f>+SUM(detalle[[#This Row],[Cantidad]:[Cantidad Asumida]])/detalle[[#This Row],[Cantidad Objetivo]]</f>
        <v>1</v>
      </c>
      <c r="I561" s="37">
        <f>+detalle[[#This Row],[peso]]*detalle[[#This Row],[Desempeño]]</f>
        <v>1</v>
      </c>
      <c r="J561" s="34" t="s">
        <v>30</v>
      </c>
      <c r="K561" s="36">
        <f>+IF(detalle[[#This Row],[Oportunidad]]="Si", detalle[[#This Row],[peso]],0%)</f>
        <v>1</v>
      </c>
      <c r="L561" s="39" t="str">
        <f>VLOOKUP(detalle[[#This Row],[Sub_Proceso]],procesos[[#All],[Nombre_Subproceso]:[% Calidad]],8,0)</f>
        <v>NO</v>
      </c>
      <c r="M561" s="36">
        <f>VLOOKUP(detalle[[#This Row],[Sub_Proceso]],procesos[[#All],[Nombre_Subproceso]:[% Calidad]],9,0)</f>
        <v>0</v>
      </c>
      <c r="N561" s="34" t="str">
        <f>IF(detalle[[#This Row],[Aplica Calidad]]="SI",ROUNDUP(detalle[[#This Row],[Cantidad]]*detalle[[#This Row],[% Calidad]],0),"")</f>
        <v/>
      </c>
      <c r="Q561" s="34" t="str">
        <f>IF(detalle[[#This Row],[Aplica Calidad]]="SI",detalle[[#This Row],[Cantidad Muestra]]-detalle[[#This Row],[Cumple]],"")</f>
        <v/>
      </c>
      <c r="S561" s="34" t="str">
        <f>IF(detalle[[#This Row],[Aplica Calidad]]="SI",detalle[[#This Row],[No Cumple]]-detalle[[#This Row],[Acepta]],"")</f>
        <v/>
      </c>
      <c r="U561" s="34" t="str">
        <f>IF(detalle[[#This Row],[Aplica Calidad]]="SI",detalle[[#This Row],[No Acepta]]-detalle[[#This Row],[Se Mantiene]],"")</f>
        <v/>
      </c>
      <c r="V5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1" s="36" t="str">
        <f>IF(detalle[[#This Row],[Aplica Calidad]]="SI",IF(detalle[[#This Row],[Cumple]]&lt;&gt;"",100%-IFERROR((detalle[[#This Row],[Acepta]]+detalle[[#This Row],[Se Mantiene]])/detalle[[#This Row],[Cantidad Muestra]],0),""),"")</f>
        <v/>
      </c>
      <c r="X561" s="36" t="str">
        <f>IF(detalle[[#This Row],[Aplica Calidad]]="SI",VLOOKUP(detalle[[#This Row],[Sub_Proceso]],procesos[[#All],[Nombre_Subproceso]:[Peso_Calidad]],10,0),"")</f>
        <v/>
      </c>
      <c r="Y561" s="36" t="str">
        <f>IF(detalle[[#This Row],[% Calidad Proceso]]&lt;&gt;"",detalle[[#This Row],[% Calidad Proceso]]*detalle[[#This Row],[% Peso para Calidad]],"")</f>
        <v/>
      </c>
      <c r="AA561" s="34" t="str">
        <f>MID(detalle[[#This Row],[Identificador]],1,FIND("/",detalle[[#This Row],[Identificador]])-1)</f>
        <v>LINA FERNANDA MUÑOZ RODRIGUEZ</v>
      </c>
      <c r="AB561" s="34" t="str">
        <f>MID(detalle[[#This Row],[Identificador]],LEN(detalle[[#This Row],[Persona]])+2,250)</f>
        <v xml:space="preserve">Personas Naturales /Auditoria Reclamaciones Personas Naturales Sin Calidad Interna </v>
      </c>
    </row>
    <row r="562" spans="1:28" ht="14.45" hidden="1">
      <c r="A562" s="34" t="s">
        <v>314</v>
      </c>
      <c r="B562" s="35">
        <v>45832</v>
      </c>
      <c r="C562" s="34">
        <f>VLOOKUP(detalle[[#This Row],[Identificador]],personas[#All],4,0)</f>
        <v>11</v>
      </c>
      <c r="D562" s="36">
        <f>VLOOKUP(detalle[[#This Row],[Identificador]],personas[#All],5,0)</f>
        <v>1</v>
      </c>
      <c r="E562" s="34">
        <v>3</v>
      </c>
      <c r="F562" s="34">
        <v>8</v>
      </c>
      <c r="G562" t="s">
        <v>320</v>
      </c>
      <c r="H562" s="37">
        <f>+SUM(detalle[[#This Row],[Cantidad]:[Cantidad Asumida]])/detalle[[#This Row],[Cantidad Objetivo]]</f>
        <v>1</v>
      </c>
      <c r="I562" s="37">
        <f>+detalle[[#This Row],[peso]]*detalle[[#This Row],[Desempeño]]</f>
        <v>1</v>
      </c>
      <c r="J562" s="34" t="s">
        <v>30</v>
      </c>
      <c r="K562" s="36">
        <f>+IF(detalle[[#This Row],[Oportunidad]]="Si", detalle[[#This Row],[peso]],0%)</f>
        <v>1</v>
      </c>
      <c r="L562" s="39" t="str">
        <f>VLOOKUP(detalle[[#This Row],[Sub_Proceso]],procesos[[#All],[Nombre_Subproceso]:[% Calidad]],8,0)</f>
        <v>NO</v>
      </c>
      <c r="M562" s="36">
        <f>VLOOKUP(detalle[[#This Row],[Sub_Proceso]],procesos[[#All],[Nombre_Subproceso]:[% Calidad]],9,0)</f>
        <v>0</v>
      </c>
      <c r="N562" s="34" t="str">
        <f>IF(detalle[[#This Row],[Aplica Calidad]]="SI",ROUNDUP(detalle[[#This Row],[Cantidad]]*detalle[[#This Row],[% Calidad]],0),"")</f>
        <v/>
      </c>
      <c r="Q562" s="34" t="str">
        <f>IF(detalle[[#This Row],[Aplica Calidad]]="SI",detalle[[#This Row],[Cantidad Muestra]]-detalle[[#This Row],[Cumple]],"")</f>
        <v/>
      </c>
      <c r="S562" s="34" t="str">
        <f>IF(detalle[[#This Row],[Aplica Calidad]]="SI",detalle[[#This Row],[No Cumple]]-detalle[[#This Row],[Acepta]],"")</f>
        <v/>
      </c>
      <c r="U562" s="34" t="str">
        <f>IF(detalle[[#This Row],[Aplica Calidad]]="SI",detalle[[#This Row],[No Acepta]]-detalle[[#This Row],[Se Mantiene]],"")</f>
        <v/>
      </c>
      <c r="V5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2" s="36" t="str">
        <f>IF(detalle[[#This Row],[Aplica Calidad]]="SI",IF(detalle[[#This Row],[Cumple]]&lt;&gt;"",100%-IFERROR((detalle[[#This Row],[Acepta]]+detalle[[#This Row],[Se Mantiene]])/detalle[[#This Row],[Cantidad Muestra]],0),""),"")</f>
        <v/>
      </c>
      <c r="X562" s="36" t="str">
        <f>IF(detalle[[#This Row],[Aplica Calidad]]="SI",VLOOKUP(detalle[[#This Row],[Sub_Proceso]],procesos[[#All],[Nombre_Subproceso]:[Peso_Calidad]],10,0),"")</f>
        <v/>
      </c>
      <c r="Y562" s="36" t="str">
        <f>IF(detalle[[#This Row],[% Calidad Proceso]]&lt;&gt;"",detalle[[#This Row],[% Calidad Proceso]]*detalle[[#This Row],[% Peso para Calidad]],"")</f>
        <v/>
      </c>
      <c r="AA562" s="34" t="str">
        <f>MID(detalle[[#This Row],[Identificador]],1,FIND("/",detalle[[#This Row],[Identificador]])-1)</f>
        <v>LINA FERNANDA MUÑOZ RODRIGUEZ</v>
      </c>
      <c r="AB562" s="34" t="str">
        <f>MID(detalle[[#This Row],[Identificador]],LEN(detalle[[#This Row],[Persona]])+2,250)</f>
        <v xml:space="preserve">Personas Naturales /Auditoria Reclamaciones Personas Naturales Sin Calidad Interna </v>
      </c>
    </row>
    <row r="563" spans="1:28" ht="14.45" hidden="1">
      <c r="A563" s="34" t="s">
        <v>314</v>
      </c>
      <c r="B563" s="35">
        <v>45833</v>
      </c>
      <c r="C563" s="34">
        <f>VLOOKUP(detalle[[#This Row],[Identificador]],personas[#All],4,0)</f>
        <v>11</v>
      </c>
      <c r="D563" s="36">
        <f>VLOOKUP(detalle[[#This Row],[Identificador]],personas[#All],5,0)</f>
        <v>1</v>
      </c>
      <c r="E563" s="34">
        <v>0</v>
      </c>
      <c r="F563" s="34">
        <v>11</v>
      </c>
      <c r="G563" s="34" t="s">
        <v>358</v>
      </c>
      <c r="H563" s="37">
        <f>+SUM(detalle[[#This Row],[Cantidad]:[Cantidad Asumida]])/detalle[[#This Row],[Cantidad Objetivo]]</f>
        <v>1</v>
      </c>
      <c r="I563" s="37">
        <f>+detalle[[#This Row],[peso]]*detalle[[#This Row],[Desempeño]]</f>
        <v>1</v>
      </c>
      <c r="J563" s="34" t="s">
        <v>30</v>
      </c>
      <c r="K563" s="36">
        <f>+IF(detalle[[#This Row],[Oportunidad]]="Si", detalle[[#This Row],[peso]],0%)</f>
        <v>1</v>
      </c>
      <c r="L563" s="39" t="str">
        <f>VLOOKUP(detalle[[#This Row],[Sub_Proceso]],procesos[[#All],[Nombre_Subproceso]:[% Calidad]],8,0)</f>
        <v>NO</v>
      </c>
      <c r="M563" s="36">
        <f>VLOOKUP(detalle[[#This Row],[Sub_Proceso]],procesos[[#All],[Nombre_Subproceso]:[% Calidad]],9,0)</f>
        <v>0</v>
      </c>
      <c r="N563" s="34" t="str">
        <f>IF(detalle[[#This Row],[Aplica Calidad]]="SI",ROUNDUP(detalle[[#This Row],[Cantidad]]*detalle[[#This Row],[% Calidad]],0),"")</f>
        <v/>
      </c>
      <c r="Q563" s="34" t="str">
        <f>IF(detalle[[#This Row],[Aplica Calidad]]="SI",detalle[[#This Row],[Cantidad Muestra]]-detalle[[#This Row],[Cumple]],"")</f>
        <v/>
      </c>
      <c r="S563" s="34" t="str">
        <f>IF(detalle[[#This Row],[Aplica Calidad]]="SI",detalle[[#This Row],[No Cumple]]-detalle[[#This Row],[Acepta]],"")</f>
        <v/>
      </c>
      <c r="U563" s="34" t="str">
        <f>IF(detalle[[#This Row],[Aplica Calidad]]="SI",detalle[[#This Row],[No Acepta]]-detalle[[#This Row],[Se Mantiene]],"")</f>
        <v/>
      </c>
      <c r="V5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3" s="36" t="str">
        <f>IF(detalle[[#This Row],[Aplica Calidad]]="SI",IF(detalle[[#This Row],[Cumple]]&lt;&gt;"",100%-IFERROR((detalle[[#This Row],[Acepta]]+detalle[[#This Row],[Se Mantiene]])/detalle[[#This Row],[Cantidad Muestra]],0),""),"")</f>
        <v/>
      </c>
      <c r="X563" s="36" t="str">
        <f>IF(detalle[[#This Row],[Aplica Calidad]]="SI",VLOOKUP(detalle[[#This Row],[Sub_Proceso]],procesos[[#All],[Nombre_Subproceso]:[Peso_Calidad]],10,0),"")</f>
        <v/>
      </c>
      <c r="Y563" s="36" t="str">
        <f>IF(detalle[[#This Row],[% Calidad Proceso]]&lt;&gt;"",detalle[[#This Row],[% Calidad Proceso]]*detalle[[#This Row],[% Peso para Calidad]],"")</f>
        <v/>
      </c>
      <c r="AA563" s="34" t="str">
        <f>MID(detalle[[#This Row],[Identificador]],1,FIND("/",detalle[[#This Row],[Identificador]])-1)</f>
        <v>LINA FERNANDA MUÑOZ RODRIGUEZ</v>
      </c>
      <c r="AB563" s="34" t="str">
        <f>MID(detalle[[#This Row],[Identificador]],LEN(detalle[[#This Row],[Persona]])+2,250)</f>
        <v xml:space="preserve">Personas Naturales /Auditoria Reclamaciones Personas Naturales Sin Calidad Interna </v>
      </c>
    </row>
    <row r="564" spans="1:28" ht="14.45" hidden="1">
      <c r="A564" s="34" t="s">
        <v>284</v>
      </c>
      <c r="B564" s="35">
        <v>45834</v>
      </c>
      <c r="C564" s="34">
        <f>VLOOKUP(detalle[[#This Row],[Identificador]],personas[#All],4,0)</f>
        <v>50</v>
      </c>
      <c r="D564" s="36">
        <f>VLOOKUP(detalle[[#This Row],[Identificador]],personas[#All],5,0)</f>
        <v>1</v>
      </c>
      <c r="E564" s="34">
        <v>15</v>
      </c>
      <c r="F564" s="34">
        <v>0</v>
      </c>
      <c r="G564" s="34" t="s">
        <v>359</v>
      </c>
      <c r="H564" s="37">
        <f>+SUM(detalle[[#This Row],[Cantidad]:[Cantidad Asumida]])/detalle[[#This Row],[Cantidad Objetivo]]</f>
        <v>0.3</v>
      </c>
      <c r="I564" s="37">
        <f>+detalle[[#This Row],[peso]]*detalle[[#This Row],[Desempeño]]</f>
        <v>0.3</v>
      </c>
      <c r="J564" s="34" t="s">
        <v>30</v>
      </c>
      <c r="K564" s="36">
        <f>+IF(detalle[[#This Row],[Oportunidad]]="Si", detalle[[#This Row],[peso]],0%)</f>
        <v>1</v>
      </c>
      <c r="L564" s="39" t="str">
        <f>VLOOKUP(detalle[[#This Row],[Sub_Proceso]],procesos[[#All],[Nombre_Subproceso]:[% Calidad]],8,0)</f>
        <v>NO</v>
      </c>
      <c r="M564" s="36">
        <f>VLOOKUP(detalle[[#This Row],[Sub_Proceso]],procesos[[#All],[Nombre_Subproceso]:[% Calidad]],9,0)</f>
        <v>0</v>
      </c>
      <c r="N564" s="34" t="str">
        <f>IF(detalle[[#This Row],[Aplica Calidad]]="SI",ROUNDUP(detalle[[#This Row],[Cantidad]]*detalle[[#This Row],[% Calidad]],0),"")</f>
        <v/>
      </c>
      <c r="Q564" s="34" t="str">
        <f>IF(detalle[[#This Row],[Aplica Calidad]]="SI",detalle[[#This Row],[Cantidad Muestra]]-detalle[[#This Row],[Cumple]],"")</f>
        <v/>
      </c>
      <c r="S564" s="34" t="str">
        <f>IF(detalle[[#This Row],[Aplica Calidad]]="SI",detalle[[#This Row],[No Cumple]]-detalle[[#This Row],[Acepta]],"")</f>
        <v/>
      </c>
      <c r="U564" s="34" t="str">
        <f>IF(detalle[[#This Row],[Aplica Calidad]]="SI",detalle[[#This Row],[No Acepta]]-detalle[[#This Row],[Se Mantiene]],"")</f>
        <v/>
      </c>
      <c r="V5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4" s="36" t="str">
        <f>IF(detalle[[#This Row],[Aplica Calidad]]="SI",IF(detalle[[#This Row],[Cumple]]&lt;&gt;"",100%-IFERROR((detalle[[#This Row],[Acepta]]+detalle[[#This Row],[Se Mantiene]])/detalle[[#This Row],[Cantidad Muestra]],0),""),"")</f>
        <v/>
      </c>
      <c r="X564" s="36" t="str">
        <f>IF(detalle[[#This Row],[Aplica Calidad]]="SI",VLOOKUP(detalle[[#This Row],[Sub_Proceso]],procesos[[#All],[Nombre_Subproceso]:[Peso_Calidad]],10,0),"")</f>
        <v/>
      </c>
      <c r="Y564" s="36" t="str">
        <f>IF(detalle[[#This Row],[% Calidad Proceso]]&lt;&gt;"",detalle[[#This Row],[% Calidad Proceso]]*detalle[[#This Row],[% Peso para Calidad]],"")</f>
        <v/>
      </c>
      <c r="AA564" s="34" t="str">
        <f>MID(detalle[[#This Row],[Identificador]],1,FIND("/",detalle[[#This Row],[Identificador]])-1)</f>
        <v>LINA FERNANDA MUÑOZ RODRIGUEZ</v>
      </c>
      <c r="AB564" s="34" t="str">
        <f>MID(detalle[[#This Row],[Identificador]],LEN(detalle[[#This Row],[Persona]])+2,250)</f>
        <v>Personas Naturales /Legibilidad_Verificar errores de captura_ Capturar dirección correos electronicos</v>
      </c>
    </row>
    <row r="565" spans="1:28" ht="14.45" hidden="1">
      <c r="A565" s="34" t="s">
        <v>260</v>
      </c>
      <c r="B565" s="35">
        <v>45835</v>
      </c>
      <c r="C565" s="34">
        <f>VLOOKUP(detalle[[#This Row],[Identificador]],personas[#All],4,0)</f>
        <v>1</v>
      </c>
      <c r="D565" s="36">
        <f>VLOOKUP(detalle[[#This Row],[Identificador]],personas[#All],5,0)</f>
        <v>1</v>
      </c>
      <c r="E565" s="34">
        <v>1</v>
      </c>
      <c r="F565" s="34">
        <v>0</v>
      </c>
      <c r="G565" s="34" t="s">
        <v>360</v>
      </c>
      <c r="H565" s="37">
        <f>+SUM(detalle[[#This Row],[Cantidad]:[Cantidad Asumida]])/detalle[[#This Row],[Cantidad Objetivo]]</f>
        <v>1</v>
      </c>
      <c r="I565" s="37">
        <f>+detalle[[#This Row],[peso]]*detalle[[#This Row],[Desempeño]]</f>
        <v>1</v>
      </c>
      <c r="J565" s="34" t="s">
        <v>46</v>
      </c>
      <c r="K565" s="36">
        <f>+IF(detalle[[#This Row],[Oportunidad]]="Si", detalle[[#This Row],[peso]],0%)</f>
        <v>0</v>
      </c>
      <c r="L565" s="39" t="str">
        <f>VLOOKUP(detalle[[#This Row],[Sub_Proceso]],procesos[[#All],[Nombre_Subproceso]:[% Calidad]],8,0)</f>
        <v>NO</v>
      </c>
      <c r="M565" s="36">
        <f>VLOOKUP(detalle[[#This Row],[Sub_Proceso]],procesos[[#All],[Nombre_Subproceso]:[% Calidad]],9,0)</f>
        <v>0</v>
      </c>
      <c r="N565" s="34" t="str">
        <f>IF(detalle[[#This Row],[Aplica Calidad]]="SI",ROUNDUP(detalle[[#This Row],[Cantidad]]*detalle[[#This Row],[% Calidad]],0),"")</f>
        <v/>
      </c>
      <c r="Q565" s="34" t="str">
        <f>IF(detalle[[#This Row],[Aplica Calidad]]="SI",detalle[[#This Row],[Cantidad Muestra]]-detalle[[#This Row],[Cumple]],"")</f>
        <v/>
      </c>
      <c r="S565" s="34" t="str">
        <f>IF(detalle[[#This Row],[Aplica Calidad]]="SI",detalle[[#This Row],[No Cumple]]-detalle[[#This Row],[Acepta]],"")</f>
        <v/>
      </c>
      <c r="U565" s="34" t="str">
        <f>IF(detalle[[#This Row],[Aplica Calidad]]="SI",detalle[[#This Row],[No Acepta]]-detalle[[#This Row],[Se Mantiene]],"")</f>
        <v/>
      </c>
      <c r="V5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5" s="36" t="str">
        <f>IF(detalle[[#This Row],[Aplica Calidad]]="SI",IF(detalle[[#This Row],[Cumple]]&lt;&gt;"",100%-IFERROR((detalle[[#This Row],[Acepta]]+detalle[[#This Row],[Se Mantiene]])/detalle[[#This Row],[Cantidad Muestra]],0),""),"")</f>
        <v/>
      </c>
      <c r="X565" s="36" t="str">
        <f>IF(detalle[[#This Row],[Aplica Calidad]]="SI",VLOOKUP(detalle[[#This Row],[Sub_Proceso]],procesos[[#All],[Nombre_Subproceso]:[Peso_Calidad]],10,0),"")</f>
        <v/>
      </c>
      <c r="Y565" s="36" t="str">
        <f>IF(detalle[[#This Row],[% Calidad Proceso]]&lt;&gt;"",detalle[[#This Row],[% Calidad Proceso]]*detalle[[#This Row],[% Peso para Calidad]],"")</f>
        <v/>
      </c>
      <c r="AA565" s="34" t="str">
        <f>MID(detalle[[#This Row],[Identificador]],1,FIND("/",detalle[[#This Row],[Identificador]])-1)</f>
        <v>LINA FERNANDA MUÑOZ RODRIGUEZ</v>
      </c>
      <c r="AB565" s="34" t="str">
        <f>MID(detalle[[#This Row],[Identificador]],LEN(detalle[[#This Row],[Persona]])+2,250)</f>
        <v xml:space="preserve">Personas Naturales /Capacitacion e Induccion proceso de ingreso </v>
      </c>
    </row>
    <row r="566" spans="1:28" ht="14.45" hidden="1">
      <c r="A566" s="34" t="s">
        <v>361</v>
      </c>
      <c r="B566" s="35">
        <v>45839</v>
      </c>
      <c r="C566" s="34">
        <v>7</v>
      </c>
      <c r="D566" s="36">
        <f>VLOOKUP(detalle[[#This Row],[Identificador]],personas[#All],5,0)</f>
        <v>1</v>
      </c>
      <c r="E566" s="34">
        <v>6</v>
      </c>
      <c r="F566" s="34">
        <v>0</v>
      </c>
      <c r="G566" s="34" t="s">
        <v>362</v>
      </c>
      <c r="H566" s="37">
        <f>+SUM(detalle[[#This Row],[Cantidad]:[Cantidad Asumida]])/detalle[[#This Row],[Cantidad Objetivo]]</f>
        <v>0.8571428571428571</v>
      </c>
      <c r="I566" s="37">
        <f>+detalle[[#This Row],[peso]]*detalle[[#This Row],[Desempeño]]</f>
        <v>0.8571428571428571</v>
      </c>
      <c r="J566" s="34" t="s">
        <v>46</v>
      </c>
      <c r="K566" s="36">
        <f>+IF(detalle[[#This Row],[Oportunidad]]="Si", detalle[[#This Row],[peso]],0%)</f>
        <v>0</v>
      </c>
      <c r="L566" s="39" t="str">
        <f>VLOOKUP(detalle[[#This Row],[Sub_Proceso]],procesos[[#All],[Nombre_Subproceso]:[% Calidad]],8,0)</f>
        <v>SI</v>
      </c>
      <c r="M566" s="36">
        <f>VLOOKUP(detalle[[#This Row],[Sub_Proceso]],procesos[[#All],[Nombre_Subproceso]:[% Calidad]],9,0)</f>
        <v>0.3</v>
      </c>
      <c r="N566" s="34">
        <v>4</v>
      </c>
      <c r="O566" s="34" t="s">
        <v>76</v>
      </c>
      <c r="P566" s="34">
        <v>4</v>
      </c>
      <c r="Q566" s="34">
        <f>IF(detalle[[#This Row],[Aplica Calidad]]="SI",detalle[[#This Row],[Cantidad Muestra]]-detalle[[#This Row],[Cumple]],"")</f>
        <v>0</v>
      </c>
      <c r="S566" s="34">
        <f>IF(detalle[[#This Row],[Aplica Calidad]]="SI",detalle[[#This Row],[No Cumple]]-detalle[[#This Row],[Acepta]],"")</f>
        <v>0</v>
      </c>
      <c r="U566" s="34">
        <f>IF(detalle[[#This Row],[Aplica Calidad]]="SI",detalle[[#This Row],[No Acepta]]-detalle[[#This Row],[Se Mantiene]],"")</f>
        <v>0</v>
      </c>
      <c r="V56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66" s="36">
        <f>IF(detalle[[#This Row],[Aplica Calidad]]="SI",IF(detalle[[#This Row],[Cumple]]&lt;&gt;"",100%-IFERROR((detalle[[#This Row],[Acepta]]+detalle[[#This Row],[Se Mantiene]])/detalle[[#This Row],[Cantidad Muestra]],0),""),"")</f>
        <v>1</v>
      </c>
      <c r="X566" s="36">
        <f>IF(detalle[[#This Row],[Aplica Calidad]]="SI",VLOOKUP(detalle[[#This Row],[Sub_Proceso]],procesos[[#All],[Nombre_Subproceso]:[Peso_Calidad]],10,0),"")</f>
        <v>1</v>
      </c>
      <c r="Y566" s="36">
        <f>IF(detalle[[#This Row],[% Calidad Proceso]]&lt;&gt;"",detalle[[#This Row],[% Calidad Proceso]]*detalle[[#This Row],[% Peso para Calidad]],"")</f>
        <v>1</v>
      </c>
      <c r="AA566" s="34" t="str">
        <f>MID(detalle[[#This Row],[Identificador]],1,FIND("/",detalle[[#This Row],[Identificador]])-1)</f>
        <v>LINA FERNANDA MUÑOZ RODRIGUEZ</v>
      </c>
      <c r="AB566" s="34" t="str">
        <f>MID(detalle[[#This Row],[Identificador]],LEN(detalle[[#This Row],[Persona]])+2,250)</f>
        <v xml:space="preserve">Personas Naturales /Auditoria Reclamaciones Personas Naturales </v>
      </c>
    </row>
    <row r="567" spans="1:28" ht="14.45">
      <c r="A567" s="34" t="s">
        <v>271</v>
      </c>
      <c r="B567" s="35">
        <v>45834</v>
      </c>
      <c r="C567" s="34">
        <f>VLOOKUP(detalle[[#This Row],[Identificador]],personas[#All],4,0)</f>
        <v>1</v>
      </c>
      <c r="D567" s="36">
        <f>VLOOKUP(detalle[[#This Row],[Identificador]],personas[#All],5,0)</f>
        <v>1</v>
      </c>
      <c r="E567" s="34">
        <v>1</v>
      </c>
      <c r="F567" s="34">
        <v>0</v>
      </c>
      <c r="H567" s="37">
        <f>+SUM(detalle[[#This Row],[Cantidad]:[Cantidad Asumida]])/detalle[[#This Row],[Cantidad Objetivo]]</f>
        <v>1</v>
      </c>
      <c r="I567" s="37">
        <f>+detalle[[#This Row],[peso]]*detalle[[#This Row],[Desempeño]]</f>
        <v>1</v>
      </c>
      <c r="J567" s="34" t="s">
        <v>30</v>
      </c>
      <c r="K567" s="36">
        <f>+IF(detalle[[#This Row],[Oportunidad]]="Si", detalle[[#This Row],[peso]],0%)</f>
        <v>1</v>
      </c>
      <c r="L567" s="39" t="str">
        <f>VLOOKUP(detalle[[#This Row],[Sub_Proceso]],procesos[[#All],[Nombre_Subproceso]:[% Calidad]],8,0)</f>
        <v>NO</v>
      </c>
      <c r="M567" s="36">
        <f>VLOOKUP(detalle[[#This Row],[Sub_Proceso]],procesos[[#All],[Nombre_Subproceso]:[% Calidad]],9,0)</f>
        <v>0</v>
      </c>
      <c r="N567" s="34" t="str">
        <f>IF(detalle[[#This Row],[Aplica Calidad]]="SI",ROUNDUP(detalle[[#This Row],[Cantidad]]*detalle[[#This Row],[% Calidad]],0),"")</f>
        <v/>
      </c>
      <c r="Q567" s="34" t="str">
        <f>IF(detalle[[#This Row],[Aplica Calidad]]="SI",detalle[[#This Row],[Cantidad Muestra]]-detalle[[#This Row],[Cumple]],"")</f>
        <v/>
      </c>
      <c r="S567" s="34" t="str">
        <f>IF(detalle[[#This Row],[Aplica Calidad]]="SI",detalle[[#This Row],[No Cumple]]-detalle[[#This Row],[Acepta]],"")</f>
        <v/>
      </c>
      <c r="U567" s="34" t="str">
        <f>IF(detalle[[#This Row],[Aplica Calidad]]="SI",detalle[[#This Row],[No Acepta]]-detalle[[#This Row],[Se Mantiene]],"")</f>
        <v/>
      </c>
      <c r="V5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7" s="36" t="str">
        <f>IF(detalle[[#This Row],[Aplica Calidad]]="SI",IF(detalle[[#This Row],[Cumple]]&lt;&gt;"",100%-IFERROR((detalle[[#This Row],[Acepta]]+detalle[[#This Row],[Se Mantiene]])/detalle[[#This Row],[Cantidad Muestra]],0),""),"")</f>
        <v/>
      </c>
      <c r="X567" s="36" t="str">
        <f>IF(detalle[[#This Row],[Aplica Calidad]]="SI",VLOOKUP(detalle[[#This Row],[Sub_Proceso]],procesos[[#All],[Nombre_Subproceso]:[Peso_Calidad]],10,0),"")</f>
        <v/>
      </c>
      <c r="Y567" s="36" t="str">
        <f>IF(detalle[[#This Row],[% Calidad Proceso]]&lt;&gt;"",detalle[[#This Row],[% Calidad Proceso]]*detalle[[#This Row],[% Peso para Calidad]],"")</f>
        <v/>
      </c>
      <c r="AA567" s="34" t="str">
        <f>MID(detalle[[#This Row],[Identificador]],1,FIND("/",detalle[[#This Row],[Identificador]])-1)</f>
        <v>MERY SORAIDA HOYOS ORDOÑEZ</v>
      </c>
      <c r="AB56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68" spans="1:28" ht="14.45">
      <c r="A568" s="34" t="s">
        <v>271</v>
      </c>
      <c r="B568" s="35">
        <v>45835</v>
      </c>
      <c r="C568" s="34">
        <f>VLOOKUP(detalle[[#This Row],[Identificador]],personas[#All],4,0)</f>
        <v>1</v>
      </c>
      <c r="D568" s="36">
        <f>VLOOKUP(detalle[[#This Row],[Identificador]],personas[#All],5,0)</f>
        <v>1</v>
      </c>
      <c r="E568" s="34">
        <v>1</v>
      </c>
      <c r="F568" s="34">
        <v>0</v>
      </c>
      <c r="H568" s="37">
        <f>+SUM(detalle[[#This Row],[Cantidad]:[Cantidad Asumida]])/detalle[[#This Row],[Cantidad Objetivo]]</f>
        <v>1</v>
      </c>
      <c r="I568" s="37">
        <f>+detalle[[#This Row],[peso]]*detalle[[#This Row],[Desempeño]]</f>
        <v>1</v>
      </c>
      <c r="J568" s="34" t="s">
        <v>30</v>
      </c>
      <c r="K568" s="36">
        <f>+IF(detalle[[#This Row],[Oportunidad]]="Si", detalle[[#This Row],[peso]],0%)</f>
        <v>1</v>
      </c>
      <c r="L568" s="39" t="str">
        <f>VLOOKUP(detalle[[#This Row],[Sub_Proceso]],procesos[[#All],[Nombre_Subproceso]:[% Calidad]],8,0)</f>
        <v>NO</v>
      </c>
      <c r="M568" s="36">
        <f>VLOOKUP(detalle[[#This Row],[Sub_Proceso]],procesos[[#All],[Nombre_Subproceso]:[% Calidad]],9,0)</f>
        <v>0</v>
      </c>
      <c r="N568" s="34" t="str">
        <f>IF(detalle[[#This Row],[Aplica Calidad]]="SI",ROUNDUP(detalle[[#This Row],[Cantidad]]*detalle[[#This Row],[% Calidad]],0),"")</f>
        <v/>
      </c>
      <c r="Q568" s="34" t="str">
        <f>IF(detalle[[#This Row],[Aplica Calidad]]="SI",detalle[[#This Row],[Cantidad Muestra]]-detalle[[#This Row],[Cumple]],"")</f>
        <v/>
      </c>
      <c r="S568" s="34" t="str">
        <f>IF(detalle[[#This Row],[Aplica Calidad]]="SI",detalle[[#This Row],[No Cumple]]-detalle[[#This Row],[Acepta]],"")</f>
        <v/>
      </c>
      <c r="U568" s="34" t="str">
        <f>IF(detalle[[#This Row],[Aplica Calidad]]="SI",detalle[[#This Row],[No Acepta]]-detalle[[#This Row],[Se Mantiene]],"")</f>
        <v/>
      </c>
      <c r="V5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8" s="36" t="str">
        <f>IF(detalle[[#This Row],[Aplica Calidad]]="SI",IF(detalle[[#This Row],[Cumple]]&lt;&gt;"",100%-IFERROR((detalle[[#This Row],[Acepta]]+detalle[[#This Row],[Se Mantiene]])/detalle[[#This Row],[Cantidad Muestra]],0),""),"")</f>
        <v/>
      </c>
      <c r="X568" s="36" t="str">
        <f>IF(detalle[[#This Row],[Aplica Calidad]]="SI",VLOOKUP(detalle[[#This Row],[Sub_Proceso]],procesos[[#All],[Nombre_Subproceso]:[Peso_Calidad]],10,0),"")</f>
        <v/>
      </c>
      <c r="Y568" s="36" t="str">
        <f>IF(detalle[[#This Row],[% Calidad Proceso]]&lt;&gt;"",detalle[[#This Row],[% Calidad Proceso]]*detalle[[#This Row],[% Peso para Calidad]],"")</f>
        <v/>
      </c>
      <c r="AA568" s="34" t="str">
        <f>MID(detalle[[#This Row],[Identificador]],1,FIND("/",detalle[[#This Row],[Identificador]])-1)</f>
        <v>MERY SORAIDA HOYOS ORDOÑEZ</v>
      </c>
      <c r="AB56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69" spans="1:28" ht="14.45">
      <c r="A569" s="34" t="s">
        <v>269</v>
      </c>
      <c r="B569" s="35">
        <v>45839</v>
      </c>
      <c r="C569" s="34">
        <f>VLOOKUP(detalle[[#This Row],[Identificador]],personas[#All],4,0)</f>
        <v>1</v>
      </c>
      <c r="D569" s="36">
        <f>VLOOKUP(detalle[[#This Row],[Identificador]],personas[#All],5,0)</f>
        <v>1</v>
      </c>
      <c r="E569" s="34">
        <v>1</v>
      </c>
      <c r="F569" s="34">
        <v>0</v>
      </c>
      <c r="G569" s="34" t="s">
        <v>363</v>
      </c>
      <c r="H569" s="37">
        <f>+SUM(detalle[[#This Row],[Cantidad]:[Cantidad Asumida]])/detalle[[#This Row],[Cantidad Objetivo]]</f>
        <v>1</v>
      </c>
      <c r="I569" s="37">
        <f>+detalle[[#This Row],[peso]]*detalle[[#This Row],[Desempeño]]</f>
        <v>1</v>
      </c>
      <c r="J569" s="34" t="s">
        <v>30</v>
      </c>
      <c r="K569" s="36">
        <f>+IF(detalle[[#This Row],[Oportunidad]]="Si", detalle[[#This Row],[peso]],0%)</f>
        <v>1</v>
      </c>
      <c r="L569" s="39" t="str">
        <f>VLOOKUP(detalle[[#This Row],[Sub_Proceso]],procesos[[#All],[Nombre_Subproceso]:[% Calidad]],8,0)</f>
        <v>NO</v>
      </c>
      <c r="M569" s="36">
        <f>VLOOKUP(detalle[[#This Row],[Sub_Proceso]],procesos[[#All],[Nombre_Subproceso]:[% Calidad]],9,0)</f>
        <v>0</v>
      </c>
      <c r="N569" s="34" t="str">
        <f>IF(detalle[[#This Row],[Aplica Calidad]]="SI",ROUNDUP(detalle[[#This Row],[Cantidad]]*detalle[[#This Row],[% Calidad]],0),"")</f>
        <v/>
      </c>
      <c r="Q569" s="34" t="str">
        <f>IF(detalle[[#This Row],[Aplica Calidad]]="SI",detalle[[#This Row],[Cantidad Muestra]]-detalle[[#This Row],[Cumple]],"")</f>
        <v/>
      </c>
      <c r="S569" s="34" t="str">
        <f>IF(detalle[[#This Row],[Aplica Calidad]]="SI",detalle[[#This Row],[No Cumple]]-detalle[[#This Row],[Acepta]],"")</f>
        <v/>
      </c>
      <c r="U569" s="34" t="str">
        <f>IF(detalle[[#This Row],[Aplica Calidad]]="SI",detalle[[#This Row],[No Acepta]]-detalle[[#This Row],[Se Mantiene]],"")</f>
        <v/>
      </c>
      <c r="V5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69" s="36" t="str">
        <f>IF(detalle[[#This Row],[Aplica Calidad]]="SI",IF(detalle[[#This Row],[Cumple]]&lt;&gt;"",100%-IFERROR((detalle[[#This Row],[Acepta]]+detalle[[#This Row],[Se Mantiene]])/detalle[[#This Row],[Cantidad Muestra]],0),""),"")</f>
        <v/>
      </c>
      <c r="X569" s="36" t="str">
        <f>IF(detalle[[#This Row],[Aplica Calidad]]="SI",VLOOKUP(detalle[[#This Row],[Sub_Proceso]],procesos[[#All],[Nombre_Subproceso]:[Peso_Calidad]],10,0),"")</f>
        <v/>
      </c>
      <c r="Y569" s="36" t="str">
        <f>IF(detalle[[#This Row],[% Calidad Proceso]]&lt;&gt;"",detalle[[#This Row],[% Calidad Proceso]]*detalle[[#This Row],[% Peso para Calidad]],"")</f>
        <v/>
      </c>
      <c r="AA569" s="34" t="str">
        <f>MID(detalle[[#This Row],[Identificador]],1,FIND("/",detalle[[#This Row],[Identificador]])-1)</f>
        <v>MERY SORAIDA HOYOS ORDOÑEZ</v>
      </c>
      <c r="AB569"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570" spans="1:28" ht="14.45" hidden="1">
      <c r="A570" s="34" t="s">
        <v>47</v>
      </c>
      <c r="B570" s="35">
        <v>45840</v>
      </c>
      <c r="C570" s="34">
        <f>VLOOKUP(detalle[[#This Row],[Identificador]],personas[#All],4,0)</f>
        <v>11</v>
      </c>
      <c r="D570" s="36">
        <f>VLOOKUP(detalle[[#This Row],[Identificador]],personas[#All],5,0)</f>
        <v>1</v>
      </c>
      <c r="E570" s="34">
        <v>11</v>
      </c>
      <c r="F570" s="34">
        <v>0</v>
      </c>
      <c r="G570" s="34" t="s">
        <v>345</v>
      </c>
      <c r="H570" s="37">
        <f>+SUM(detalle[[#This Row],[Cantidad]:[Cantidad Asumida]])/detalle[[#This Row],[Cantidad Objetivo]]</f>
        <v>1</v>
      </c>
      <c r="I570" s="37">
        <f>+detalle[[#This Row],[peso]]*detalle[[#This Row],[Desempeño]]</f>
        <v>1</v>
      </c>
      <c r="J570" s="34" t="s">
        <v>30</v>
      </c>
      <c r="K570" s="36">
        <f>+IF(detalle[[#This Row],[Oportunidad]]="Si", detalle[[#This Row],[peso]],0%)</f>
        <v>1</v>
      </c>
      <c r="L570" s="39" t="str">
        <f>VLOOKUP(detalle[[#This Row],[Sub_Proceso]],procesos[[#All],[Nombre_Subproceso]:[% Calidad]],8,0)</f>
        <v>SI</v>
      </c>
      <c r="M570" s="36">
        <f>VLOOKUP(detalle[[#This Row],[Sub_Proceso]],procesos[[#All],[Nombre_Subproceso]:[% Calidad]],9,0)</f>
        <v>0.3</v>
      </c>
      <c r="N570" s="34">
        <v>6</v>
      </c>
      <c r="O570" s="34" t="s">
        <v>76</v>
      </c>
      <c r="P570" s="34">
        <v>6</v>
      </c>
      <c r="Q570" s="34">
        <f>IF(detalle[[#This Row],[Aplica Calidad]]="SI",detalle[[#This Row],[Cantidad Muestra]]-detalle[[#This Row],[Cumple]],"")</f>
        <v>0</v>
      </c>
      <c r="S570" s="34">
        <f>IF(detalle[[#This Row],[Aplica Calidad]]="SI",detalle[[#This Row],[No Cumple]]-detalle[[#This Row],[Acepta]],"")</f>
        <v>0</v>
      </c>
      <c r="U570" s="34">
        <f>IF(detalle[[#This Row],[Aplica Calidad]]="SI",detalle[[#This Row],[No Acepta]]-detalle[[#This Row],[Se Mantiene]],"")</f>
        <v>0</v>
      </c>
      <c r="V57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0" s="36">
        <f>IF(detalle[[#This Row],[Aplica Calidad]]="SI",IF(detalle[[#This Row],[Cumple]]&lt;&gt;"",100%-IFERROR((detalle[[#This Row],[Acepta]]+detalle[[#This Row],[Se Mantiene]])/detalle[[#This Row],[Cantidad Muestra]],0),""),"")</f>
        <v>1</v>
      </c>
      <c r="X570" s="36">
        <f>IF(detalle[[#This Row],[Aplica Calidad]]="SI",VLOOKUP(detalle[[#This Row],[Sub_Proceso]],procesos[[#All],[Nombre_Subproceso]:[Peso_Calidad]],10,0),"")</f>
        <v>1</v>
      </c>
      <c r="Y570" s="36">
        <f>IF(detalle[[#This Row],[% Calidad Proceso]]&lt;&gt;"",detalle[[#This Row],[% Calidad Proceso]]*detalle[[#This Row],[% Peso para Calidad]],"")</f>
        <v>1</v>
      </c>
      <c r="AA570" s="34" t="str">
        <f>MID(detalle[[#This Row],[Identificador]],1,FIND("/",detalle[[#This Row],[Identificador]])-1)</f>
        <v>MANUEL ALEJANDRO SANTIZ CARVAJAL</v>
      </c>
      <c r="AB570" s="34" t="str">
        <f>MID(detalle[[#This Row],[Identificador]],LEN(detalle[[#This Row],[Persona]])+2,250)</f>
        <v xml:space="preserve">Personas Naturales /Auditoria Reclamaciones Personas Naturales </v>
      </c>
    </row>
    <row r="571" spans="1:28" ht="14.45" hidden="1">
      <c r="A571" s="34" t="s">
        <v>47</v>
      </c>
      <c r="B571" s="35">
        <v>45841</v>
      </c>
      <c r="C571" s="34">
        <f>VLOOKUP(detalle[[#This Row],[Identificador]],personas[#All],4,0)</f>
        <v>11</v>
      </c>
      <c r="D571" s="36">
        <f>VLOOKUP(detalle[[#This Row],[Identificador]],personas[#All],5,0)</f>
        <v>1</v>
      </c>
      <c r="E571" s="34">
        <v>11</v>
      </c>
      <c r="F571" s="34">
        <v>0</v>
      </c>
      <c r="G571" s="34" t="s">
        <v>345</v>
      </c>
      <c r="H571" s="37">
        <f>+SUM(detalle[[#This Row],[Cantidad]:[Cantidad Asumida]])/detalle[[#This Row],[Cantidad Objetivo]]</f>
        <v>1</v>
      </c>
      <c r="I571" s="37">
        <f>+detalle[[#This Row],[peso]]*detalle[[#This Row],[Desempeño]]</f>
        <v>1</v>
      </c>
      <c r="J571" s="34" t="s">
        <v>46</v>
      </c>
      <c r="K571" s="36">
        <f>+IF(detalle[[#This Row],[Oportunidad]]="Si", detalle[[#This Row],[peso]],0%)</f>
        <v>0</v>
      </c>
      <c r="L571" s="39" t="str">
        <f>VLOOKUP(detalle[[#This Row],[Sub_Proceso]],procesos[[#All],[Nombre_Subproceso]:[% Calidad]],8,0)</f>
        <v>SI</v>
      </c>
      <c r="M571" s="36">
        <f>VLOOKUP(detalle[[#This Row],[Sub_Proceso]],procesos[[#All],[Nombre_Subproceso]:[% Calidad]],9,0)</f>
        <v>0.3</v>
      </c>
      <c r="N571" s="34">
        <v>2</v>
      </c>
      <c r="O571" s="34" t="s">
        <v>76</v>
      </c>
      <c r="P571" s="34">
        <v>2</v>
      </c>
      <c r="Q571" s="34">
        <f>IF(detalle[[#This Row],[Aplica Calidad]]="SI",detalle[[#This Row],[Cantidad Muestra]]-detalle[[#This Row],[Cumple]],"")</f>
        <v>0</v>
      </c>
      <c r="S571" s="34">
        <f>IF(detalle[[#This Row],[Aplica Calidad]]="SI",detalle[[#This Row],[No Cumple]]-detalle[[#This Row],[Acepta]],"")</f>
        <v>0</v>
      </c>
      <c r="U571" s="34">
        <f>IF(detalle[[#This Row],[Aplica Calidad]]="SI",detalle[[#This Row],[No Acepta]]-detalle[[#This Row],[Se Mantiene]],"")</f>
        <v>0</v>
      </c>
      <c r="V57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1" s="36">
        <f>IF(detalle[[#This Row],[Aplica Calidad]]="SI",IF(detalle[[#This Row],[Cumple]]&lt;&gt;"",100%-IFERROR((detalle[[#This Row],[Acepta]]+detalle[[#This Row],[Se Mantiene]])/detalle[[#This Row],[Cantidad Muestra]],0),""),"")</f>
        <v>1</v>
      </c>
      <c r="X571" s="36">
        <f>IF(detalle[[#This Row],[Aplica Calidad]]="SI",VLOOKUP(detalle[[#This Row],[Sub_Proceso]],procesos[[#All],[Nombre_Subproceso]:[Peso_Calidad]],10,0),"")</f>
        <v>1</v>
      </c>
      <c r="Y571" s="36">
        <f>IF(detalle[[#This Row],[% Calidad Proceso]]&lt;&gt;"",detalle[[#This Row],[% Calidad Proceso]]*detalle[[#This Row],[% Peso para Calidad]],"")</f>
        <v>1</v>
      </c>
      <c r="AA571" s="34" t="str">
        <f>MID(detalle[[#This Row],[Identificador]],1,FIND("/",detalle[[#This Row],[Identificador]])-1)</f>
        <v>MANUEL ALEJANDRO SANTIZ CARVAJAL</v>
      </c>
      <c r="AB571" s="34" t="str">
        <f>MID(detalle[[#This Row],[Identificador]],LEN(detalle[[#This Row],[Persona]])+2,250)</f>
        <v xml:space="preserve">Personas Naturales /Auditoria Reclamaciones Personas Naturales </v>
      </c>
    </row>
    <row r="572" spans="1:28" ht="14.45" hidden="1">
      <c r="A572" s="34" t="s">
        <v>47</v>
      </c>
      <c r="B572" s="35">
        <v>45842</v>
      </c>
      <c r="C572" s="34">
        <f>VLOOKUP(detalle[[#This Row],[Identificador]],personas[#All],4,0)</f>
        <v>11</v>
      </c>
      <c r="D572" s="36">
        <f>VLOOKUP(detalle[[#This Row],[Identificador]],personas[#All],5,0)</f>
        <v>1</v>
      </c>
      <c r="E572" s="34">
        <v>11</v>
      </c>
      <c r="F572" s="34">
        <v>0</v>
      </c>
      <c r="G572" s="34" t="s">
        <v>345</v>
      </c>
      <c r="H572" s="37">
        <f>+SUM(detalle[[#This Row],[Cantidad]:[Cantidad Asumida]])/detalle[[#This Row],[Cantidad Objetivo]]</f>
        <v>1</v>
      </c>
      <c r="I572" s="37">
        <f>+detalle[[#This Row],[peso]]*detalle[[#This Row],[Desempeño]]</f>
        <v>1</v>
      </c>
      <c r="J572" s="34" t="s">
        <v>30</v>
      </c>
      <c r="K572" s="36">
        <f>+IF(detalle[[#This Row],[Oportunidad]]="Si", detalle[[#This Row],[peso]],0%)</f>
        <v>1</v>
      </c>
      <c r="L572" s="39" t="str">
        <f>VLOOKUP(detalle[[#This Row],[Sub_Proceso]],procesos[[#All],[Nombre_Subproceso]:[% Calidad]],8,0)</f>
        <v>SI</v>
      </c>
      <c r="M572" s="36">
        <f>VLOOKUP(detalle[[#This Row],[Sub_Proceso]],procesos[[#All],[Nombre_Subproceso]:[% Calidad]],9,0)</f>
        <v>0.3</v>
      </c>
      <c r="N572" s="34">
        <v>5</v>
      </c>
      <c r="O572" s="34" t="s">
        <v>76</v>
      </c>
      <c r="P572" s="34">
        <v>3</v>
      </c>
      <c r="Q572" s="34">
        <v>2</v>
      </c>
      <c r="R572" s="34">
        <v>2</v>
      </c>
      <c r="S572" s="34">
        <v>0</v>
      </c>
      <c r="T572" s="34">
        <v>0</v>
      </c>
      <c r="U572" s="34">
        <v>0</v>
      </c>
      <c r="V572" s="38">
        <f>IF(detalle[[#This Row],[Aplica Calidad]]="SI",IF(AND(detalle[[#This Row],[Aplica Calidad]]="SI",detalle[[#This Row],[Cantidad Muestra]]-detalle[[#This Row],[Cumple]]=0),0,IF(AND(detalle[[#This Row],[Acepta]]&lt;&gt;"",detalle[[#This Row],[Se Mantiene]]&lt;&gt;"",detalle[[#This Row],[Aplica Calidad]]="SI"),detalle[[#This Row],[Acepta]]+detalle[[#This Row],[Se Mantiene]],"")),"")</f>
        <v>2</v>
      </c>
      <c r="W572" s="36">
        <f>IF(detalle[[#This Row],[Aplica Calidad]]="SI",IF(detalle[[#This Row],[Cumple]]&lt;&gt;"",100%-IFERROR((detalle[[#This Row],[Acepta]]+detalle[[#This Row],[Se Mantiene]])/detalle[[#This Row],[Cantidad Muestra]],0),""),"")</f>
        <v>0.6</v>
      </c>
      <c r="X572" s="36">
        <f>IF(detalle[[#This Row],[Aplica Calidad]]="SI",VLOOKUP(detalle[[#This Row],[Sub_Proceso]],procesos[[#All],[Nombre_Subproceso]:[Peso_Calidad]],10,0),"")</f>
        <v>1</v>
      </c>
      <c r="Y572" s="36">
        <f>IF(detalle[[#This Row],[% Calidad Proceso]]&lt;&gt;"",detalle[[#This Row],[% Calidad Proceso]]*detalle[[#This Row],[% Peso para Calidad]],"")</f>
        <v>0.6</v>
      </c>
      <c r="AA572" s="34" t="str">
        <f>MID(detalle[[#This Row],[Identificador]],1,FIND("/",detalle[[#This Row],[Identificador]])-1)</f>
        <v>MANUEL ALEJANDRO SANTIZ CARVAJAL</v>
      </c>
      <c r="AB572" s="34" t="str">
        <f>MID(detalle[[#This Row],[Identificador]],LEN(detalle[[#This Row],[Persona]])+2,250)</f>
        <v xml:space="preserve">Personas Naturales /Auditoria Reclamaciones Personas Naturales </v>
      </c>
    </row>
    <row r="573" spans="1:28" ht="14.45" hidden="1">
      <c r="A573" s="34" t="s">
        <v>317</v>
      </c>
      <c r="B573" s="35">
        <v>45839</v>
      </c>
      <c r="C573" s="34">
        <f>VLOOKUP(detalle[[#This Row],[Identificador]],personas[#All],4,0)</f>
        <v>1</v>
      </c>
      <c r="D573" s="36">
        <f>VLOOKUP(detalle[[#This Row],[Identificador]],personas[#All],5,0)</f>
        <v>1</v>
      </c>
      <c r="E573" s="34">
        <v>1</v>
      </c>
      <c r="F573" s="34">
        <v>0</v>
      </c>
      <c r="G573" s="34" t="s">
        <v>364</v>
      </c>
      <c r="H573" s="37">
        <f>+SUM(detalle[[#This Row],[Cantidad]:[Cantidad Asumida]])/detalle[[#This Row],[Cantidad Objetivo]]</f>
        <v>1</v>
      </c>
      <c r="I573" s="37">
        <f>+detalle[[#This Row],[peso]]*detalle[[#This Row],[Desempeño]]</f>
        <v>1</v>
      </c>
      <c r="J573" s="34" t="s">
        <v>30</v>
      </c>
      <c r="K573" s="36">
        <f>+IF(detalle[[#This Row],[Oportunidad]]="Si", detalle[[#This Row],[peso]],0%)</f>
        <v>1</v>
      </c>
      <c r="L573" s="39" t="str">
        <f>VLOOKUP(detalle[[#This Row],[Sub_Proceso]],procesos[[#All],[Nombre_Subproceso]:[% Calidad]],8,0)</f>
        <v>NO</v>
      </c>
      <c r="M573" s="36">
        <f>VLOOKUP(detalle[[#This Row],[Sub_Proceso]],procesos[[#All],[Nombre_Subproceso]:[% Calidad]],9,0)</f>
        <v>0</v>
      </c>
      <c r="N573" s="34" t="str">
        <f>IF(detalle[[#This Row],[Aplica Calidad]]="SI",ROUNDUP(detalle[[#This Row],[Cantidad]]*detalle[[#This Row],[% Calidad]],0),"")</f>
        <v/>
      </c>
      <c r="Q573" s="34" t="str">
        <f>IF(detalle[[#This Row],[Aplica Calidad]]="SI",detalle[[#This Row],[Cantidad Muestra]]-detalle[[#This Row],[Cumple]],"")</f>
        <v/>
      </c>
      <c r="S573" s="34" t="str">
        <f>IF(detalle[[#This Row],[Aplica Calidad]]="SI",detalle[[#This Row],[No Cumple]]-detalle[[#This Row],[Acepta]],"")</f>
        <v/>
      </c>
      <c r="U573" s="34" t="str">
        <f>IF(detalle[[#This Row],[Aplica Calidad]]="SI",detalle[[#This Row],[No Acepta]]-detalle[[#This Row],[Se Mantiene]],"")</f>
        <v/>
      </c>
      <c r="V5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3" s="36" t="str">
        <f>IF(detalle[[#This Row],[Aplica Calidad]]="SI",IF(detalle[[#This Row],[Cumple]]&lt;&gt;"",100%-IFERROR((detalle[[#This Row],[Acepta]]+detalle[[#This Row],[Se Mantiene]])/detalle[[#This Row],[Cantidad Muestra]],0),""),"")</f>
        <v/>
      </c>
      <c r="X573" s="36" t="str">
        <f>IF(detalle[[#This Row],[Aplica Calidad]]="SI",VLOOKUP(detalle[[#This Row],[Sub_Proceso]],procesos[[#All],[Nombre_Subproceso]:[Peso_Calidad]],10,0),"")</f>
        <v/>
      </c>
      <c r="Y573" s="36" t="str">
        <f>IF(detalle[[#This Row],[% Calidad Proceso]]&lt;&gt;"",detalle[[#This Row],[% Calidad Proceso]]*detalle[[#This Row],[% Peso para Calidad]],"")</f>
        <v/>
      </c>
      <c r="AA573" s="34" t="str">
        <f>MID(detalle[[#This Row],[Identificador]],1,FIND("/",detalle[[#This Row],[Identificador]])-1)</f>
        <v>ANA AUDREY BARRERO RONCANCIO</v>
      </c>
      <c r="AB573" s="34" t="str">
        <f>MID(detalle[[#This Row],[Identificador]],LEN(detalle[[#This Row],[Persona]])+2,250)</f>
        <v xml:space="preserve">Personas Naturales /Otras Actividades Asignadas y Realizadas </v>
      </c>
    </row>
    <row r="574" spans="1:28" ht="14.45" hidden="1">
      <c r="A574" s="34" t="s">
        <v>317</v>
      </c>
      <c r="B574" s="35">
        <v>45840</v>
      </c>
      <c r="C574" s="34">
        <f>VLOOKUP(detalle[[#This Row],[Identificador]],personas[#All],4,0)</f>
        <v>1</v>
      </c>
      <c r="D574" s="36">
        <f>VLOOKUP(detalle[[#This Row],[Identificador]],personas[#All],5,0)</f>
        <v>1</v>
      </c>
      <c r="E574" s="34">
        <v>1</v>
      </c>
      <c r="F574" s="34">
        <v>0</v>
      </c>
      <c r="G574" s="34" t="s">
        <v>364</v>
      </c>
      <c r="H574" s="37">
        <f>+SUM(detalle[[#This Row],[Cantidad]:[Cantidad Asumida]])/detalle[[#This Row],[Cantidad Objetivo]]</f>
        <v>1</v>
      </c>
      <c r="I574" s="37">
        <f>+detalle[[#This Row],[peso]]*detalle[[#This Row],[Desempeño]]</f>
        <v>1</v>
      </c>
      <c r="J574" s="34" t="s">
        <v>30</v>
      </c>
      <c r="K574" s="36">
        <f>+IF(detalle[[#This Row],[Oportunidad]]="Si", detalle[[#This Row],[peso]],0%)</f>
        <v>1</v>
      </c>
      <c r="L574" s="39" t="str">
        <f>VLOOKUP(detalle[[#This Row],[Sub_Proceso]],procesos[[#All],[Nombre_Subproceso]:[% Calidad]],8,0)</f>
        <v>NO</v>
      </c>
      <c r="M574" s="36">
        <f>VLOOKUP(detalle[[#This Row],[Sub_Proceso]],procesos[[#All],[Nombre_Subproceso]:[% Calidad]],9,0)</f>
        <v>0</v>
      </c>
      <c r="N574" s="34" t="str">
        <f>IF(detalle[[#This Row],[Aplica Calidad]]="SI",ROUNDUP(detalle[[#This Row],[Cantidad]]*detalle[[#This Row],[% Calidad]],0),"")</f>
        <v/>
      </c>
      <c r="Q574" s="34" t="str">
        <f>IF(detalle[[#This Row],[Aplica Calidad]]="SI",detalle[[#This Row],[Cantidad Muestra]]-detalle[[#This Row],[Cumple]],"")</f>
        <v/>
      </c>
      <c r="S574" s="34" t="str">
        <f>IF(detalle[[#This Row],[Aplica Calidad]]="SI",detalle[[#This Row],[No Cumple]]-detalle[[#This Row],[Acepta]],"")</f>
        <v/>
      </c>
      <c r="U574" s="34" t="str">
        <f>IF(detalle[[#This Row],[Aplica Calidad]]="SI",detalle[[#This Row],[No Acepta]]-detalle[[#This Row],[Se Mantiene]],"")</f>
        <v/>
      </c>
      <c r="V5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4" s="36" t="str">
        <f>IF(detalle[[#This Row],[Aplica Calidad]]="SI",IF(detalle[[#This Row],[Cumple]]&lt;&gt;"",100%-IFERROR((detalle[[#This Row],[Acepta]]+detalle[[#This Row],[Se Mantiene]])/detalle[[#This Row],[Cantidad Muestra]],0),""),"")</f>
        <v/>
      </c>
      <c r="X574" s="36" t="str">
        <f>IF(detalle[[#This Row],[Aplica Calidad]]="SI",VLOOKUP(detalle[[#This Row],[Sub_Proceso]],procesos[[#All],[Nombre_Subproceso]:[Peso_Calidad]],10,0),"")</f>
        <v/>
      </c>
      <c r="Y574" s="36" t="str">
        <f>IF(detalle[[#This Row],[% Calidad Proceso]]&lt;&gt;"",detalle[[#This Row],[% Calidad Proceso]]*detalle[[#This Row],[% Peso para Calidad]],"")</f>
        <v/>
      </c>
      <c r="AA574" s="34" t="str">
        <f>MID(detalle[[#This Row],[Identificador]],1,FIND("/",detalle[[#This Row],[Identificador]])-1)</f>
        <v>ANA AUDREY BARRERO RONCANCIO</v>
      </c>
      <c r="AB574" s="34" t="str">
        <f>MID(detalle[[#This Row],[Identificador]],LEN(detalle[[#This Row],[Persona]])+2,250)</f>
        <v xml:space="preserve">Personas Naturales /Otras Actividades Asignadas y Realizadas </v>
      </c>
    </row>
    <row r="575" spans="1:28" ht="14.45" hidden="1">
      <c r="A575" s="34" t="s">
        <v>99</v>
      </c>
      <c r="B575" s="35">
        <v>45841</v>
      </c>
      <c r="C575" s="34">
        <f>VLOOKUP(detalle[[#This Row],[Identificador]],personas[#All],4,0)</f>
        <v>1</v>
      </c>
      <c r="D575" s="36">
        <f>VLOOKUP(detalle[[#This Row],[Identificador]],personas[#All],5,0)</f>
        <v>1</v>
      </c>
      <c r="E575" s="34">
        <v>1</v>
      </c>
      <c r="F575" s="34">
        <v>0</v>
      </c>
      <c r="G575" s="34" t="s">
        <v>365</v>
      </c>
      <c r="H575" s="37">
        <f>+SUM(detalle[[#This Row],[Cantidad]:[Cantidad Asumida]])/detalle[[#This Row],[Cantidad Objetivo]]</f>
        <v>1</v>
      </c>
      <c r="I575" s="37">
        <f>+detalle[[#This Row],[peso]]*detalle[[#This Row],[Desempeño]]</f>
        <v>1</v>
      </c>
      <c r="J575" s="34" t="s">
        <v>30</v>
      </c>
      <c r="K575" s="36">
        <f>+IF(detalle[[#This Row],[Oportunidad]]="Si", detalle[[#This Row],[peso]],0%)</f>
        <v>1</v>
      </c>
      <c r="L575" s="39" t="str">
        <f>VLOOKUP(detalle[[#This Row],[Sub_Proceso]],procesos[[#All],[Nombre_Subproceso]:[% Calidad]],8,0)</f>
        <v>NO</v>
      </c>
      <c r="M575" s="36">
        <f>VLOOKUP(detalle[[#This Row],[Sub_Proceso]],procesos[[#All],[Nombre_Subproceso]:[% Calidad]],9,0)</f>
        <v>0</v>
      </c>
      <c r="N575" s="34" t="str">
        <f>IF(detalle[[#This Row],[Aplica Calidad]]="SI",ROUNDUP(detalle[[#This Row],[Cantidad]]*detalle[[#This Row],[% Calidad]],0),"")</f>
        <v/>
      </c>
      <c r="Q575" s="34" t="str">
        <f>IF(detalle[[#This Row],[Aplica Calidad]]="SI",detalle[[#This Row],[Cantidad Muestra]]-detalle[[#This Row],[Cumple]],"")</f>
        <v/>
      </c>
      <c r="S575" s="34" t="str">
        <f>IF(detalle[[#This Row],[Aplica Calidad]]="SI",detalle[[#This Row],[No Cumple]]-detalle[[#This Row],[Acepta]],"")</f>
        <v/>
      </c>
      <c r="U575" s="34" t="str">
        <f>IF(detalle[[#This Row],[Aplica Calidad]]="SI",detalle[[#This Row],[No Acepta]]-detalle[[#This Row],[Se Mantiene]],"")</f>
        <v/>
      </c>
      <c r="V5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5" s="36" t="str">
        <f>IF(detalle[[#This Row],[Aplica Calidad]]="SI",IF(detalle[[#This Row],[Cumple]]&lt;&gt;"",100%-IFERROR((detalle[[#This Row],[Acepta]]+detalle[[#This Row],[Se Mantiene]])/detalle[[#This Row],[Cantidad Muestra]],0),""),"")</f>
        <v/>
      </c>
      <c r="X575" s="36" t="str">
        <f>IF(detalle[[#This Row],[Aplica Calidad]]="SI",VLOOKUP(detalle[[#This Row],[Sub_Proceso]],procesos[[#All],[Nombre_Subproceso]:[Peso_Calidad]],10,0),"")</f>
        <v/>
      </c>
      <c r="Y575" s="36" t="str">
        <f>IF(detalle[[#This Row],[% Calidad Proceso]]&lt;&gt;"",detalle[[#This Row],[% Calidad Proceso]]*detalle[[#This Row],[% Peso para Calidad]],"")</f>
        <v/>
      </c>
      <c r="AA575" s="34" t="str">
        <f>MID(detalle[[#This Row],[Identificador]],1,FIND("/",detalle[[#This Row],[Identificador]])-1)</f>
        <v>ANA AUDREY BARRERO RONCANCIO</v>
      </c>
      <c r="AB575" s="34" t="str">
        <f>MID(detalle[[#This Row],[Identificador]],LEN(detalle[[#This Row],[Persona]])+2,250)</f>
        <v xml:space="preserve">Personas Naturales /Alistamiento y Revisión de Certificaciones Bancarias </v>
      </c>
    </row>
    <row r="576" spans="1:28" ht="14.45" hidden="1">
      <c r="A576" s="34" t="s">
        <v>99</v>
      </c>
      <c r="B576" s="35">
        <v>45842</v>
      </c>
      <c r="C576" s="34">
        <f>VLOOKUP(detalle[[#This Row],[Identificador]],personas[#All],4,0)</f>
        <v>1</v>
      </c>
      <c r="D576" s="36">
        <f>VLOOKUP(detalle[[#This Row],[Identificador]],personas[#All],5,0)</f>
        <v>1</v>
      </c>
      <c r="E576" s="34">
        <v>1</v>
      </c>
      <c r="F576" s="34">
        <v>0</v>
      </c>
      <c r="G576" s="34" t="s">
        <v>366</v>
      </c>
      <c r="H576" s="37">
        <f>+SUM(detalle[[#This Row],[Cantidad]:[Cantidad Asumida]])/detalle[[#This Row],[Cantidad Objetivo]]</f>
        <v>1</v>
      </c>
      <c r="I576" s="37">
        <f>+detalle[[#This Row],[peso]]*detalle[[#This Row],[Desempeño]]</f>
        <v>1</v>
      </c>
      <c r="J576" s="34" t="s">
        <v>46</v>
      </c>
      <c r="K576" s="36">
        <f>+IF(detalle[[#This Row],[Oportunidad]]="Si", detalle[[#This Row],[peso]],0%)</f>
        <v>0</v>
      </c>
      <c r="L576" s="39" t="str">
        <f>VLOOKUP(detalle[[#This Row],[Sub_Proceso]],procesos[[#All],[Nombre_Subproceso]:[% Calidad]],8,0)</f>
        <v>NO</v>
      </c>
      <c r="M576" s="36">
        <f>VLOOKUP(detalle[[#This Row],[Sub_Proceso]],procesos[[#All],[Nombre_Subproceso]:[% Calidad]],9,0)</f>
        <v>0</v>
      </c>
      <c r="N576" s="34" t="str">
        <f>IF(detalle[[#This Row],[Aplica Calidad]]="SI",ROUNDUP(detalle[[#This Row],[Cantidad]]*detalle[[#This Row],[% Calidad]],0),"")</f>
        <v/>
      </c>
      <c r="Q576" s="34" t="str">
        <f>IF(detalle[[#This Row],[Aplica Calidad]]="SI",detalle[[#This Row],[Cantidad Muestra]]-detalle[[#This Row],[Cumple]],"")</f>
        <v/>
      </c>
      <c r="S576" s="34" t="str">
        <f>IF(detalle[[#This Row],[Aplica Calidad]]="SI",detalle[[#This Row],[No Cumple]]-detalle[[#This Row],[Acepta]],"")</f>
        <v/>
      </c>
      <c r="U576" s="34" t="str">
        <f>IF(detalle[[#This Row],[Aplica Calidad]]="SI",detalle[[#This Row],[No Acepta]]-detalle[[#This Row],[Se Mantiene]],"")</f>
        <v/>
      </c>
      <c r="V5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6" s="36" t="str">
        <f>IF(detalle[[#This Row],[Aplica Calidad]]="SI",IF(detalle[[#This Row],[Cumple]]&lt;&gt;"",100%-IFERROR((detalle[[#This Row],[Acepta]]+detalle[[#This Row],[Se Mantiene]])/detalle[[#This Row],[Cantidad Muestra]],0),""),"")</f>
        <v/>
      </c>
      <c r="X576" s="36" t="str">
        <f>IF(detalle[[#This Row],[Aplica Calidad]]="SI",VLOOKUP(detalle[[#This Row],[Sub_Proceso]],procesos[[#All],[Nombre_Subproceso]:[Peso_Calidad]],10,0),"")</f>
        <v/>
      </c>
      <c r="Y576" s="36" t="str">
        <f>IF(detalle[[#This Row],[% Calidad Proceso]]&lt;&gt;"",detalle[[#This Row],[% Calidad Proceso]]*detalle[[#This Row],[% Peso para Calidad]],"")</f>
        <v/>
      </c>
      <c r="AA576" s="34" t="str">
        <f>MID(detalle[[#This Row],[Identificador]],1,FIND("/",detalle[[#This Row],[Identificador]])-1)</f>
        <v>ANA AUDREY BARRERO RONCANCIO</v>
      </c>
      <c r="AB576" s="34" t="str">
        <f>MID(detalle[[#This Row],[Identificador]],LEN(detalle[[#This Row],[Persona]])+2,250)</f>
        <v xml:space="preserve">Personas Naturales /Alistamiento y Revisión de Certificaciones Bancarias </v>
      </c>
    </row>
    <row r="577" spans="1:28" ht="14.45" hidden="1">
      <c r="A577" s="34" t="s">
        <v>54</v>
      </c>
      <c r="B577" s="35">
        <v>45840</v>
      </c>
      <c r="C577" s="34">
        <f>VLOOKUP(detalle[[#This Row],[Identificador]],personas[#All],4,0)</f>
        <v>11</v>
      </c>
      <c r="D577" s="36">
        <f>VLOOKUP(detalle[[#This Row],[Identificador]],personas[#All],5,0)</f>
        <v>1</v>
      </c>
      <c r="E577" s="34">
        <v>11</v>
      </c>
      <c r="F577" s="34">
        <v>0</v>
      </c>
      <c r="G577" s="34" t="s">
        <v>367</v>
      </c>
      <c r="H577" s="37">
        <f>+SUM(detalle[[#This Row],[Cantidad]:[Cantidad Asumida]])/detalle[[#This Row],[Cantidad Objetivo]]</f>
        <v>1</v>
      </c>
      <c r="I577" s="37">
        <f>+detalle[[#This Row],[peso]]*detalle[[#This Row],[Desempeño]]</f>
        <v>1</v>
      </c>
      <c r="J577" s="34" t="s">
        <v>30</v>
      </c>
      <c r="K577" s="36">
        <f>+IF(detalle[[#This Row],[Oportunidad]]="Si", detalle[[#This Row],[peso]],0%)</f>
        <v>1</v>
      </c>
      <c r="L577" s="39" t="str">
        <f>VLOOKUP(detalle[[#This Row],[Sub_Proceso]],procesos[[#All],[Nombre_Subproceso]:[% Calidad]],8,0)</f>
        <v>NO</v>
      </c>
      <c r="M577" s="36">
        <f>VLOOKUP(detalle[[#This Row],[Sub_Proceso]],procesos[[#All],[Nombre_Subproceso]:[% Calidad]],9,0)</f>
        <v>0</v>
      </c>
      <c r="N577" s="34" t="str">
        <f>IF(detalle[[#This Row],[Aplica Calidad]]="SI",ROUNDUP(detalle[[#This Row],[Cantidad]]*detalle[[#This Row],[% Calidad]],0),"")</f>
        <v/>
      </c>
      <c r="Q577" s="34" t="str">
        <f>IF(detalle[[#This Row],[Aplica Calidad]]="SI",detalle[[#This Row],[Cantidad Muestra]]-detalle[[#This Row],[Cumple]],"")</f>
        <v/>
      </c>
      <c r="S577" s="34" t="str">
        <f>IF(detalle[[#This Row],[Aplica Calidad]]="SI",detalle[[#This Row],[No Cumple]]-detalle[[#This Row],[Acepta]],"")</f>
        <v/>
      </c>
      <c r="U577" s="34" t="str">
        <f>IF(detalle[[#This Row],[Aplica Calidad]]="SI",detalle[[#This Row],[No Acepta]]-detalle[[#This Row],[Se Mantiene]],"")</f>
        <v/>
      </c>
      <c r="V5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7" s="36" t="str">
        <f>IF(detalle[[#This Row],[Aplica Calidad]]="SI",IF(detalle[[#This Row],[Cumple]]&lt;&gt;"",100%-IFERROR((detalle[[#This Row],[Acepta]]+detalle[[#This Row],[Se Mantiene]])/detalle[[#This Row],[Cantidad Muestra]],0),""),"")</f>
        <v/>
      </c>
      <c r="X577" s="36" t="str">
        <f>IF(detalle[[#This Row],[Aplica Calidad]]="SI",VLOOKUP(detalle[[#This Row],[Sub_Proceso]],procesos[[#All],[Nombre_Subproceso]:[Peso_Calidad]],10,0),"")</f>
        <v/>
      </c>
      <c r="Y577" s="36" t="str">
        <f>IF(detalle[[#This Row],[% Calidad Proceso]]&lt;&gt;"",detalle[[#This Row],[% Calidad Proceso]]*detalle[[#This Row],[% Peso para Calidad]],"")</f>
        <v/>
      </c>
      <c r="AA577" s="34" t="str">
        <f>MID(detalle[[#This Row],[Identificador]],1,FIND("/",detalle[[#This Row],[Identificador]])-1)</f>
        <v>DIEGO DAVID RESTREPO BARRIOS</v>
      </c>
      <c r="AB577" s="34" t="str">
        <f>MID(detalle[[#This Row],[Identificador]],LEN(detalle[[#This Row],[Persona]])+2,250)</f>
        <v xml:space="preserve">Personas Naturales /Auditoria Reclamaciones Personas Naturales Sin Calidad Interna </v>
      </c>
    </row>
    <row r="578" spans="1:28" ht="14.45" hidden="1">
      <c r="A578" s="34" t="s">
        <v>44</v>
      </c>
      <c r="B578" s="35">
        <v>45841</v>
      </c>
      <c r="C578" s="34">
        <f>VLOOKUP(detalle[[#This Row],[Identificador]],personas[#All],4,0)</f>
        <v>11</v>
      </c>
      <c r="D578" s="36">
        <f>VLOOKUP(detalle[[#This Row],[Identificador]],personas[#All],5,0)</f>
        <v>1</v>
      </c>
      <c r="E578" s="34">
        <v>6</v>
      </c>
      <c r="F578" s="34">
        <v>5</v>
      </c>
      <c r="G578" s="34" t="s">
        <v>368</v>
      </c>
      <c r="H578" s="37">
        <f>+SUM(detalle[[#This Row],[Cantidad]:[Cantidad Asumida]])/detalle[[#This Row],[Cantidad Objetivo]]</f>
        <v>1</v>
      </c>
      <c r="I578" s="37">
        <f>+detalle[[#This Row],[peso]]*detalle[[#This Row],[Desempeño]]</f>
        <v>1</v>
      </c>
      <c r="J578" s="34" t="s">
        <v>30</v>
      </c>
      <c r="K578" s="36">
        <f>+IF(detalle[[#This Row],[Oportunidad]]="Si", detalle[[#This Row],[peso]],0%)</f>
        <v>1</v>
      </c>
      <c r="L578" s="39" t="str">
        <f>VLOOKUP(detalle[[#This Row],[Sub_Proceso]],procesos[[#All],[Nombre_Subproceso]:[% Calidad]],8,0)</f>
        <v>SI</v>
      </c>
      <c r="M578" s="36">
        <f>VLOOKUP(detalle[[#This Row],[Sub_Proceso]],procesos[[#All],[Nombre_Subproceso]:[% Calidad]],9,0)</f>
        <v>0.3</v>
      </c>
      <c r="N578" s="34">
        <v>3</v>
      </c>
      <c r="O578" s="34" t="s">
        <v>76</v>
      </c>
      <c r="P578" s="34">
        <v>3</v>
      </c>
      <c r="Q578" s="34">
        <f>IF(detalle[[#This Row],[Aplica Calidad]]="SI",detalle[[#This Row],[Cantidad Muestra]]-detalle[[#This Row],[Cumple]],"")</f>
        <v>0</v>
      </c>
      <c r="S578" s="34">
        <f>IF(detalle[[#This Row],[Aplica Calidad]]="SI",detalle[[#This Row],[No Cumple]]-detalle[[#This Row],[Acepta]],"")</f>
        <v>0</v>
      </c>
      <c r="U578" s="34">
        <f>IF(detalle[[#This Row],[Aplica Calidad]]="SI",detalle[[#This Row],[No Acepta]]-detalle[[#This Row],[Se Mantiene]],"")</f>
        <v>0</v>
      </c>
      <c r="V57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78" s="36">
        <f>IF(detalle[[#This Row],[Aplica Calidad]]="SI",IF(detalle[[#This Row],[Cumple]]&lt;&gt;"",100%-IFERROR((detalle[[#This Row],[Acepta]]+detalle[[#This Row],[Se Mantiene]])/detalle[[#This Row],[Cantidad Muestra]],0),""),"")</f>
        <v>1</v>
      </c>
      <c r="X578" s="36">
        <f>IF(detalle[[#This Row],[Aplica Calidad]]="SI",VLOOKUP(detalle[[#This Row],[Sub_Proceso]],procesos[[#All],[Nombre_Subproceso]:[Peso_Calidad]],10,0),"")</f>
        <v>1</v>
      </c>
      <c r="Y578" s="36">
        <f>IF(detalle[[#This Row],[% Calidad Proceso]]&lt;&gt;"",detalle[[#This Row],[% Calidad Proceso]]*detalle[[#This Row],[% Peso para Calidad]],"")</f>
        <v>1</v>
      </c>
      <c r="AA578" s="34" t="str">
        <f>MID(detalle[[#This Row],[Identificador]],1,FIND("/",detalle[[#This Row],[Identificador]])-1)</f>
        <v>DIEGO DAVID RESTREPO BARRIOS</v>
      </c>
      <c r="AB578" s="34" t="str">
        <f>MID(detalle[[#This Row],[Identificador]],LEN(detalle[[#This Row],[Persona]])+2,250)</f>
        <v xml:space="preserve">Personas Naturales /Auditoria Reclamaciones Personas Naturales </v>
      </c>
    </row>
    <row r="579" spans="1:28" ht="14.45" hidden="1">
      <c r="A579" s="34" t="s">
        <v>44</v>
      </c>
      <c r="B579" s="35">
        <v>45842</v>
      </c>
      <c r="C579" s="34">
        <f>VLOOKUP(detalle[[#This Row],[Identificador]],personas[#All],4,0)</f>
        <v>11</v>
      </c>
      <c r="D579" s="36">
        <f>VLOOKUP(detalle[[#This Row],[Identificador]],personas[#All],5,0)</f>
        <v>1</v>
      </c>
      <c r="E579" s="34">
        <v>11</v>
      </c>
      <c r="F579" s="34">
        <v>0</v>
      </c>
      <c r="G579" s="34" t="s">
        <v>367</v>
      </c>
      <c r="H579" s="37">
        <f>+SUM(detalle[[#This Row],[Cantidad]:[Cantidad Asumida]])/detalle[[#This Row],[Cantidad Objetivo]]</f>
        <v>1</v>
      </c>
      <c r="I579" s="37">
        <f>+detalle[[#This Row],[peso]]*detalle[[#This Row],[Desempeño]]</f>
        <v>1</v>
      </c>
      <c r="J579" s="34" t="s">
        <v>30</v>
      </c>
      <c r="K579" s="36">
        <f>+IF(detalle[[#This Row],[Oportunidad]]="Si", detalle[[#This Row],[peso]],0%)</f>
        <v>1</v>
      </c>
      <c r="L579" s="39" t="str">
        <f>VLOOKUP(detalle[[#This Row],[Sub_Proceso]],procesos[[#All],[Nombre_Subproceso]:[% Calidad]],8,0)</f>
        <v>SI</v>
      </c>
      <c r="M579" s="36">
        <f>VLOOKUP(detalle[[#This Row],[Sub_Proceso]],procesos[[#All],[Nombre_Subproceso]:[% Calidad]],9,0)</f>
        <v>0.3</v>
      </c>
      <c r="N579" s="34">
        <f>IF(detalle[[#This Row],[Aplica Calidad]]="SI",ROUNDUP(detalle[[#This Row],[Cantidad]]*detalle[[#This Row],[% Calidad]],0),"")</f>
        <v>4</v>
      </c>
      <c r="O579" s="34" t="s">
        <v>76</v>
      </c>
      <c r="P579" s="34">
        <v>3</v>
      </c>
      <c r="Q579" s="34">
        <v>1</v>
      </c>
      <c r="R579" s="34">
        <v>1</v>
      </c>
      <c r="S579" s="34">
        <f>IF(detalle[[#This Row],[Aplica Calidad]]="SI",detalle[[#This Row],[No Cumple]]-detalle[[#This Row],[Acepta]],"")</f>
        <v>0</v>
      </c>
      <c r="U579" s="34">
        <f>IF(detalle[[#This Row],[Aplica Calidad]]="SI",detalle[[#This Row],[No Acepta]]-detalle[[#This Row],[Se Mantiene]],"")</f>
        <v>0</v>
      </c>
      <c r="V5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79" s="36">
        <f>IF(detalle[[#This Row],[Aplica Calidad]]="SI",IF(detalle[[#This Row],[Cumple]]&lt;&gt;"",100%-IFERROR((detalle[[#This Row],[Acepta]]+detalle[[#This Row],[Se Mantiene]])/detalle[[#This Row],[Cantidad Muestra]],0),""),"")</f>
        <v>0.75</v>
      </c>
      <c r="X579" s="36">
        <f>IF(detalle[[#This Row],[Aplica Calidad]]="SI",VLOOKUP(detalle[[#This Row],[Sub_Proceso]],procesos[[#All],[Nombre_Subproceso]:[Peso_Calidad]],10,0),"")</f>
        <v>1</v>
      </c>
      <c r="Y579" s="36">
        <f>IF(detalle[[#This Row],[% Calidad Proceso]]&lt;&gt;"",detalle[[#This Row],[% Calidad Proceso]]*detalle[[#This Row],[% Peso para Calidad]],"")</f>
        <v>0.75</v>
      </c>
      <c r="AA579" s="34" t="str">
        <f>MID(detalle[[#This Row],[Identificador]],1,FIND("/",detalle[[#This Row],[Identificador]])-1)</f>
        <v>DIEGO DAVID RESTREPO BARRIOS</v>
      </c>
      <c r="AB579" s="34" t="str">
        <f>MID(detalle[[#This Row],[Identificador]],LEN(detalle[[#This Row],[Persona]])+2,250)</f>
        <v xml:space="preserve">Personas Naturales /Auditoria Reclamaciones Personas Naturales </v>
      </c>
    </row>
    <row r="580" spans="1:28" ht="14.45" hidden="1">
      <c r="A580" s="34" t="s">
        <v>45</v>
      </c>
      <c r="B580" s="35">
        <v>45840</v>
      </c>
      <c r="C580" s="34">
        <f>VLOOKUP(detalle[[#This Row],[Identificador]],personas[#All],4,0)</f>
        <v>11</v>
      </c>
      <c r="D580" s="36">
        <f>VLOOKUP(detalle[[#This Row],[Identificador]],personas[#All],5,0)</f>
        <v>1</v>
      </c>
      <c r="E580" s="34">
        <v>11</v>
      </c>
      <c r="F580" s="34">
        <v>0</v>
      </c>
      <c r="G580" s="34" t="s">
        <v>369</v>
      </c>
      <c r="H580" s="37">
        <f>+SUM(detalle[[#This Row],[Cantidad]:[Cantidad Asumida]])/detalle[[#This Row],[Cantidad Objetivo]]</f>
        <v>1</v>
      </c>
      <c r="I580" s="37">
        <f>+detalle[[#This Row],[peso]]*detalle[[#This Row],[Desempeño]]</f>
        <v>1</v>
      </c>
      <c r="J580" s="34" t="s">
        <v>30</v>
      </c>
      <c r="K580" s="36">
        <f>+IF(detalle[[#This Row],[Oportunidad]]="Si", detalle[[#This Row],[peso]],0%)</f>
        <v>1</v>
      </c>
      <c r="L580" s="39" t="str">
        <f>VLOOKUP(detalle[[#This Row],[Sub_Proceso]],procesos[[#All],[Nombre_Subproceso]:[% Calidad]],8,0)</f>
        <v>SI</v>
      </c>
      <c r="M580" s="36">
        <f>VLOOKUP(detalle[[#This Row],[Sub_Proceso]],procesos[[#All],[Nombre_Subproceso]:[% Calidad]],9,0)</f>
        <v>0.3</v>
      </c>
      <c r="N580" s="34">
        <v>1</v>
      </c>
      <c r="O580" s="34" t="s">
        <v>76</v>
      </c>
      <c r="P580" s="34">
        <v>1</v>
      </c>
      <c r="Q580" s="34">
        <f>IF(detalle[[#This Row],[Aplica Calidad]]="SI",detalle[[#This Row],[Cantidad Muestra]]-detalle[[#This Row],[Cumple]],"")</f>
        <v>0</v>
      </c>
      <c r="S580" s="34">
        <f>IF(detalle[[#This Row],[Aplica Calidad]]="SI",detalle[[#This Row],[No Cumple]]-detalle[[#This Row],[Acepta]],"")</f>
        <v>0</v>
      </c>
      <c r="U580" s="34">
        <f>IF(detalle[[#This Row],[Aplica Calidad]]="SI",detalle[[#This Row],[No Acepta]]-detalle[[#This Row],[Se Mantiene]],"")</f>
        <v>0</v>
      </c>
      <c r="V58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80" s="36">
        <f>IF(detalle[[#This Row],[Aplica Calidad]]="SI",IF(detalle[[#This Row],[Cumple]]&lt;&gt;"",100%-IFERROR((detalle[[#This Row],[Acepta]]+detalle[[#This Row],[Se Mantiene]])/detalle[[#This Row],[Cantidad Muestra]],0),""),"")</f>
        <v>1</v>
      </c>
      <c r="X580" s="36">
        <f>IF(detalle[[#This Row],[Aplica Calidad]]="SI",VLOOKUP(detalle[[#This Row],[Sub_Proceso]],procesos[[#All],[Nombre_Subproceso]:[Peso_Calidad]],10,0),"")</f>
        <v>1</v>
      </c>
      <c r="Y580" s="36">
        <f>IF(detalle[[#This Row],[% Calidad Proceso]]&lt;&gt;"",detalle[[#This Row],[% Calidad Proceso]]*detalle[[#This Row],[% Peso para Calidad]],"")</f>
        <v>1</v>
      </c>
      <c r="AA580" s="34" t="str">
        <f>MID(detalle[[#This Row],[Identificador]],1,FIND("/",detalle[[#This Row],[Identificador]])-1)</f>
        <v>SERGIO ALEJANDRO ARDILA VERGARA</v>
      </c>
      <c r="AB580" s="34" t="str">
        <f>MID(detalle[[#This Row],[Identificador]],LEN(detalle[[#This Row],[Persona]])+2,250)</f>
        <v xml:space="preserve">Personas Naturales /Auditoria Reclamaciones Personas Naturales </v>
      </c>
    </row>
    <row r="581" spans="1:28" ht="14.45" hidden="1">
      <c r="A581" s="34" t="s">
        <v>45</v>
      </c>
      <c r="B581" s="35">
        <v>45841</v>
      </c>
      <c r="C581" s="34">
        <f>VLOOKUP(detalle[[#This Row],[Identificador]],personas[#All],4,0)</f>
        <v>11</v>
      </c>
      <c r="D581" s="36">
        <f>VLOOKUP(detalle[[#This Row],[Identificador]],personas[#All],5,0)</f>
        <v>1</v>
      </c>
      <c r="E581" s="34">
        <v>10</v>
      </c>
      <c r="F581" s="34">
        <v>1</v>
      </c>
      <c r="G581" s="34" t="s">
        <v>370</v>
      </c>
      <c r="H581" s="37">
        <f>+SUM(detalle[[#This Row],[Cantidad]:[Cantidad Asumida]])/detalle[[#This Row],[Cantidad Objetivo]]</f>
        <v>1</v>
      </c>
      <c r="I581" s="37">
        <f>+detalle[[#This Row],[peso]]*detalle[[#This Row],[Desempeño]]</f>
        <v>1</v>
      </c>
      <c r="J581" s="34" t="s">
        <v>30</v>
      </c>
      <c r="K581" s="36">
        <f>+IF(detalle[[#This Row],[Oportunidad]]="Si", detalle[[#This Row],[peso]],0%)</f>
        <v>1</v>
      </c>
      <c r="L581" s="39" t="str">
        <f>VLOOKUP(detalle[[#This Row],[Sub_Proceso]],procesos[[#All],[Nombre_Subproceso]:[% Calidad]],8,0)</f>
        <v>SI</v>
      </c>
      <c r="M581" s="36">
        <f>VLOOKUP(detalle[[#This Row],[Sub_Proceso]],procesos[[#All],[Nombre_Subproceso]:[% Calidad]],9,0)</f>
        <v>0.3</v>
      </c>
      <c r="N581" s="34">
        <f>IF(detalle[[#This Row],[Aplica Calidad]]="SI",ROUNDUP(detalle[[#This Row],[Cantidad]]*detalle[[#This Row],[% Calidad]],0),"")</f>
        <v>3</v>
      </c>
      <c r="O581" s="34" t="s">
        <v>76</v>
      </c>
      <c r="P581" s="34">
        <v>2</v>
      </c>
      <c r="Q581" s="34">
        <v>1</v>
      </c>
      <c r="R581" s="34">
        <v>1</v>
      </c>
      <c r="S581" s="34">
        <f>IF(detalle[[#This Row],[Aplica Calidad]]="SI",detalle[[#This Row],[No Cumple]]-detalle[[#This Row],[Acepta]],"")</f>
        <v>0</v>
      </c>
      <c r="U581" s="34">
        <f>IF(detalle[[#This Row],[Aplica Calidad]]="SI",detalle[[#This Row],[No Acepta]]-detalle[[#This Row],[Se Mantiene]],"")</f>
        <v>0</v>
      </c>
      <c r="V5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1" s="36">
        <f>IF(detalle[[#This Row],[Aplica Calidad]]="SI",IF(detalle[[#This Row],[Cumple]]&lt;&gt;"",100%-IFERROR((detalle[[#This Row],[Acepta]]+detalle[[#This Row],[Se Mantiene]])/detalle[[#This Row],[Cantidad Muestra]],0),""),"")</f>
        <v>0.66666666666666674</v>
      </c>
      <c r="X581" s="36">
        <f>IF(detalle[[#This Row],[Aplica Calidad]]="SI",VLOOKUP(detalle[[#This Row],[Sub_Proceso]],procesos[[#All],[Nombre_Subproceso]:[Peso_Calidad]],10,0),"")</f>
        <v>1</v>
      </c>
      <c r="Y581" s="36">
        <f>IF(detalle[[#This Row],[% Calidad Proceso]]&lt;&gt;"",detalle[[#This Row],[% Calidad Proceso]]*detalle[[#This Row],[% Peso para Calidad]],"")</f>
        <v>0.66666666666666674</v>
      </c>
      <c r="AA581" s="34" t="str">
        <f>MID(detalle[[#This Row],[Identificador]],1,FIND("/",detalle[[#This Row],[Identificador]])-1)</f>
        <v>SERGIO ALEJANDRO ARDILA VERGARA</v>
      </c>
      <c r="AB581" s="34" t="str">
        <f>MID(detalle[[#This Row],[Identificador]],LEN(detalle[[#This Row],[Persona]])+2,250)</f>
        <v xml:space="preserve">Personas Naturales /Auditoria Reclamaciones Personas Naturales </v>
      </c>
    </row>
    <row r="582" spans="1:28" ht="14.45" hidden="1">
      <c r="A582" s="34" t="s">
        <v>45</v>
      </c>
      <c r="B582" s="35">
        <v>45842</v>
      </c>
      <c r="C582" s="34">
        <f>VLOOKUP(detalle[[#This Row],[Identificador]],personas[#All],4,0)</f>
        <v>11</v>
      </c>
      <c r="D582" s="36">
        <f>VLOOKUP(detalle[[#This Row],[Identificador]],personas[#All],5,0)</f>
        <v>1</v>
      </c>
      <c r="E582" s="34">
        <v>11</v>
      </c>
      <c r="F582" s="34">
        <v>0</v>
      </c>
      <c r="G582" s="34" t="s">
        <v>371</v>
      </c>
      <c r="H582" s="37">
        <f>+SUM(detalle[[#This Row],[Cantidad]:[Cantidad Asumida]])/detalle[[#This Row],[Cantidad Objetivo]]</f>
        <v>1</v>
      </c>
      <c r="I582" s="37">
        <f>+detalle[[#This Row],[peso]]*detalle[[#This Row],[Desempeño]]</f>
        <v>1</v>
      </c>
      <c r="J582" s="34" t="s">
        <v>30</v>
      </c>
      <c r="K582" s="36">
        <f>+IF(detalle[[#This Row],[Oportunidad]]="Si", detalle[[#This Row],[peso]],0%)</f>
        <v>1</v>
      </c>
      <c r="L582" s="39" t="str">
        <f>VLOOKUP(detalle[[#This Row],[Sub_Proceso]],procesos[[#All],[Nombre_Subproceso]:[% Calidad]],8,0)</f>
        <v>SI</v>
      </c>
      <c r="M582" s="36">
        <f>VLOOKUP(detalle[[#This Row],[Sub_Proceso]],procesos[[#All],[Nombre_Subproceso]:[% Calidad]],9,0)</f>
        <v>0.3</v>
      </c>
      <c r="N582" s="34">
        <f>IF(detalle[[#This Row],[Aplica Calidad]]="SI",ROUNDUP(detalle[[#This Row],[Cantidad]]*detalle[[#This Row],[% Calidad]],0),"")</f>
        <v>4</v>
      </c>
      <c r="O582" s="34" t="s">
        <v>76</v>
      </c>
      <c r="P582" s="34">
        <v>3</v>
      </c>
      <c r="Q582" s="34">
        <f>IF(detalle[[#This Row],[Aplica Calidad]]="SI",detalle[[#This Row],[Cantidad Muestra]]-detalle[[#This Row],[Cumple]],"")</f>
        <v>1</v>
      </c>
      <c r="R582" s="34">
        <v>1</v>
      </c>
      <c r="S582" s="34">
        <f>IF(detalle[[#This Row],[Aplica Calidad]]="SI",detalle[[#This Row],[No Cumple]]-detalle[[#This Row],[Acepta]],"")</f>
        <v>0</v>
      </c>
      <c r="U582" s="34">
        <f>IF(detalle[[#This Row],[Aplica Calidad]]="SI",detalle[[#This Row],[No Acepta]]-detalle[[#This Row],[Se Mantiene]],"")</f>
        <v>0</v>
      </c>
      <c r="V5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2" s="36">
        <f>IF(detalle[[#This Row],[Aplica Calidad]]="SI",IF(detalle[[#This Row],[Cumple]]&lt;&gt;"",100%-IFERROR((detalle[[#This Row],[Acepta]]+detalle[[#This Row],[Se Mantiene]])/detalle[[#This Row],[Cantidad Muestra]],0),""),"")</f>
        <v>0.75</v>
      </c>
      <c r="X582" s="36">
        <f>IF(detalle[[#This Row],[Aplica Calidad]]="SI",VLOOKUP(detalle[[#This Row],[Sub_Proceso]],procesos[[#All],[Nombre_Subproceso]:[Peso_Calidad]],10,0),"")</f>
        <v>1</v>
      </c>
      <c r="Y582" s="36">
        <f>IF(detalle[[#This Row],[% Calidad Proceso]]&lt;&gt;"",detalle[[#This Row],[% Calidad Proceso]]*detalle[[#This Row],[% Peso para Calidad]],"")</f>
        <v>0.75</v>
      </c>
      <c r="AA582" s="34" t="str">
        <f>MID(detalle[[#This Row],[Identificador]],1,FIND("/",detalle[[#This Row],[Identificador]])-1)</f>
        <v>SERGIO ALEJANDRO ARDILA VERGARA</v>
      </c>
      <c r="AB582" s="34" t="str">
        <f>MID(detalle[[#This Row],[Identificador]],LEN(detalle[[#This Row],[Persona]])+2,250)</f>
        <v xml:space="preserve">Personas Naturales /Auditoria Reclamaciones Personas Naturales </v>
      </c>
    </row>
    <row r="583" spans="1:28" ht="14.45" hidden="1">
      <c r="A583" s="34" t="s">
        <v>45</v>
      </c>
      <c r="B583" s="35">
        <v>45845</v>
      </c>
      <c r="C583" s="34">
        <f>VLOOKUP(detalle[[#This Row],[Identificador]],personas[#All],4,0)</f>
        <v>11</v>
      </c>
      <c r="D583" s="36">
        <f>VLOOKUP(detalle[[#This Row],[Identificador]],personas[#All],5,0)</f>
        <v>1</v>
      </c>
      <c r="E583" s="34">
        <v>5</v>
      </c>
      <c r="F583" s="34">
        <v>6</v>
      </c>
      <c r="G583" s="34" t="s">
        <v>372</v>
      </c>
      <c r="H583" s="37">
        <f>+SUM(detalle[[#This Row],[Cantidad]:[Cantidad Asumida]])/detalle[[#This Row],[Cantidad Objetivo]]</f>
        <v>1</v>
      </c>
      <c r="I583" s="37">
        <f>+detalle[[#This Row],[peso]]*detalle[[#This Row],[Desempeño]]</f>
        <v>1</v>
      </c>
      <c r="J583" s="34" t="s">
        <v>30</v>
      </c>
      <c r="K583" s="36">
        <f>+IF(detalle[[#This Row],[Oportunidad]]="Si", detalle[[#This Row],[peso]],0%)</f>
        <v>1</v>
      </c>
      <c r="L583" s="39" t="str">
        <f>VLOOKUP(detalle[[#This Row],[Sub_Proceso]],procesos[[#All],[Nombre_Subproceso]:[% Calidad]],8,0)</f>
        <v>SI</v>
      </c>
      <c r="M583" s="36">
        <f>VLOOKUP(detalle[[#This Row],[Sub_Proceso]],procesos[[#All],[Nombre_Subproceso]:[% Calidad]],9,0)</f>
        <v>0.3</v>
      </c>
      <c r="N583" s="34">
        <v>10</v>
      </c>
      <c r="O583" s="34" t="s">
        <v>76</v>
      </c>
      <c r="P583" s="34">
        <v>7</v>
      </c>
      <c r="Q583" s="34">
        <f>IF(detalle[[#This Row],[Aplica Calidad]]="SI",detalle[[#This Row],[Cantidad Muestra]]-detalle[[#This Row],[Cumple]],"")</f>
        <v>3</v>
      </c>
      <c r="R583" s="34">
        <v>3</v>
      </c>
      <c r="S583" s="34">
        <f>IF(detalle[[#This Row],[Aplica Calidad]]="SI",detalle[[#This Row],[No Cumple]]-detalle[[#This Row],[Acepta]],"")</f>
        <v>0</v>
      </c>
      <c r="U583" s="34">
        <f>IF(detalle[[#This Row],[Aplica Calidad]]="SI",detalle[[#This Row],[No Acepta]]-detalle[[#This Row],[Se Mantiene]],"")</f>
        <v>0</v>
      </c>
      <c r="V5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3" s="36">
        <f>IF(detalle[[#This Row],[Aplica Calidad]]="SI",IF(detalle[[#This Row],[Cumple]]&lt;&gt;"",100%-IFERROR((detalle[[#This Row],[Acepta]]+detalle[[#This Row],[Se Mantiene]])/detalle[[#This Row],[Cantidad Muestra]],0),""),"")</f>
        <v>0.7</v>
      </c>
      <c r="X583" s="36">
        <f>IF(detalle[[#This Row],[Aplica Calidad]]="SI",VLOOKUP(detalle[[#This Row],[Sub_Proceso]],procesos[[#All],[Nombre_Subproceso]:[Peso_Calidad]],10,0),"")</f>
        <v>1</v>
      </c>
      <c r="Y583" s="36">
        <f>IF(detalle[[#This Row],[% Calidad Proceso]]&lt;&gt;"",detalle[[#This Row],[% Calidad Proceso]]*detalle[[#This Row],[% Peso para Calidad]],"")</f>
        <v>0.7</v>
      </c>
      <c r="AA583" s="34" t="str">
        <f>MID(detalle[[#This Row],[Identificador]],1,FIND("/",detalle[[#This Row],[Identificador]])-1)</f>
        <v>SERGIO ALEJANDRO ARDILA VERGARA</v>
      </c>
      <c r="AB583" s="34" t="str">
        <f>MID(detalle[[#This Row],[Identificador]],LEN(detalle[[#This Row],[Persona]])+2,250)</f>
        <v xml:space="preserve">Personas Naturales /Auditoria Reclamaciones Personas Naturales </v>
      </c>
    </row>
    <row r="584" spans="1:28" ht="14.45" hidden="1">
      <c r="A584" s="34" t="s">
        <v>42</v>
      </c>
      <c r="B584" s="35">
        <v>45840</v>
      </c>
      <c r="C584" s="34">
        <f>VLOOKUP(detalle[[#This Row],[Identificador]],personas[#All],4,0)</f>
        <v>12</v>
      </c>
      <c r="D584" s="36">
        <f>VLOOKUP(detalle[[#This Row],[Identificador]],personas[#All],5,0)</f>
        <v>1</v>
      </c>
      <c r="E584" s="34">
        <v>12</v>
      </c>
      <c r="F584" s="34">
        <v>0</v>
      </c>
      <c r="G584" s="34" t="s">
        <v>373</v>
      </c>
      <c r="H584" s="37">
        <f>+SUM(detalle[[#This Row],[Cantidad]:[Cantidad Asumida]])/detalle[[#This Row],[Cantidad Objetivo]]</f>
        <v>1</v>
      </c>
      <c r="I584" s="37">
        <f>+detalle[[#This Row],[peso]]*detalle[[#This Row],[Desempeño]]</f>
        <v>1</v>
      </c>
      <c r="J584" s="34" t="s">
        <v>30</v>
      </c>
      <c r="K584" s="36">
        <f>+IF(detalle[[#This Row],[Oportunidad]]="Si", detalle[[#This Row],[peso]],0%)</f>
        <v>1</v>
      </c>
      <c r="L584" s="39" t="str">
        <f>VLOOKUP(detalle[[#This Row],[Sub_Proceso]],procesos[[#All],[Nombre_Subproceso]:[% Calidad]],8,0)</f>
        <v>NO</v>
      </c>
      <c r="M584" s="36">
        <f>VLOOKUP(detalle[[#This Row],[Sub_Proceso]],procesos[[#All],[Nombre_Subproceso]:[% Calidad]],9,0)</f>
        <v>0</v>
      </c>
      <c r="N584" s="34" t="str">
        <f>IF(detalle[[#This Row],[Aplica Calidad]]="SI",ROUNDUP(detalle[[#This Row],[Cantidad]]*detalle[[#This Row],[% Calidad]],0),"")</f>
        <v/>
      </c>
      <c r="Q584" s="34" t="str">
        <f>IF(detalle[[#This Row],[Aplica Calidad]]="SI",detalle[[#This Row],[Cantidad Muestra]]-detalle[[#This Row],[Cumple]],"")</f>
        <v/>
      </c>
      <c r="S584" s="34" t="str">
        <f>IF(detalle[[#This Row],[Aplica Calidad]]="SI",detalle[[#This Row],[No Cumple]]-detalle[[#This Row],[Acepta]],"")</f>
        <v/>
      </c>
      <c r="U584" s="34" t="str">
        <f>IF(detalle[[#This Row],[Aplica Calidad]]="SI",detalle[[#This Row],[No Acepta]]-detalle[[#This Row],[Se Mantiene]],"")</f>
        <v/>
      </c>
      <c r="V5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4" s="36" t="str">
        <f>IF(detalle[[#This Row],[Aplica Calidad]]="SI",IF(detalle[[#This Row],[Cumple]]&lt;&gt;"",100%-IFERROR((detalle[[#This Row],[Acepta]]+detalle[[#This Row],[Se Mantiene]])/detalle[[#This Row],[Cantidad Muestra]],0),""),"")</f>
        <v/>
      </c>
      <c r="X584" s="36" t="str">
        <f>IF(detalle[[#This Row],[Aplica Calidad]]="SI",VLOOKUP(detalle[[#This Row],[Sub_Proceso]],procesos[[#All],[Nombre_Subproceso]:[Peso_Calidad]],10,0),"")</f>
        <v/>
      </c>
      <c r="Y584" s="36" t="str">
        <f>IF(detalle[[#This Row],[% Calidad Proceso]]&lt;&gt;"",detalle[[#This Row],[% Calidad Proceso]]*detalle[[#This Row],[% Peso para Calidad]],"")</f>
        <v/>
      </c>
      <c r="AA584" s="34" t="str">
        <f>MID(detalle[[#This Row],[Identificador]],1,FIND("/",detalle[[#This Row],[Identificador]])-1)</f>
        <v>WILLIAM ALBERTO MENDOZA SANDOVAL</v>
      </c>
      <c r="AB584" s="34" t="str">
        <f>MID(detalle[[#This Row],[Identificador]],LEN(detalle[[#This Row],[Persona]])+2,250)</f>
        <v xml:space="preserve">Personas Naturales /Calidad Interna Auditoria Reclamaciones Personas Naturales </v>
      </c>
    </row>
    <row r="585" spans="1:28" ht="14.45" hidden="1">
      <c r="A585" s="34" t="s">
        <v>42</v>
      </c>
      <c r="B585" s="35">
        <v>45841</v>
      </c>
      <c r="C585" s="34">
        <f>VLOOKUP(detalle[[#This Row],[Identificador]],personas[#All],4,0)</f>
        <v>12</v>
      </c>
      <c r="D585" s="36">
        <f>VLOOKUP(detalle[[#This Row],[Identificador]],personas[#All],5,0)</f>
        <v>1</v>
      </c>
      <c r="E585" s="34">
        <v>7</v>
      </c>
      <c r="F585" s="34">
        <v>5</v>
      </c>
      <c r="G585" s="34" t="s">
        <v>374</v>
      </c>
      <c r="H585" s="37">
        <f>+SUM(detalle[[#This Row],[Cantidad]:[Cantidad Asumida]])/detalle[[#This Row],[Cantidad Objetivo]]</f>
        <v>1</v>
      </c>
      <c r="I585" s="37">
        <f>+detalle[[#This Row],[peso]]*detalle[[#This Row],[Desempeño]]</f>
        <v>1</v>
      </c>
      <c r="J585" s="34" t="s">
        <v>30</v>
      </c>
      <c r="K585" s="36">
        <f>+IF(detalle[[#This Row],[Oportunidad]]="Si", detalle[[#This Row],[peso]],0%)</f>
        <v>1</v>
      </c>
      <c r="L585" s="39" t="str">
        <f>VLOOKUP(detalle[[#This Row],[Sub_Proceso]],procesos[[#All],[Nombre_Subproceso]:[% Calidad]],8,0)</f>
        <v>NO</v>
      </c>
      <c r="M585" s="36">
        <f>VLOOKUP(detalle[[#This Row],[Sub_Proceso]],procesos[[#All],[Nombre_Subproceso]:[% Calidad]],9,0)</f>
        <v>0</v>
      </c>
      <c r="N585" s="34" t="str">
        <f>IF(detalle[[#This Row],[Aplica Calidad]]="SI",ROUNDUP(detalle[[#This Row],[Cantidad]]*detalle[[#This Row],[% Calidad]],0),"")</f>
        <v/>
      </c>
      <c r="Q585" s="34" t="str">
        <f>IF(detalle[[#This Row],[Aplica Calidad]]="SI",detalle[[#This Row],[Cantidad Muestra]]-detalle[[#This Row],[Cumple]],"")</f>
        <v/>
      </c>
      <c r="S585" s="34" t="str">
        <f>IF(detalle[[#This Row],[Aplica Calidad]]="SI",detalle[[#This Row],[No Cumple]]-detalle[[#This Row],[Acepta]],"")</f>
        <v/>
      </c>
      <c r="U585" s="34" t="str">
        <f>IF(detalle[[#This Row],[Aplica Calidad]]="SI",detalle[[#This Row],[No Acepta]]-detalle[[#This Row],[Se Mantiene]],"")</f>
        <v/>
      </c>
      <c r="V5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5" s="36" t="str">
        <f>IF(detalle[[#This Row],[Aplica Calidad]]="SI",IF(detalle[[#This Row],[Cumple]]&lt;&gt;"",100%-IFERROR((detalle[[#This Row],[Acepta]]+detalle[[#This Row],[Se Mantiene]])/detalle[[#This Row],[Cantidad Muestra]],0),""),"")</f>
        <v/>
      </c>
      <c r="X585" s="36" t="str">
        <f>IF(detalle[[#This Row],[Aplica Calidad]]="SI",VLOOKUP(detalle[[#This Row],[Sub_Proceso]],procesos[[#All],[Nombre_Subproceso]:[Peso_Calidad]],10,0),"")</f>
        <v/>
      </c>
      <c r="Y585" s="36" t="str">
        <f>IF(detalle[[#This Row],[% Calidad Proceso]]&lt;&gt;"",detalle[[#This Row],[% Calidad Proceso]]*detalle[[#This Row],[% Peso para Calidad]],"")</f>
        <v/>
      </c>
      <c r="AA585" s="34" t="str">
        <f>MID(detalle[[#This Row],[Identificador]],1,FIND("/",detalle[[#This Row],[Identificador]])-1)</f>
        <v>WILLIAM ALBERTO MENDOZA SANDOVAL</v>
      </c>
      <c r="AB585" s="34" t="str">
        <f>MID(detalle[[#This Row],[Identificador]],LEN(detalle[[#This Row],[Persona]])+2,250)</f>
        <v xml:space="preserve">Personas Naturales /Calidad Interna Auditoria Reclamaciones Personas Naturales </v>
      </c>
    </row>
    <row r="586" spans="1:28" ht="14.45" hidden="1">
      <c r="A586" s="34" t="s">
        <v>42</v>
      </c>
      <c r="B586" s="35">
        <v>45842</v>
      </c>
      <c r="C586" s="34">
        <f>VLOOKUP(detalle[[#This Row],[Identificador]],personas[#All],4,0)</f>
        <v>12</v>
      </c>
      <c r="D586" s="36">
        <f>VLOOKUP(detalle[[#This Row],[Identificador]],personas[#All],5,0)</f>
        <v>1</v>
      </c>
      <c r="E586" s="34">
        <v>11</v>
      </c>
      <c r="F586" s="34">
        <v>1</v>
      </c>
      <c r="G586" s="34" t="s">
        <v>375</v>
      </c>
      <c r="H586" s="37">
        <f>+SUM(detalle[[#This Row],[Cantidad]:[Cantidad Asumida]])/detalle[[#This Row],[Cantidad Objetivo]]</f>
        <v>1</v>
      </c>
      <c r="I586" s="37">
        <f>+detalle[[#This Row],[peso]]*detalle[[#This Row],[Desempeño]]</f>
        <v>1</v>
      </c>
      <c r="J586" s="34" t="s">
        <v>30</v>
      </c>
      <c r="K586" s="36">
        <f>+IF(detalle[[#This Row],[Oportunidad]]="Si", detalle[[#This Row],[peso]],0%)</f>
        <v>1</v>
      </c>
      <c r="L586" s="39" t="str">
        <f>VLOOKUP(detalle[[#This Row],[Sub_Proceso]],procesos[[#All],[Nombre_Subproceso]:[% Calidad]],8,0)</f>
        <v>NO</v>
      </c>
      <c r="M586" s="36">
        <f>VLOOKUP(detalle[[#This Row],[Sub_Proceso]],procesos[[#All],[Nombre_Subproceso]:[% Calidad]],9,0)</f>
        <v>0</v>
      </c>
      <c r="N586" s="34" t="str">
        <f>IF(detalle[[#This Row],[Aplica Calidad]]="SI",ROUNDUP(detalle[[#This Row],[Cantidad]]*detalle[[#This Row],[% Calidad]],0),"")</f>
        <v/>
      </c>
      <c r="Q586" s="34" t="str">
        <f>IF(detalle[[#This Row],[Aplica Calidad]]="SI",detalle[[#This Row],[Cantidad Muestra]]-detalle[[#This Row],[Cumple]],"")</f>
        <v/>
      </c>
      <c r="S586" s="34" t="str">
        <f>IF(detalle[[#This Row],[Aplica Calidad]]="SI",detalle[[#This Row],[No Cumple]]-detalle[[#This Row],[Acepta]],"")</f>
        <v/>
      </c>
      <c r="U586" s="34" t="str">
        <f>IF(detalle[[#This Row],[Aplica Calidad]]="SI",detalle[[#This Row],[No Acepta]]-detalle[[#This Row],[Se Mantiene]],"")</f>
        <v/>
      </c>
      <c r="V5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6" s="36" t="str">
        <f>IF(detalle[[#This Row],[Aplica Calidad]]="SI",IF(detalle[[#This Row],[Cumple]]&lt;&gt;"",100%-IFERROR((detalle[[#This Row],[Acepta]]+detalle[[#This Row],[Se Mantiene]])/detalle[[#This Row],[Cantidad Muestra]],0),""),"")</f>
        <v/>
      </c>
      <c r="X586" s="36" t="str">
        <f>IF(detalle[[#This Row],[Aplica Calidad]]="SI",VLOOKUP(detalle[[#This Row],[Sub_Proceso]],procesos[[#All],[Nombre_Subproceso]:[Peso_Calidad]],10,0),"")</f>
        <v/>
      </c>
      <c r="Y586" s="36" t="str">
        <f>IF(detalle[[#This Row],[% Calidad Proceso]]&lt;&gt;"",detalle[[#This Row],[% Calidad Proceso]]*detalle[[#This Row],[% Peso para Calidad]],"")</f>
        <v/>
      </c>
      <c r="AA586" s="34" t="str">
        <f>MID(detalle[[#This Row],[Identificador]],1,FIND("/",detalle[[#This Row],[Identificador]])-1)</f>
        <v>WILLIAM ALBERTO MENDOZA SANDOVAL</v>
      </c>
      <c r="AB586" s="34" t="str">
        <f>MID(detalle[[#This Row],[Identificador]],LEN(detalle[[#This Row],[Persona]])+2,250)</f>
        <v xml:space="preserve">Personas Naturales /Calidad Interna Auditoria Reclamaciones Personas Naturales </v>
      </c>
    </row>
    <row r="587" spans="1:28" ht="14.45" hidden="1">
      <c r="A587" s="34" t="s">
        <v>314</v>
      </c>
      <c r="B587" s="35">
        <v>45840</v>
      </c>
      <c r="C587" s="34">
        <f>VLOOKUP(detalle[[#This Row],[Identificador]],personas[#All],4,0)</f>
        <v>11</v>
      </c>
      <c r="D587" s="36">
        <f>VLOOKUP(detalle[[#This Row],[Identificador]],personas[#All],5,0)</f>
        <v>1</v>
      </c>
      <c r="E587" s="34">
        <v>3</v>
      </c>
      <c r="F587" s="34">
        <v>8</v>
      </c>
      <c r="G587" s="34" t="s">
        <v>376</v>
      </c>
      <c r="H587" s="37">
        <f>+SUM(detalle[[#This Row],[Cantidad]:[Cantidad Asumida]])/detalle[[#This Row],[Cantidad Objetivo]]</f>
        <v>1</v>
      </c>
      <c r="I587" s="37">
        <f>+detalle[[#This Row],[peso]]*detalle[[#This Row],[Desempeño]]</f>
        <v>1</v>
      </c>
      <c r="J587" s="34" t="s">
        <v>30</v>
      </c>
      <c r="K587" s="36">
        <f>+IF(detalle[[#This Row],[Oportunidad]]="Si", detalle[[#This Row],[peso]],0%)</f>
        <v>1</v>
      </c>
      <c r="L587" s="39" t="str">
        <f>VLOOKUP(detalle[[#This Row],[Sub_Proceso]],procesos[[#All],[Nombre_Subproceso]:[% Calidad]],8,0)</f>
        <v>NO</v>
      </c>
      <c r="M587" s="36">
        <f>VLOOKUP(detalle[[#This Row],[Sub_Proceso]],procesos[[#All],[Nombre_Subproceso]:[% Calidad]],9,0)</f>
        <v>0</v>
      </c>
      <c r="N587" s="34" t="str">
        <f>IF(detalle[[#This Row],[Aplica Calidad]]="SI",ROUNDUP(detalle[[#This Row],[Cantidad]]*detalle[[#This Row],[% Calidad]],0),"")</f>
        <v/>
      </c>
      <c r="Q587" s="34" t="str">
        <f>IF(detalle[[#This Row],[Aplica Calidad]]="SI",detalle[[#This Row],[Cantidad Muestra]]-detalle[[#This Row],[Cumple]],"")</f>
        <v/>
      </c>
      <c r="S587" s="34" t="str">
        <f>IF(detalle[[#This Row],[Aplica Calidad]]="SI",detalle[[#This Row],[No Cumple]]-detalle[[#This Row],[Acepta]],"")</f>
        <v/>
      </c>
      <c r="U587" s="34" t="str">
        <f>IF(detalle[[#This Row],[Aplica Calidad]]="SI",detalle[[#This Row],[No Acepta]]-detalle[[#This Row],[Se Mantiene]],"")</f>
        <v/>
      </c>
      <c r="V5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87" s="36" t="str">
        <f>IF(detalle[[#This Row],[Aplica Calidad]]="SI",IF(detalle[[#This Row],[Cumple]]&lt;&gt;"",100%-IFERROR((detalle[[#This Row],[Acepta]]+detalle[[#This Row],[Se Mantiene]])/detalle[[#This Row],[Cantidad Muestra]],0),""),"")</f>
        <v/>
      </c>
      <c r="X587" s="36" t="str">
        <f>IF(detalle[[#This Row],[Aplica Calidad]]="SI",VLOOKUP(detalle[[#This Row],[Sub_Proceso]],procesos[[#All],[Nombre_Subproceso]:[Peso_Calidad]],10,0),"")</f>
        <v/>
      </c>
      <c r="Y587" s="36" t="str">
        <f>IF(detalle[[#This Row],[% Calidad Proceso]]&lt;&gt;"",detalle[[#This Row],[% Calidad Proceso]]*detalle[[#This Row],[% Peso para Calidad]],"")</f>
        <v/>
      </c>
      <c r="AA587" s="34" t="str">
        <f>MID(detalle[[#This Row],[Identificador]],1,FIND("/",detalle[[#This Row],[Identificador]])-1)</f>
        <v>LINA FERNANDA MUÑOZ RODRIGUEZ</v>
      </c>
      <c r="AB587" s="34" t="str">
        <f>MID(detalle[[#This Row],[Identificador]],LEN(detalle[[#This Row],[Persona]])+2,250)</f>
        <v xml:space="preserve">Personas Naturales /Auditoria Reclamaciones Personas Naturales Sin Calidad Interna </v>
      </c>
    </row>
    <row r="588" spans="1:28" ht="14.45" hidden="1">
      <c r="A588" s="34" t="s">
        <v>361</v>
      </c>
      <c r="B588" s="35">
        <v>45841</v>
      </c>
      <c r="C588" s="34">
        <f>VLOOKUP(detalle[[#This Row],[Identificador]],personas[#All],4,0)</f>
        <v>11</v>
      </c>
      <c r="D588" s="36">
        <f>VLOOKUP(detalle[[#This Row],[Identificador]],personas[#All],5,0)</f>
        <v>1</v>
      </c>
      <c r="E588" s="34">
        <v>0</v>
      </c>
      <c r="F588" s="34">
        <v>0</v>
      </c>
      <c r="G588" s="34" t="s">
        <v>79</v>
      </c>
      <c r="H588" s="37">
        <f>+SUM(detalle[[#This Row],[Cantidad]:[Cantidad Asumida]])/detalle[[#This Row],[Cantidad Objetivo]]</f>
        <v>0</v>
      </c>
      <c r="I588" s="37">
        <f>+detalle[[#This Row],[peso]]*detalle[[#This Row],[Desempeño]]</f>
        <v>0</v>
      </c>
      <c r="J588" s="34" t="s">
        <v>46</v>
      </c>
      <c r="K588" s="36">
        <f>+IF(detalle[[#This Row],[Oportunidad]]="Si", detalle[[#This Row],[peso]],0%)</f>
        <v>0</v>
      </c>
      <c r="L588" s="39" t="str">
        <f>VLOOKUP(detalle[[#This Row],[Sub_Proceso]],procesos[[#All],[Nombre_Subproceso]:[% Calidad]],8,0)</f>
        <v>SI</v>
      </c>
      <c r="M588" s="36">
        <f>VLOOKUP(detalle[[#This Row],[Sub_Proceso]],procesos[[#All],[Nombre_Subproceso]:[% Calidad]],9,0)</f>
        <v>0.3</v>
      </c>
      <c r="N588" s="34">
        <v>3</v>
      </c>
      <c r="O588" s="34" t="s">
        <v>76</v>
      </c>
      <c r="P588" s="34">
        <v>3</v>
      </c>
      <c r="Q588" s="34">
        <f>IF(detalle[[#This Row],[Aplica Calidad]]="SI",detalle[[#This Row],[Cantidad Muestra]]-detalle[[#This Row],[Cumple]],"")</f>
        <v>0</v>
      </c>
      <c r="S588" s="34">
        <f>IF(detalle[[#This Row],[Aplica Calidad]]="SI",detalle[[#This Row],[No Cumple]]-detalle[[#This Row],[Acepta]],"")</f>
        <v>0</v>
      </c>
      <c r="U588" s="34">
        <f>IF(detalle[[#This Row],[Aplica Calidad]]="SI",detalle[[#This Row],[No Acepta]]-detalle[[#This Row],[Se Mantiene]],"")</f>
        <v>0</v>
      </c>
      <c r="V58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88" s="36">
        <f>IF(detalle[[#This Row],[Aplica Calidad]]="SI",IF(detalle[[#This Row],[Cumple]]&lt;&gt;"",100%-IFERROR((detalle[[#This Row],[Acepta]]+detalle[[#This Row],[Se Mantiene]])/detalle[[#This Row],[Cantidad Muestra]],0),""),"")</f>
        <v>1</v>
      </c>
      <c r="X588" s="36">
        <f>IF(detalle[[#This Row],[Aplica Calidad]]="SI",VLOOKUP(detalle[[#This Row],[Sub_Proceso]],procesos[[#All],[Nombre_Subproceso]:[Peso_Calidad]],10,0),"")</f>
        <v>1</v>
      </c>
      <c r="Y588" s="36">
        <f>IF(detalle[[#This Row],[% Calidad Proceso]]&lt;&gt;"",detalle[[#This Row],[% Calidad Proceso]]*detalle[[#This Row],[% Peso para Calidad]],"")</f>
        <v>1</v>
      </c>
      <c r="AA588" s="34" t="str">
        <f>MID(detalle[[#This Row],[Identificador]],1,FIND("/",detalle[[#This Row],[Identificador]])-1)</f>
        <v>LINA FERNANDA MUÑOZ RODRIGUEZ</v>
      </c>
      <c r="AB588" s="34" t="str">
        <f>MID(detalle[[#This Row],[Identificador]],LEN(detalle[[#This Row],[Persona]])+2,250)</f>
        <v xml:space="preserve">Personas Naturales /Auditoria Reclamaciones Personas Naturales </v>
      </c>
    </row>
    <row r="589" spans="1:28" ht="14.45" hidden="1">
      <c r="A589" s="34" t="s">
        <v>361</v>
      </c>
      <c r="B589" s="35">
        <v>45842</v>
      </c>
      <c r="C589" s="34">
        <f>VLOOKUP(detalle[[#This Row],[Identificador]],personas[#All],4,0)</f>
        <v>11</v>
      </c>
      <c r="D589" s="36">
        <f>VLOOKUP(detalle[[#This Row],[Identificador]],personas[#All],5,0)</f>
        <v>1</v>
      </c>
      <c r="E589" s="34">
        <v>5</v>
      </c>
      <c r="F589" s="34">
        <v>6</v>
      </c>
      <c r="G589" s="34" t="s">
        <v>377</v>
      </c>
      <c r="H589" s="37">
        <f>+SUM(detalle[[#This Row],[Cantidad]:[Cantidad Asumida]])/detalle[[#This Row],[Cantidad Objetivo]]</f>
        <v>1</v>
      </c>
      <c r="I589" s="37">
        <f>+detalle[[#This Row],[peso]]*detalle[[#This Row],[Desempeño]]</f>
        <v>1</v>
      </c>
      <c r="J589" s="34" t="s">
        <v>30</v>
      </c>
      <c r="K589" s="36">
        <f>+IF(detalle[[#This Row],[Oportunidad]]="Si", detalle[[#This Row],[peso]],0%)</f>
        <v>1</v>
      </c>
      <c r="L589" s="39" t="str">
        <f>VLOOKUP(detalle[[#This Row],[Sub_Proceso]],procesos[[#All],[Nombre_Subproceso]:[% Calidad]],8,0)</f>
        <v>SI</v>
      </c>
      <c r="M589" s="36">
        <f>VLOOKUP(detalle[[#This Row],[Sub_Proceso]],procesos[[#All],[Nombre_Subproceso]:[% Calidad]],9,0)</f>
        <v>0.3</v>
      </c>
      <c r="N589" s="34">
        <v>1</v>
      </c>
      <c r="O589" s="34" t="s">
        <v>76</v>
      </c>
      <c r="P589" s="34">
        <v>1</v>
      </c>
      <c r="Q589" s="34">
        <f>IF(detalle[[#This Row],[Aplica Calidad]]="SI",detalle[[#This Row],[Cantidad Muestra]]-detalle[[#This Row],[Cumple]],"")</f>
        <v>0</v>
      </c>
      <c r="S589" s="34">
        <f>IF(detalle[[#This Row],[Aplica Calidad]]="SI",detalle[[#This Row],[No Cumple]]-detalle[[#This Row],[Acepta]],"")</f>
        <v>0</v>
      </c>
      <c r="U589" s="34">
        <f>IF(detalle[[#This Row],[Aplica Calidad]]="SI",detalle[[#This Row],[No Acepta]]-detalle[[#This Row],[Se Mantiene]],"")</f>
        <v>0</v>
      </c>
      <c r="V58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89" s="36">
        <f>IF(detalle[[#This Row],[Aplica Calidad]]="SI",IF(detalle[[#This Row],[Cumple]]&lt;&gt;"",100%-IFERROR((detalle[[#This Row],[Acepta]]+detalle[[#This Row],[Se Mantiene]])/detalle[[#This Row],[Cantidad Muestra]],0),""),"")</f>
        <v>1</v>
      </c>
      <c r="X589" s="36">
        <f>IF(detalle[[#This Row],[Aplica Calidad]]="SI",VLOOKUP(detalle[[#This Row],[Sub_Proceso]],procesos[[#All],[Nombre_Subproceso]:[Peso_Calidad]],10,0),"")</f>
        <v>1</v>
      </c>
      <c r="Y589" s="36">
        <f>IF(detalle[[#This Row],[% Calidad Proceso]]&lt;&gt;"",detalle[[#This Row],[% Calidad Proceso]]*detalle[[#This Row],[% Peso para Calidad]],"")</f>
        <v>1</v>
      </c>
      <c r="AA589" s="34" t="str">
        <f>MID(detalle[[#This Row],[Identificador]],1,FIND("/",detalle[[#This Row],[Identificador]])-1)</f>
        <v>LINA FERNANDA MUÑOZ RODRIGUEZ</v>
      </c>
      <c r="AB589" s="34" t="str">
        <f>MID(detalle[[#This Row],[Identificador]],LEN(detalle[[#This Row],[Persona]])+2,250)</f>
        <v xml:space="preserve">Personas Naturales /Auditoria Reclamaciones Personas Naturales </v>
      </c>
    </row>
    <row r="590" spans="1:28" ht="14.45">
      <c r="A590" s="34" t="s">
        <v>271</v>
      </c>
      <c r="B590" s="35">
        <v>45840</v>
      </c>
      <c r="C590" s="34">
        <f>VLOOKUP(detalle[[#This Row],[Identificador]],personas[#All],4,0)</f>
        <v>1</v>
      </c>
      <c r="D590" s="36">
        <f>VLOOKUP(detalle[[#This Row],[Identificador]],personas[#All],5,0)</f>
        <v>1</v>
      </c>
      <c r="E590" s="34">
        <v>1</v>
      </c>
      <c r="F590" s="34">
        <v>0</v>
      </c>
      <c r="H590" s="37">
        <f>+SUM(detalle[[#This Row],[Cantidad]:[Cantidad Asumida]])/detalle[[#This Row],[Cantidad Objetivo]]</f>
        <v>1</v>
      </c>
      <c r="I590" s="37">
        <f>+detalle[[#This Row],[peso]]*detalle[[#This Row],[Desempeño]]</f>
        <v>1</v>
      </c>
      <c r="J590" s="34" t="s">
        <v>30</v>
      </c>
      <c r="K590" s="36">
        <f>+IF(detalle[[#This Row],[Oportunidad]]="Si", detalle[[#This Row],[peso]],0%)</f>
        <v>1</v>
      </c>
      <c r="L590" s="39" t="str">
        <f>VLOOKUP(detalle[[#This Row],[Sub_Proceso]],procesos[[#All],[Nombre_Subproceso]:[% Calidad]],8,0)</f>
        <v>NO</v>
      </c>
      <c r="M590" s="36">
        <f>VLOOKUP(detalle[[#This Row],[Sub_Proceso]],procesos[[#All],[Nombre_Subproceso]:[% Calidad]],9,0)</f>
        <v>0</v>
      </c>
      <c r="N590" s="34" t="str">
        <f>IF(detalle[[#This Row],[Aplica Calidad]]="SI",ROUNDUP(detalle[[#This Row],[Cantidad]]*detalle[[#This Row],[% Calidad]],0),"")</f>
        <v/>
      </c>
      <c r="Q590" s="34" t="str">
        <f>IF(detalle[[#This Row],[Aplica Calidad]]="SI",detalle[[#This Row],[Cantidad Muestra]]-detalle[[#This Row],[Cumple]],"")</f>
        <v/>
      </c>
      <c r="S590" s="34" t="str">
        <f>IF(detalle[[#This Row],[Aplica Calidad]]="SI",detalle[[#This Row],[No Cumple]]-detalle[[#This Row],[Acepta]],"")</f>
        <v/>
      </c>
      <c r="U590" s="34" t="str">
        <f>IF(detalle[[#This Row],[Aplica Calidad]]="SI",detalle[[#This Row],[No Acepta]]-detalle[[#This Row],[Se Mantiene]],"")</f>
        <v/>
      </c>
      <c r="V5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0" s="36" t="str">
        <f>IF(detalle[[#This Row],[Aplica Calidad]]="SI",IF(detalle[[#This Row],[Cumple]]&lt;&gt;"",100%-IFERROR((detalle[[#This Row],[Acepta]]+detalle[[#This Row],[Se Mantiene]])/detalle[[#This Row],[Cantidad Muestra]],0),""),"")</f>
        <v/>
      </c>
      <c r="X590" s="36" t="str">
        <f>IF(detalle[[#This Row],[Aplica Calidad]]="SI",VLOOKUP(detalle[[#This Row],[Sub_Proceso]],procesos[[#All],[Nombre_Subproceso]:[Peso_Calidad]],10,0),"")</f>
        <v/>
      </c>
      <c r="Y590" s="36" t="str">
        <f>IF(detalle[[#This Row],[% Calidad Proceso]]&lt;&gt;"",detalle[[#This Row],[% Calidad Proceso]]*detalle[[#This Row],[% Peso para Calidad]],"")</f>
        <v/>
      </c>
      <c r="AA590" s="34" t="str">
        <f>MID(detalle[[#This Row],[Identificador]],1,FIND("/",detalle[[#This Row],[Identificador]])-1)</f>
        <v>MERY SORAIDA HOYOS ORDOÑEZ</v>
      </c>
      <c r="AB59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91" spans="1:28" ht="14.45">
      <c r="A591" s="34" t="s">
        <v>271</v>
      </c>
      <c r="B591" s="35">
        <v>45841</v>
      </c>
      <c r="C591" s="34">
        <f>VLOOKUP(detalle[[#This Row],[Identificador]],personas[#All],4,0)</f>
        <v>1</v>
      </c>
      <c r="D591" s="36">
        <f>VLOOKUP(detalle[[#This Row],[Identificador]],personas[#All],5,0)</f>
        <v>1</v>
      </c>
      <c r="E591" s="34">
        <v>1</v>
      </c>
      <c r="F591" s="34">
        <v>0</v>
      </c>
      <c r="H591" s="37">
        <f>+SUM(detalle[[#This Row],[Cantidad]:[Cantidad Asumida]])/detalle[[#This Row],[Cantidad Objetivo]]</f>
        <v>1</v>
      </c>
      <c r="I591" s="37">
        <f>+detalle[[#This Row],[peso]]*detalle[[#This Row],[Desempeño]]</f>
        <v>1</v>
      </c>
      <c r="J591" s="34" t="s">
        <v>30</v>
      </c>
      <c r="K591" s="36">
        <f>+IF(detalle[[#This Row],[Oportunidad]]="Si", detalle[[#This Row],[peso]],0%)</f>
        <v>1</v>
      </c>
      <c r="L591" s="39" t="str">
        <f>VLOOKUP(detalle[[#This Row],[Sub_Proceso]],procesos[[#All],[Nombre_Subproceso]:[% Calidad]],8,0)</f>
        <v>NO</v>
      </c>
      <c r="M591" s="36">
        <f>VLOOKUP(detalle[[#This Row],[Sub_Proceso]],procesos[[#All],[Nombre_Subproceso]:[% Calidad]],9,0)</f>
        <v>0</v>
      </c>
      <c r="N591" s="34" t="str">
        <f>IF(detalle[[#This Row],[Aplica Calidad]]="SI",ROUNDUP(detalle[[#This Row],[Cantidad]]*detalle[[#This Row],[% Calidad]],0),"")</f>
        <v/>
      </c>
      <c r="Q591" s="34" t="str">
        <f>IF(detalle[[#This Row],[Aplica Calidad]]="SI",detalle[[#This Row],[Cantidad Muestra]]-detalle[[#This Row],[Cumple]],"")</f>
        <v/>
      </c>
      <c r="S591" s="34" t="str">
        <f>IF(detalle[[#This Row],[Aplica Calidad]]="SI",detalle[[#This Row],[No Cumple]]-detalle[[#This Row],[Acepta]],"")</f>
        <v/>
      </c>
      <c r="U591" s="34" t="str">
        <f>IF(detalle[[#This Row],[Aplica Calidad]]="SI",detalle[[#This Row],[No Acepta]]-detalle[[#This Row],[Se Mantiene]],"")</f>
        <v/>
      </c>
      <c r="V5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1" s="36" t="str">
        <f>IF(detalle[[#This Row],[Aplica Calidad]]="SI",IF(detalle[[#This Row],[Cumple]]&lt;&gt;"",100%-IFERROR((detalle[[#This Row],[Acepta]]+detalle[[#This Row],[Se Mantiene]])/detalle[[#This Row],[Cantidad Muestra]],0),""),"")</f>
        <v/>
      </c>
      <c r="X591" s="36" t="str">
        <f>IF(detalle[[#This Row],[Aplica Calidad]]="SI",VLOOKUP(detalle[[#This Row],[Sub_Proceso]],procesos[[#All],[Nombre_Subproceso]:[Peso_Calidad]],10,0),"")</f>
        <v/>
      </c>
      <c r="Y591" s="36" t="str">
        <f>IF(detalle[[#This Row],[% Calidad Proceso]]&lt;&gt;"",detalle[[#This Row],[% Calidad Proceso]]*detalle[[#This Row],[% Peso para Calidad]],"")</f>
        <v/>
      </c>
      <c r="AA591" s="34" t="str">
        <f>MID(detalle[[#This Row],[Identificador]],1,FIND("/",detalle[[#This Row],[Identificador]])-1)</f>
        <v>MERY SORAIDA HOYOS ORDOÑEZ</v>
      </c>
      <c r="AB59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592" spans="1:28" ht="14.45">
      <c r="A592" s="34" t="s">
        <v>268</v>
      </c>
      <c r="B592" s="35">
        <v>45842</v>
      </c>
      <c r="C592" s="34">
        <f>VLOOKUP(detalle[[#This Row],[Identificador]],personas[#All],4,0)</f>
        <v>1</v>
      </c>
      <c r="D592" s="36">
        <f>VLOOKUP(detalle[[#This Row],[Identificador]],personas[#All],5,0)</f>
        <v>1</v>
      </c>
      <c r="E592" s="34">
        <v>1</v>
      </c>
      <c r="F592" s="34">
        <v>0</v>
      </c>
      <c r="G592" s="34" t="s">
        <v>378</v>
      </c>
      <c r="H592" s="37">
        <f>+SUM(detalle[[#This Row],[Cantidad]:[Cantidad Asumida]])/detalle[[#This Row],[Cantidad Objetivo]]</f>
        <v>1</v>
      </c>
      <c r="I592" s="37">
        <f>+detalle[[#This Row],[peso]]*detalle[[#This Row],[Desempeño]]</f>
        <v>1</v>
      </c>
      <c r="J592" s="34" t="s">
        <v>30</v>
      </c>
      <c r="K592" s="36">
        <f>+IF(detalle[[#This Row],[Oportunidad]]="Si", detalle[[#This Row],[peso]],0%)</f>
        <v>1</v>
      </c>
      <c r="L592" s="39" t="str">
        <f>VLOOKUP(detalle[[#This Row],[Sub_Proceso]],procesos[[#All],[Nombre_Subproceso]:[% Calidad]],8,0)</f>
        <v>NO</v>
      </c>
      <c r="M592" s="36">
        <f>VLOOKUP(detalle[[#This Row],[Sub_Proceso]],procesos[[#All],[Nombre_Subproceso]:[% Calidad]],9,0)</f>
        <v>0</v>
      </c>
      <c r="N592" s="34" t="str">
        <f>IF(detalle[[#This Row],[Aplica Calidad]]="SI",ROUNDUP(detalle[[#This Row],[Cantidad]]*detalle[[#This Row],[% Calidad]],0),"")</f>
        <v/>
      </c>
      <c r="Q592" s="34" t="str">
        <f>IF(detalle[[#This Row],[Aplica Calidad]]="SI",detalle[[#This Row],[Cantidad Muestra]]-detalle[[#This Row],[Cumple]],"")</f>
        <v/>
      </c>
      <c r="S592" s="34" t="str">
        <f>IF(detalle[[#This Row],[Aplica Calidad]]="SI",detalle[[#This Row],[No Cumple]]-detalle[[#This Row],[Acepta]],"")</f>
        <v/>
      </c>
      <c r="U592" s="34" t="str">
        <f>IF(detalle[[#This Row],[Aplica Calidad]]="SI",detalle[[#This Row],[No Acepta]]-detalle[[#This Row],[Se Mantiene]],"")</f>
        <v/>
      </c>
      <c r="V5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2" s="36" t="str">
        <f>IF(detalle[[#This Row],[Aplica Calidad]]="SI",IF(detalle[[#This Row],[Cumple]]&lt;&gt;"",100%-IFERROR((detalle[[#This Row],[Acepta]]+detalle[[#This Row],[Se Mantiene]])/detalle[[#This Row],[Cantidad Muestra]],0),""),"")</f>
        <v/>
      </c>
      <c r="X592" s="36" t="str">
        <f>IF(detalle[[#This Row],[Aplica Calidad]]="SI",VLOOKUP(detalle[[#This Row],[Sub_Proceso]],procesos[[#All],[Nombre_Subproceso]:[Peso_Calidad]],10,0),"")</f>
        <v/>
      </c>
      <c r="Y592" s="36" t="str">
        <f>IF(detalle[[#This Row],[% Calidad Proceso]]&lt;&gt;"",detalle[[#This Row],[% Calidad Proceso]]*detalle[[#This Row],[% Peso para Calidad]],"")</f>
        <v/>
      </c>
      <c r="AA592" s="34" t="str">
        <f>MID(detalle[[#This Row],[Identificador]],1,FIND("/",detalle[[#This Row],[Identificador]])-1)</f>
        <v>MERY SORAIDA HOYOS ORDOÑEZ</v>
      </c>
      <c r="AB592" s="34" t="str">
        <f>MID(detalle[[#This Row],[Identificador]],LEN(detalle[[#This Row],[Persona]])+2,250)</f>
        <v>Personas Naturales /Verificacion y respuesta a observaciones calidad Externa por paquete.</v>
      </c>
    </row>
    <row r="593" spans="1:28" ht="14.45">
      <c r="A593" s="34" t="s">
        <v>268</v>
      </c>
      <c r="B593" s="35">
        <v>45845</v>
      </c>
      <c r="C593" s="34">
        <f>VLOOKUP(detalle[[#This Row],[Identificador]],personas[#All],4,0)</f>
        <v>1</v>
      </c>
      <c r="D593" s="36">
        <f>VLOOKUP(detalle[[#This Row],[Identificador]],personas[#All],5,0)</f>
        <v>1</v>
      </c>
      <c r="E593" s="34">
        <v>1</v>
      </c>
      <c r="F593" s="34">
        <v>0</v>
      </c>
      <c r="G593" s="34" t="s">
        <v>379</v>
      </c>
      <c r="H593" s="37">
        <f>+SUM(detalle[[#This Row],[Cantidad]:[Cantidad Asumida]])/detalle[[#This Row],[Cantidad Objetivo]]</f>
        <v>1</v>
      </c>
      <c r="I593" s="37">
        <f>+detalle[[#This Row],[peso]]*detalle[[#This Row],[Desempeño]]</f>
        <v>1</v>
      </c>
      <c r="J593" s="34" t="s">
        <v>30</v>
      </c>
      <c r="K593" s="36">
        <f>+IF(detalle[[#This Row],[Oportunidad]]="Si", detalle[[#This Row],[peso]],0%)</f>
        <v>1</v>
      </c>
      <c r="L593" s="39" t="str">
        <f>VLOOKUP(detalle[[#This Row],[Sub_Proceso]],procesos[[#All],[Nombre_Subproceso]:[% Calidad]],8,0)</f>
        <v>NO</v>
      </c>
      <c r="M593" s="36">
        <f>VLOOKUP(detalle[[#This Row],[Sub_Proceso]],procesos[[#All],[Nombre_Subproceso]:[% Calidad]],9,0)</f>
        <v>0</v>
      </c>
      <c r="N593" s="34" t="str">
        <f>IF(detalle[[#This Row],[Aplica Calidad]]="SI",ROUNDUP(detalle[[#This Row],[Cantidad]]*detalle[[#This Row],[% Calidad]],0),"")</f>
        <v/>
      </c>
      <c r="Q593" s="34" t="str">
        <f>IF(detalle[[#This Row],[Aplica Calidad]]="SI",detalle[[#This Row],[Cantidad Muestra]]-detalle[[#This Row],[Cumple]],"")</f>
        <v/>
      </c>
      <c r="S593" s="34" t="str">
        <f>IF(detalle[[#This Row],[Aplica Calidad]]="SI",detalle[[#This Row],[No Cumple]]-detalle[[#This Row],[Acepta]],"")</f>
        <v/>
      </c>
      <c r="U593" s="34" t="str">
        <f>IF(detalle[[#This Row],[Aplica Calidad]]="SI",detalle[[#This Row],[No Acepta]]-detalle[[#This Row],[Se Mantiene]],"")</f>
        <v/>
      </c>
      <c r="V5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3" s="36" t="str">
        <f>IF(detalle[[#This Row],[Aplica Calidad]]="SI",IF(detalle[[#This Row],[Cumple]]&lt;&gt;"",100%-IFERROR((detalle[[#This Row],[Acepta]]+detalle[[#This Row],[Se Mantiene]])/detalle[[#This Row],[Cantidad Muestra]],0),""),"")</f>
        <v/>
      </c>
      <c r="X593" s="36" t="str">
        <f>IF(detalle[[#This Row],[Aplica Calidad]]="SI",VLOOKUP(detalle[[#This Row],[Sub_Proceso]],procesos[[#All],[Nombre_Subproceso]:[Peso_Calidad]],10,0),"")</f>
        <v/>
      </c>
      <c r="Y593" s="36" t="str">
        <f>IF(detalle[[#This Row],[% Calidad Proceso]]&lt;&gt;"",detalle[[#This Row],[% Calidad Proceso]]*detalle[[#This Row],[% Peso para Calidad]],"")</f>
        <v/>
      </c>
      <c r="AA593" s="34" t="str">
        <f>MID(detalle[[#This Row],[Identificador]],1,FIND("/",detalle[[#This Row],[Identificador]])-1)</f>
        <v>MERY SORAIDA HOYOS ORDOÑEZ</v>
      </c>
      <c r="AB593" s="34" t="str">
        <f>MID(detalle[[#This Row],[Identificador]],LEN(detalle[[#This Row],[Persona]])+2,250)</f>
        <v>Personas Naturales /Verificacion y respuesta a observaciones calidad Externa por paquete.</v>
      </c>
    </row>
    <row r="594" spans="1:28" ht="14.45" hidden="1">
      <c r="A594" s="34" t="s">
        <v>42</v>
      </c>
      <c r="B594" s="35">
        <v>45845</v>
      </c>
      <c r="C594" s="34">
        <f>VLOOKUP(detalle[[#This Row],[Identificador]],personas[#All],4,0)</f>
        <v>12</v>
      </c>
      <c r="D594" s="36">
        <f>VLOOKUP(detalle[[#This Row],[Identificador]],personas[#All],5,0)</f>
        <v>1</v>
      </c>
      <c r="E594" s="34">
        <v>13</v>
      </c>
      <c r="F594" s="34">
        <v>0</v>
      </c>
      <c r="G594" s="34" t="s">
        <v>380</v>
      </c>
      <c r="H594" s="37">
        <f>+SUM(detalle[[#This Row],[Cantidad]:[Cantidad Asumida]])/detalle[[#This Row],[Cantidad Objetivo]]</f>
        <v>1.0833333333333333</v>
      </c>
      <c r="I594" s="37">
        <f>+detalle[[#This Row],[peso]]*detalle[[#This Row],[Desempeño]]</f>
        <v>1.0833333333333333</v>
      </c>
      <c r="J594" s="34" t="s">
        <v>30</v>
      </c>
      <c r="K594" s="36">
        <f>+IF(detalle[[#This Row],[Oportunidad]]="Si", detalle[[#This Row],[peso]],0%)</f>
        <v>1</v>
      </c>
      <c r="L594" s="39" t="str">
        <f>VLOOKUP(detalle[[#This Row],[Sub_Proceso]],procesos[[#All],[Nombre_Subproceso]:[% Calidad]],8,0)</f>
        <v>NO</v>
      </c>
      <c r="M594" s="36">
        <f>VLOOKUP(detalle[[#This Row],[Sub_Proceso]],procesos[[#All],[Nombre_Subproceso]:[% Calidad]],9,0)</f>
        <v>0</v>
      </c>
      <c r="N594" s="34" t="str">
        <f>IF(detalle[[#This Row],[Aplica Calidad]]="SI",ROUNDUP(detalle[[#This Row],[Cantidad]]*detalle[[#This Row],[% Calidad]],0),"")</f>
        <v/>
      </c>
      <c r="Q594" s="34" t="str">
        <f>IF(detalle[[#This Row],[Aplica Calidad]]="SI",detalle[[#This Row],[Cantidad Muestra]]-detalle[[#This Row],[Cumple]],"")</f>
        <v/>
      </c>
      <c r="S594" s="34" t="str">
        <f>IF(detalle[[#This Row],[Aplica Calidad]]="SI",detalle[[#This Row],[No Cumple]]-detalle[[#This Row],[Acepta]],"")</f>
        <v/>
      </c>
      <c r="U594" s="34" t="str">
        <f>IF(detalle[[#This Row],[Aplica Calidad]]="SI",detalle[[#This Row],[No Acepta]]-detalle[[#This Row],[Se Mantiene]],"")</f>
        <v/>
      </c>
      <c r="V5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4" s="36" t="str">
        <f>IF(detalle[[#This Row],[Aplica Calidad]]="SI",IF(detalle[[#This Row],[Cumple]]&lt;&gt;"",100%-IFERROR((detalle[[#This Row],[Acepta]]+detalle[[#This Row],[Se Mantiene]])/detalle[[#This Row],[Cantidad Muestra]],0),""),"")</f>
        <v/>
      </c>
      <c r="X594" s="36" t="str">
        <f>IF(detalle[[#This Row],[Aplica Calidad]]="SI",VLOOKUP(detalle[[#This Row],[Sub_Proceso]],procesos[[#All],[Nombre_Subproceso]:[Peso_Calidad]],10,0),"")</f>
        <v/>
      </c>
      <c r="Y594" s="36" t="str">
        <f>IF(detalle[[#This Row],[% Calidad Proceso]]&lt;&gt;"",detalle[[#This Row],[% Calidad Proceso]]*detalle[[#This Row],[% Peso para Calidad]],"")</f>
        <v/>
      </c>
      <c r="AA594" s="34" t="str">
        <f>MID(detalle[[#This Row],[Identificador]],1,FIND("/",detalle[[#This Row],[Identificador]])-1)</f>
        <v>WILLIAM ALBERTO MENDOZA SANDOVAL</v>
      </c>
      <c r="AB594" s="34" t="str">
        <f>MID(detalle[[#This Row],[Identificador]],LEN(detalle[[#This Row],[Persona]])+2,250)</f>
        <v xml:space="preserve">Personas Naturales /Calidad Interna Auditoria Reclamaciones Personas Naturales </v>
      </c>
    </row>
    <row r="595" spans="1:28" ht="14.45" hidden="1">
      <c r="A595" s="34" t="s">
        <v>95</v>
      </c>
      <c r="B595" s="35">
        <v>45845</v>
      </c>
      <c r="C595" s="34">
        <f>VLOOKUP(detalle[[#This Row],[Identificador]],personas[#All],4,0)</f>
        <v>1</v>
      </c>
      <c r="D595" s="36">
        <f>VLOOKUP(detalle[[#This Row],[Identificador]],personas[#All],5,0)</f>
        <v>1</v>
      </c>
      <c r="E595" s="34">
        <v>1</v>
      </c>
      <c r="F595" s="34">
        <v>0</v>
      </c>
      <c r="G595" s="34" t="s">
        <v>381</v>
      </c>
      <c r="H595" s="37">
        <f>+SUM(detalle[[#This Row],[Cantidad]:[Cantidad Asumida]])/detalle[[#This Row],[Cantidad Objetivo]]</f>
        <v>1</v>
      </c>
      <c r="I595" s="37">
        <f>+detalle[[#This Row],[peso]]*detalle[[#This Row],[Desempeño]]</f>
        <v>1</v>
      </c>
      <c r="J595" s="34" t="s">
        <v>30</v>
      </c>
      <c r="K595" s="36">
        <f>+IF(detalle[[#This Row],[Oportunidad]]="Si", detalle[[#This Row],[peso]],0%)</f>
        <v>1</v>
      </c>
      <c r="L595" s="39" t="s">
        <v>46</v>
      </c>
      <c r="M595" s="36">
        <f>VLOOKUP(detalle[[#This Row],[Sub_Proceso]],procesos[[#All],[Nombre_Subproceso]:[% Calidad]],9,0)</f>
        <v>1</v>
      </c>
      <c r="N595" s="34" t="str">
        <f>IF(detalle[[#This Row],[Aplica Calidad]]="SI",ROUNDUP(detalle[[#This Row],[Cantidad]]*detalle[[#This Row],[% Calidad]],0),"")</f>
        <v/>
      </c>
      <c r="Q595" s="34" t="str">
        <f>IF(detalle[[#This Row],[Aplica Calidad]]="SI",detalle[[#This Row],[Cantidad Muestra]]-detalle[[#This Row],[Cumple]],"")</f>
        <v/>
      </c>
      <c r="S595" s="34" t="str">
        <f>IF(detalle[[#This Row],[Aplica Calidad]]="SI",detalle[[#This Row],[No Cumple]]-detalle[[#This Row],[Acepta]],"")</f>
        <v/>
      </c>
      <c r="U595" s="34" t="str">
        <f>IF(detalle[[#This Row],[Aplica Calidad]]="SI",detalle[[#This Row],[No Acepta]]-detalle[[#This Row],[Se Mantiene]],"")</f>
        <v/>
      </c>
      <c r="V5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5" s="36" t="str">
        <f>IF(detalle[[#This Row],[Aplica Calidad]]="SI",IF(detalle[[#This Row],[Cumple]]&lt;&gt;"",100%-IFERROR((detalle[[#This Row],[Acepta]]+detalle[[#This Row],[Se Mantiene]])/detalle[[#This Row],[Cantidad Muestra]],0),""),"")</f>
        <v/>
      </c>
      <c r="X595" s="36" t="str">
        <f>IF(detalle[[#This Row],[Aplica Calidad]]="SI",VLOOKUP(detalle[[#This Row],[Sub_Proceso]],procesos[[#All],[Nombre_Subproceso]:[Peso_Calidad]],10,0),"")</f>
        <v/>
      </c>
      <c r="Y595" s="36" t="str">
        <f>IF(detalle[[#This Row],[% Calidad Proceso]]&lt;&gt;"",detalle[[#This Row],[% Calidad Proceso]]*detalle[[#This Row],[% Peso para Calidad]],"")</f>
        <v/>
      </c>
      <c r="AA595" s="34" t="str">
        <f>MID(detalle[[#This Row],[Identificador]],1,FIND("/",detalle[[#This Row],[Identificador]])-1)</f>
        <v>ANA AUDREY BARRERO RONCANCIO</v>
      </c>
      <c r="AB595" s="34" t="str">
        <f>MID(detalle[[#This Row],[Identificador]],LEN(detalle[[#This Row],[Persona]])+2,250)</f>
        <v>Personas Naturales /Elaboración de comunicaciones de resultados (Masivas)</v>
      </c>
    </row>
    <row r="596" spans="1:28" ht="14.45" hidden="1">
      <c r="A596" s="34" t="s">
        <v>190</v>
      </c>
      <c r="B596" s="35">
        <v>45846</v>
      </c>
      <c r="C596" s="34">
        <f>VLOOKUP(detalle[[#This Row],[Identificador]],personas[#All],4,0)</f>
        <v>1</v>
      </c>
      <c r="D596" s="36">
        <f>VLOOKUP(detalle[[#This Row],[Identificador]],personas[#All],5,0)</f>
        <v>1</v>
      </c>
      <c r="E596" s="34">
        <v>1</v>
      </c>
      <c r="F596" s="34">
        <v>0</v>
      </c>
      <c r="G596" s="34" t="s">
        <v>382</v>
      </c>
      <c r="H596" s="37">
        <f>+SUM(detalle[[#This Row],[Cantidad]:[Cantidad Asumida]])/detalle[[#This Row],[Cantidad Objetivo]]</f>
        <v>1</v>
      </c>
      <c r="I596" s="37">
        <f>+detalle[[#This Row],[peso]]*detalle[[#This Row],[Desempeño]]</f>
        <v>1</v>
      </c>
      <c r="J596" s="34" t="s">
        <v>30</v>
      </c>
      <c r="K596" s="36">
        <f>+IF(detalle[[#This Row],[Oportunidad]]="Si", detalle[[#This Row],[peso]],0%)</f>
        <v>1</v>
      </c>
      <c r="L596" s="39" t="str">
        <f>VLOOKUP(detalle[[#This Row],[Sub_Proceso]],procesos[[#All],[Nombre_Subproceso]:[% Calidad]],8,0)</f>
        <v>NO</v>
      </c>
      <c r="M596" s="36">
        <f>VLOOKUP(detalle[[#This Row],[Sub_Proceso]],procesos[[#All],[Nombre_Subproceso]:[% Calidad]],9,0)</f>
        <v>0</v>
      </c>
      <c r="N596" s="34" t="str">
        <f>IF(detalle[[#This Row],[Aplica Calidad]]="SI",ROUNDUP(detalle[[#This Row],[Cantidad]]*detalle[[#This Row],[% Calidad]],0),"")</f>
        <v/>
      </c>
      <c r="Q596" s="34" t="str">
        <f>IF(detalle[[#This Row],[Aplica Calidad]]="SI",detalle[[#This Row],[Cantidad Muestra]]-detalle[[#This Row],[Cumple]],"")</f>
        <v/>
      </c>
      <c r="S596" s="34" t="str">
        <f>IF(detalle[[#This Row],[Aplica Calidad]]="SI",detalle[[#This Row],[No Cumple]]-detalle[[#This Row],[Acepta]],"")</f>
        <v/>
      </c>
      <c r="U596" s="34" t="str">
        <f>IF(detalle[[#This Row],[Aplica Calidad]]="SI",detalle[[#This Row],[No Acepta]]-detalle[[#This Row],[Se Mantiene]],"")</f>
        <v/>
      </c>
      <c r="V5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6" s="36" t="str">
        <f>IF(detalle[[#This Row],[Aplica Calidad]]="SI",IF(detalle[[#This Row],[Cumple]]&lt;&gt;"",100%-IFERROR((detalle[[#This Row],[Acepta]]+detalle[[#This Row],[Se Mantiene]])/detalle[[#This Row],[Cantidad Muestra]],0),""),"")</f>
        <v/>
      </c>
      <c r="X596" s="36" t="str">
        <f>IF(detalle[[#This Row],[Aplica Calidad]]="SI",VLOOKUP(detalle[[#This Row],[Sub_Proceso]],procesos[[#All],[Nombre_Subproceso]:[Peso_Calidad]],10,0),"")</f>
        <v/>
      </c>
      <c r="Y596" s="36" t="str">
        <f>IF(detalle[[#This Row],[% Calidad Proceso]]&lt;&gt;"",detalle[[#This Row],[% Calidad Proceso]]*detalle[[#This Row],[% Peso para Calidad]],"")</f>
        <v/>
      </c>
      <c r="AA596" s="34" t="str">
        <f>MID(detalle[[#This Row],[Identificador]],1,FIND("/",detalle[[#This Row],[Identificador]])-1)</f>
        <v>ANA AUDREY BARRERO RONCANCIO</v>
      </c>
      <c r="AB596" s="34" t="str">
        <f>MID(detalle[[#This Row],[Identificador]],LEN(detalle[[#This Row],[Persona]])+2,250)</f>
        <v xml:space="preserve">Personas Naturales /Descarga de documentos (RG civiles nacimiento - matrimonio - Fiscalia) Alistamiento de Base-Matriz para realizacion de combinacion de correspondencia Veracidades. </v>
      </c>
    </row>
    <row r="597" spans="1:28" ht="14.45" hidden="1">
      <c r="A597" s="34" t="s">
        <v>42</v>
      </c>
      <c r="B597" s="35">
        <v>45846</v>
      </c>
      <c r="C597" s="34">
        <f>VLOOKUP(detalle[[#This Row],[Identificador]],personas[#All],4,0)</f>
        <v>12</v>
      </c>
      <c r="D597" s="36">
        <f>VLOOKUP(detalle[[#This Row],[Identificador]],personas[#All],5,0)</f>
        <v>1</v>
      </c>
      <c r="E597" s="34">
        <v>0</v>
      </c>
      <c r="F597" s="34">
        <v>12</v>
      </c>
      <c r="G597" s="34" t="s">
        <v>383</v>
      </c>
      <c r="H597" s="37">
        <f>+SUM(detalle[[#This Row],[Cantidad]:[Cantidad Asumida]])/detalle[[#This Row],[Cantidad Objetivo]]</f>
        <v>1</v>
      </c>
      <c r="I597" s="37">
        <f>+detalle[[#This Row],[peso]]*detalle[[#This Row],[Desempeño]]</f>
        <v>1</v>
      </c>
      <c r="J597" s="34" t="s">
        <v>30</v>
      </c>
      <c r="K597" s="36">
        <f>+IF(detalle[[#This Row],[Oportunidad]]="Si", detalle[[#This Row],[peso]],0%)</f>
        <v>1</v>
      </c>
      <c r="L597" s="39" t="str">
        <f>VLOOKUP(detalle[[#This Row],[Sub_Proceso]],procesos[[#All],[Nombre_Subproceso]:[% Calidad]],8,0)</f>
        <v>NO</v>
      </c>
      <c r="M597" s="36">
        <f>VLOOKUP(detalle[[#This Row],[Sub_Proceso]],procesos[[#All],[Nombre_Subproceso]:[% Calidad]],9,0)</f>
        <v>0</v>
      </c>
      <c r="N597" s="34" t="str">
        <f>IF(detalle[[#This Row],[Aplica Calidad]]="SI",ROUNDUP(detalle[[#This Row],[Cantidad]]*detalle[[#This Row],[% Calidad]],0),"")</f>
        <v/>
      </c>
      <c r="Q597" s="34" t="str">
        <f>IF(detalle[[#This Row],[Aplica Calidad]]="SI",detalle[[#This Row],[Cantidad Muestra]]-detalle[[#This Row],[Cumple]],"")</f>
        <v/>
      </c>
      <c r="S597" s="34" t="str">
        <f>IF(detalle[[#This Row],[Aplica Calidad]]="SI",detalle[[#This Row],[No Cumple]]-detalle[[#This Row],[Acepta]],"")</f>
        <v/>
      </c>
      <c r="U597" s="34" t="str">
        <f>IF(detalle[[#This Row],[Aplica Calidad]]="SI",detalle[[#This Row],[No Acepta]]-detalle[[#This Row],[Se Mantiene]],"")</f>
        <v/>
      </c>
      <c r="V5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7" s="36" t="str">
        <f>IF(detalle[[#This Row],[Aplica Calidad]]="SI",IF(detalle[[#This Row],[Cumple]]&lt;&gt;"",100%-IFERROR((detalle[[#This Row],[Acepta]]+detalle[[#This Row],[Se Mantiene]])/detalle[[#This Row],[Cantidad Muestra]],0),""),"")</f>
        <v/>
      </c>
      <c r="X597" s="36" t="str">
        <f>IF(detalle[[#This Row],[Aplica Calidad]]="SI",VLOOKUP(detalle[[#This Row],[Sub_Proceso]],procesos[[#All],[Nombre_Subproceso]:[Peso_Calidad]],10,0),"")</f>
        <v/>
      </c>
      <c r="Y597" s="36" t="str">
        <f>IF(detalle[[#This Row],[% Calidad Proceso]]&lt;&gt;"",detalle[[#This Row],[% Calidad Proceso]]*detalle[[#This Row],[% Peso para Calidad]],"")</f>
        <v/>
      </c>
      <c r="AA597" s="34" t="str">
        <f>MID(detalle[[#This Row],[Identificador]],1,FIND("/",detalle[[#This Row],[Identificador]])-1)</f>
        <v>WILLIAM ALBERTO MENDOZA SANDOVAL</v>
      </c>
      <c r="AB597" s="34" t="str">
        <f>MID(detalle[[#This Row],[Identificador]],LEN(detalle[[#This Row],[Persona]])+2,250)</f>
        <v xml:space="preserve">Personas Naturales /Calidad Interna Auditoria Reclamaciones Personas Naturales </v>
      </c>
    </row>
    <row r="598" spans="1:28" ht="14.45" hidden="1">
      <c r="A598" s="34" t="s">
        <v>64</v>
      </c>
      <c r="B598" s="35">
        <v>45846</v>
      </c>
      <c r="C598" s="34">
        <f>VLOOKUP(detalle[[#This Row],[Identificador]],personas[#All],4,0)</f>
        <v>1</v>
      </c>
      <c r="D598" s="36">
        <f>VLOOKUP(detalle[[#This Row],[Identificador]],personas[#All],5,0)</f>
        <v>1</v>
      </c>
      <c r="E598" s="34">
        <v>1</v>
      </c>
      <c r="F598" s="34">
        <v>0</v>
      </c>
      <c r="G598" s="34" t="s">
        <v>384</v>
      </c>
      <c r="H598" s="37">
        <f>+SUM(detalle[[#This Row],[Cantidad]:[Cantidad Asumida]])/detalle[[#This Row],[Cantidad Objetivo]]</f>
        <v>1</v>
      </c>
      <c r="I598" s="37">
        <f>+detalle[[#This Row],[peso]]*detalle[[#This Row],[Desempeño]]</f>
        <v>1</v>
      </c>
      <c r="J598" s="34" t="s">
        <v>30</v>
      </c>
      <c r="K598" s="36">
        <f>+IF(detalle[[#This Row],[Oportunidad]]="Si", detalle[[#This Row],[peso]],0%)</f>
        <v>1</v>
      </c>
      <c r="L598" s="39" t="str">
        <f>VLOOKUP(detalle[[#This Row],[Sub_Proceso]],procesos[[#All],[Nombre_Subproceso]:[% Calidad]],8,0)</f>
        <v>NO</v>
      </c>
      <c r="M598" s="36">
        <f>VLOOKUP(detalle[[#This Row],[Sub_Proceso]],procesos[[#All],[Nombre_Subproceso]:[% Calidad]],9,0)</f>
        <v>0</v>
      </c>
      <c r="N598" s="34" t="str">
        <f>IF(detalle[[#This Row],[Aplica Calidad]]="SI",ROUNDUP(detalle[[#This Row],[Cantidad]]*detalle[[#This Row],[% Calidad]],0),"")</f>
        <v/>
      </c>
      <c r="Q598" s="34" t="str">
        <f>IF(detalle[[#This Row],[Aplica Calidad]]="SI",detalle[[#This Row],[Cantidad Muestra]]-detalle[[#This Row],[Cumple]],"")</f>
        <v/>
      </c>
      <c r="S598" s="34" t="str">
        <f>IF(detalle[[#This Row],[Aplica Calidad]]="SI",detalle[[#This Row],[No Cumple]]-detalle[[#This Row],[Acepta]],"")</f>
        <v/>
      </c>
      <c r="U598" s="34" t="str">
        <f>IF(detalle[[#This Row],[Aplica Calidad]]="SI",detalle[[#This Row],[No Acepta]]-detalle[[#This Row],[Se Mantiene]],"")</f>
        <v/>
      </c>
      <c r="V5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598" s="36" t="str">
        <f>IF(detalle[[#This Row],[Aplica Calidad]]="SI",IF(detalle[[#This Row],[Cumple]]&lt;&gt;"",100%-IFERROR((detalle[[#This Row],[Acepta]]+detalle[[#This Row],[Se Mantiene]])/detalle[[#This Row],[Cantidad Muestra]],0),""),"")</f>
        <v/>
      </c>
      <c r="X598" s="36" t="str">
        <f>IF(detalle[[#This Row],[Aplica Calidad]]="SI",VLOOKUP(detalle[[#This Row],[Sub_Proceso]],procesos[[#All],[Nombre_Subproceso]:[Peso_Calidad]],10,0),"")</f>
        <v/>
      </c>
      <c r="Y598" s="36" t="str">
        <f>IF(detalle[[#This Row],[% Calidad Proceso]]&lt;&gt;"",detalle[[#This Row],[% Calidad Proceso]]*detalle[[#This Row],[% Peso para Calidad]],"")</f>
        <v/>
      </c>
      <c r="AA598" s="34" t="str">
        <f>MID(detalle[[#This Row],[Identificador]],1,FIND("/",detalle[[#This Row],[Identificador]])-1)</f>
        <v>SERGIO ALEJANDRO ARDILA VERGARA</v>
      </c>
      <c r="AB598" s="34" t="str">
        <f>MID(detalle[[#This Row],[Identificador]],LEN(detalle[[#This Row],[Persona]])+2,250)</f>
        <v xml:space="preserve">Personas Naturales /Validaciones Ajuste de Matriz Vs Aplicativo final de auditoria Periodo de radicación.  </v>
      </c>
    </row>
    <row r="599" spans="1:28" ht="15" hidden="1" customHeight="1">
      <c r="A599" s="34" t="s">
        <v>47</v>
      </c>
      <c r="B599" s="35">
        <v>45845</v>
      </c>
      <c r="C599" s="34">
        <f>VLOOKUP(detalle[[#This Row],[Identificador]],personas[#All],4,0)</f>
        <v>11</v>
      </c>
      <c r="D599" s="36">
        <f>VLOOKUP(detalle[[#This Row],[Identificador]],personas[#All],5,0)</f>
        <v>1</v>
      </c>
      <c r="E599" s="34">
        <v>5</v>
      </c>
      <c r="F599" s="34">
        <v>6</v>
      </c>
      <c r="G599" s="34" t="s">
        <v>385</v>
      </c>
      <c r="H599" s="37">
        <f>+SUM(detalle[[#This Row],[Cantidad]:[Cantidad Asumida]])/detalle[[#This Row],[Cantidad Objetivo]]</f>
        <v>1</v>
      </c>
      <c r="I599" s="37">
        <f>+detalle[[#This Row],[peso]]*detalle[[#This Row],[Desempeño]]</f>
        <v>1</v>
      </c>
      <c r="J599" s="34" t="s">
        <v>46</v>
      </c>
      <c r="K599" s="36">
        <f>+IF(detalle[[#This Row],[Oportunidad]]="Si", detalle[[#This Row],[peso]],0%)</f>
        <v>0</v>
      </c>
      <c r="L599" s="39" t="str">
        <f>VLOOKUP(detalle[[#This Row],[Sub_Proceso]],procesos[[#All],[Nombre_Subproceso]:[% Calidad]],8,0)</f>
        <v>SI</v>
      </c>
      <c r="M599" s="36">
        <f>VLOOKUP(detalle[[#This Row],[Sub_Proceso]],procesos[[#All],[Nombre_Subproceso]:[% Calidad]],9,0)</f>
        <v>0.3</v>
      </c>
      <c r="N599" s="34">
        <v>3</v>
      </c>
      <c r="O599" s="34" t="s">
        <v>76</v>
      </c>
      <c r="P599" s="34">
        <v>3</v>
      </c>
      <c r="Q599" s="34">
        <f>IF(detalle[[#This Row],[Aplica Calidad]]="SI",detalle[[#This Row],[Cantidad Muestra]]-detalle[[#This Row],[Cumple]],"")</f>
        <v>0</v>
      </c>
      <c r="S599" s="34">
        <f>IF(detalle[[#This Row],[Aplica Calidad]]="SI",detalle[[#This Row],[No Cumple]]-detalle[[#This Row],[Acepta]],"")</f>
        <v>0</v>
      </c>
      <c r="U599" s="34">
        <f>IF(detalle[[#This Row],[Aplica Calidad]]="SI",detalle[[#This Row],[No Acepta]]-detalle[[#This Row],[Se Mantiene]],"")</f>
        <v>0</v>
      </c>
      <c r="V59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599" s="36">
        <f>IF(detalle[[#This Row],[Aplica Calidad]]="SI",IF(detalle[[#This Row],[Cumple]]&lt;&gt;"",100%-IFERROR((detalle[[#This Row],[Acepta]]+detalle[[#This Row],[Se Mantiene]])/detalle[[#This Row],[Cantidad Muestra]],0),""),"")</f>
        <v>1</v>
      </c>
      <c r="X599" s="36">
        <f>IF(detalle[[#This Row],[Aplica Calidad]]="SI",VLOOKUP(detalle[[#This Row],[Sub_Proceso]],procesos[[#All],[Nombre_Subproceso]:[Peso_Calidad]],10,0),"")</f>
        <v>1</v>
      </c>
      <c r="Y599" s="36">
        <f>IF(detalle[[#This Row],[% Calidad Proceso]]&lt;&gt;"",detalle[[#This Row],[% Calidad Proceso]]*detalle[[#This Row],[% Peso para Calidad]],"")</f>
        <v>1</v>
      </c>
      <c r="AA599" s="34" t="str">
        <f>MID(detalle[[#This Row],[Identificador]],1,FIND("/",detalle[[#This Row],[Identificador]])-1)</f>
        <v>MANUEL ALEJANDRO SANTIZ CARVAJAL</v>
      </c>
      <c r="AB599" s="34" t="str">
        <f>MID(detalle[[#This Row],[Identificador]],LEN(detalle[[#This Row],[Persona]])+2,250)</f>
        <v xml:space="preserve">Personas Naturales /Auditoria Reclamaciones Personas Naturales </v>
      </c>
    </row>
    <row r="600" spans="1:28" ht="15" hidden="1" customHeight="1">
      <c r="A600" s="34" t="s">
        <v>47</v>
      </c>
      <c r="B600" s="35">
        <v>45846</v>
      </c>
      <c r="C600" s="34">
        <f>VLOOKUP(detalle[[#This Row],[Identificador]],personas[#All],4,0)</f>
        <v>11</v>
      </c>
      <c r="D600" s="36">
        <f>VLOOKUP(detalle[[#This Row],[Identificador]],personas[#All],5,0)</f>
        <v>1</v>
      </c>
      <c r="E600" s="34">
        <v>2</v>
      </c>
      <c r="F600" s="34">
        <v>9</v>
      </c>
      <c r="G600" s="34" t="s">
        <v>386</v>
      </c>
      <c r="H600" s="37">
        <f>+SUM(detalle[[#This Row],[Cantidad]:[Cantidad Asumida]])/detalle[[#This Row],[Cantidad Objetivo]]</f>
        <v>1</v>
      </c>
      <c r="I600" s="37">
        <f>+detalle[[#This Row],[peso]]*detalle[[#This Row],[Desempeño]]</f>
        <v>1</v>
      </c>
      <c r="J600" s="34" t="s">
        <v>30</v>
      </c>
      <c r="K600" s="36">
        <f>+IF(detalle[[#This Row],[Oportunidad]]="Si", detalle[[#This Row],[peso]],0%)</f>
        <v>1</v>
      </c>
      <c r="L600" s="39" t="str">
        <f>VLOOKUP(detalle[[#This Row],[Sub_Proceso]],procesos[[#All],[Nombre_Subproceso]:[% Calidad]],8,0)</f>
        <v>SI</v>
      </c>
      <c r="M600" s="36">
        <f>VLOOKUP(detalle[[#This Row],[Sub_Proceso]],procesos[[#All],[Nombre_Subproceso]:[% Calidad]],9,0)</f>
        <v>0.3</v>
      </c>
      <c r="N600" s="34">
        <f>IF(detalle[[#This Row],[Aplica Calidad]]="SI",ROUNDUP(detalle[[#This Row],[Cantidad]]*detalle[[#This Row],[% Calidad]],0),"")</f>
        <v>1</v>
      </c>
      <c r="O600" s="34" t="s">
        <v>76</v>
      </c>
      <c r="P600" s="34">
        <v>1</v>
      </c>
      <c r="Q600" s="34">
        <f>IF(detalle[[#This Row],[Aplica Calidad]]="SI",detalle[[#This Row],[Cantidad Muestra]]-detalle[[#This Row],[Cumple]],"")</f>
        <v>0</v>
      </c>
      <c r="S600" s="34">
        <f>IF(detalle[[#This Row],[Aplica Calidad]]="SI",detalle[[#This Row],[No Cumple]]-detalle[[#This Row],[Acepta]],"")</f>
        <v>0</v>
      </c>
      <c r="U600" s="34">
        <f>IF(detalle[[#This Row],[Aplica Calidad]]="SI",detalle[[#This Row],[No Acepta]]-detalle[[#This Row],[Se Mantiene]],"")</f>
        <v>0</v>
      </c>
      <c r="V60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00" s="36">
        <f>IF(detalle[[#This Row],[Aplica Calidad]]="SI",IF(detalle[[#This Row],[Cumple]]&lt;&gt;"",100%-IFERROR((detalle[[#This Row],[Acepta]]+detalle[[#This Row],[Se Mantiene]])/detalle[[#This Row],[Cantidad Muestra]],0),""),"")</f>
        <v>1</v>
      </c>
      <c r="X600" s="36">
        <f>IF(detalle[[#This Row],[Aplica Calidad]]="SI",VLOOKUP(detalle[[#This Row],[Sub_Proceso]],procesos[[#All],[Nombre_Subproceso]:[Peso_Calidad]],10,0),"")</f>
        <v>1</v>
      </c>
      <c r="Y600" s="36">
        <f>IF(detalle[[#This Row],[% Calidad Proceso]]&lt;&gt;"",detalle[[#This Row],[% Calidad Proceso]]*detalle[[#This Row],[% Peso para Calidad]],"")</f>
        <v>1</v>
      </c>
      <c r="AA600" s="34" t="str">
        <f>MID(detalle[[#This Row],[Identificador]],1,FIND("/",detalle[[#This Row],[Identificador]])-1)</f>
        <v>MANUEL ALEJANDRO SANTIZ CARVAJAL</v>
      </c>
      <c r="AB600" s="34" t="str">
        <f>MID(detalle[[#This Row],[Identificador]],LEN(detalle[[#This Row],[Persona]])+2,250)</f>
        <v xml:space="preserve">Personas Naturales /Auditoria Reclamaciones Personas Naturales </v>
      </c>
    </row>
    <row r="601" spans="1:28" ht="15" hidden="1" customHeight="1">
      <c r="A601" s="34" t="s">
        <v>54</v>
      </c>
      <c r="B601" s="35">
        <v>45845</v>
      </c>
      <c r="C601" s="34">
        <f>VLOOKUP(detalle[[#This Row],[Identificador]],personas[#All],4,0)</f>
        <v>11</v>
      </c>
      <c r="D601" s="36">
        <f>VLOOKUP(detalle[[#This Row],[Identificador]],personas[#All],5,0)</f>
        <v>1</v>
      </c>
      <c r="E601" s="34">
        <v>8</v>
      </c>
      <c r="F601" s="34">
        <v>3</v>
      </c>
      <c r="G601" s="34" t="s">
        <v>387</v>
      </c>
      <c r="H601" s="37">
        <f>+SUM(detalle[[#This Row],[Cantidad]:[Cantidad Asumida]])/detalle[[#This Row],[Cantidad Objetivo]]</f>
        <v>1</v>
      </c>
      <c r="I601" s="37">
        <f>+detalle[[#This Row],[peso]]*detalle[[#This Row],[Desempeño]]</f>
        <v>1</v>
      </c>
      <c r="J601" s="34" t="s">
        <v>30</v>
      </c>
      <c r="K601" s="36">
        <f>+IF(detalle[[#This Row],[Oportunidad]]="Si", detalle[[#This Row],[peso]],0%)</f>
        <v>1</v>
      </c>
      <c r="L601" s="39" t="str">
        <f>VLOOKUP(detalle[[#This Row],[Sub_Proceso]],procesos[[#All],[Nombre_Subproceso]:[% Calidad]],8,0)</f>
        <v>NO</v>
      </c>
      <c r="M601" s="36">
        <f>VLOOKUP(detalle[[#This Row],[Sub_Proceso]],procesos[[#All],[Nombre_Subproceso]:[% Calidad]],9,0)</f>
        <v>0</v>
      </c>
      <c r="N601" s="34">
        <v>7</v>
      </c>
      <c r="O601" s="34" t="s">
        <v>76</v>
      </c>
      <c r="P601" s="34">
        <v>7</v>
      </c>
      <c r="Q601" s="34">
        <v>0</v>
      </c>
      <c r="S601" s="34" t="str">
        <f>IF(detalle[[#This Row],[Aplica Calidad]]="SI",detalle[[#This Row],[No Cumple]]-detalle[[#This Row],[Acepta]],"")</f>
        <v/>
      </c>
      <c r="U601" s="34" t="str">
        <f>IF(detalle[[#This Row],[Aplica Calidad]]="SI",detalle[[#This Row],[No Acepta]]-detalle[[#This Row],[Se Mantiene]],"")</f>
        <v/>
      </c>
      <c r="V6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1" s="36" t="str">
        <f>IF(detalle[[#This Row],[Aplica Calidad]]="SI",IF(detalle[[#This Row],[Cumple]]&lt;&gt;"",100%-IFERROR((detalle[[#This Row],[Acepta]]+detalle[[#This Row],[Se Mantiene]])/detalle[[#This Row],[Cantidad Muestra]],0),""),"")</f>
        <v/>
      </c>
      <c r="X601" s="36" t="str">
        <f>IF(detalle[[#This Row],[Aplica Calidad]]="SI",VLOOKUP(detalle[[#This Row],[Sub_Proceso]],procesos[[#All],[Nombre_Subproceso]:[Peso_Calidad]],10,0),"")</f>
        <v/>
      </c>
      <c r="Y601" s="36" t="str">
        <f>IF(detalle[[#This Row],[% Calidad Proceso]]&lt;&gt;"",detalle[[#This Row],[% Calidad Proceso]]*detalle[[#This Row],[% Peso para Calidad]],"")</f>
        <v/>
      </c>
      <c r="AA601" s="34" t="str">
        <f>MID(detalle[[#This Row],[Identificador]],1,FIND("/",detalle[[#This Row],[Identificador]])-1)</f>
        <v>DIEGO DAVID RESTREPO BARRIOS</v>
      </c>
      <c r="AB601" s="34" t="str">
        <f>MID(detalle[[#This Row],[Identificador]],LEN(detalle[[#This Row],[Persona]])+2,250)</f>
        <v xml:space="preserve">Personas Naturales /Auditoria Reclamaciones Personas Naturales Sin Calidad Interna </v>
      </c>
    </row>
    <row r="602" spans="1:28" ht="15" hidden="1" customHeight="1">
      <c r="A602" s="34" t="s">
        <v>54</v>
      </c>
      <c r="B602" s="35">
        <v>45846</v>
      </c>
      <c r="C602" s="34">
        <f>VLOOKUP(detalle[[#This Row],[Identificador]],personas[#All],4,0)</f>
        <v>11</v>
      </c>
      <c r="D602" s="36">
        <f>VLOOKUP(detalle[[#This Row],[Identificador]],personas[#All],5,0)</f>
        <v>1</v>
      </c>
      <c r="E602" s="34">
        <v>2</v>
      </c>
      <c r="F602" s="34">
        <v>9</v>
      </c>
      <c r="G602" s="34" t="s">
        <v>388</v>
      </c>
      <c r="H602" s="37">
        <f>+SUM(detalle[[#This Row],[Cantidad]:[Cantidad Asumida]])/detalle[[#This Row],[Cantidad Objetivo]]</f>
        <v>1</v>
      </c>
      <c r="I602" s="37">
        <f>+detalle[[#This Row],[peso]]*detalle[[#This Row],[Desempeño]]</f>
        <v>1</v>
      </c>
      <c r="J602" s="34" t="s">
        <v>30</v>
      </c>
      <c r="K602" s="36">
        <f>+IF(detalle[[#This Row],[Oportunidad]]="Si", detalle[[#This Row],[peso]],0%)</f>
        <v>1</v>
      </c>
      <c r="L602" s="39" t="str">
        <f>VLOOKUP(detalle[[#This Row],[Sub_Proceso]],procesos[[#All],[Nombre_Subproceso]:[% Calidad]],8,0)</f>
        <v>NO</v>
      </c>
      <c r="M602" s="36">
        <f>VLOOKUP(detalle[[#This Row],[Sub_Proceso]],procesos[[#All],[Nombre_Subproceso]:[% Calidad]],9,0)</f>
        <v>0</v>
      </c>
      <c r="N602" s="34" t="str">
        <f>IF(detalle[[#This Row],[Aplica Calidad]]="SI",ROUNDUP(detalle[[#This Row],[Cantidad]]*detalle[[#This Row],[% Calidad]],0),"")</f>
        <v/>
      </c>
      <c r="Q602" s="34" t="str">
        <f>IF(detalle[[#This Row],[Aplica Calidad]]="SI",detalle[[#This Row],[Cantidad Muestra]]-detalle[[#This Row],[Cumple]],"")</f>
        <v/>
      </c>
      <c r="S602" s="34" t="str">
        <f>IF(detalle[[#This Row],[Aplica Calidad]]="SI",detalle[[#This Row],[No Cumple]]-detalle[[#This Row],[Acepta]],"")</f>
        <v/>
      </c>
      <c r="U602" s="34" t="str">
        <f>IF(detalle[[#This Row],[Aplica Calidad]]="SI",detalle[[#This Row],[No Acepta]]-detalle[[#This Row],[Se Mantiene]],"")</f>
        <v/>
      </c>
      <c r="V6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2" s="36" t="str">
        <f>IF(detalle[[#This Row],[Aplica Calidad]]="SI",IF(detalle[[#This Row],[Cumple]]&lt;&gt;"",100%-IFERROR((detalle[[#This Row],[Acepta]]+detalle[[#This Row],[Se Mantiene]])/detalle[[#This Row],[Cantidad Muestra]],0),""),"")</f>
        <v/>
      </c>
      <c r="X602" s="36" t="str">
        <f>IF(detalle[[#This Row],[Aplica Calidad]]="SI",VLOOKUP(detalle[[#This Row],[Sub_Proceso]],procesos[[#All],[Nombre_Subproceso]:[Peso_Calidad]],10,0),"")</f>
        <v/>
      </c>
      <c r="Y602" s="36" t="str">
        <f>IF(detalle[[#This Row],[% Calidad Proceso]]&lt;&gt;"",detalle[[#This Row],[% Calidad Proceso]]*detalle[[#This Row],[% Peso para Calidad]],"")</f>
        <v/>
      </c>
      <c r="AA602" s="34" t="str">
        <f>MID(detalle[[#This Row],[Identificador]],1,FIND("/",detalle[[#This Row],[Identificador]])-1)</f>
        <v>DIEGO DAVID RESTREPO BARRIOS</v>
      </c>
      <c r="AB602" s="34" t="str">
        <f>MID(detalle[[#This Row],[Identificador]],LEN(detalle[[#This Row],[Persona]])+2,250)</f>
        <v xml:space="preserve">Personas Naturales /Auditoria Reclamaciones Personas Naturales Sin Calidad Interna </v>
      </c>
    </row>
    <row r="603" spans="1:28" ht="15" customHeight="1">
      <c r="A603" s="34" t="s">
        <v>270</v>
      </c>
      <c r="B603" s="35">
        <v>45846</v>
      </c>
      <c r="C603" s="34">
        <f>VLOOKUP(detalle[[#This Row],[Identificador]],personas[#All],4,0)</f>
        <v>1</v>
      </c>
      <c r="D603" s="36">
        <f>VLOOKUP(detalle[[#This Row],[Identificador]],personas[#All],5,0)</f>
        <v>1</v>
      </c>
      <c r="E603" s="34">
        <v>1</v>
      </c>
      <c r="F603" s="34">
        <v>0</v>
      </c>
      <c r="H603" s="37">
        <f>+SUM(detalle[[#This Row],[Cantidad]:[Cantidad Asumida]])/detalle[[#This Row],[Cantidad Objetivo]]</f>
        <v>1</v>
      </c>
      <c r="I603" s="37">
        <f>+detalle[[#This Row],[peso]]*detalle[[#This Row],[Desempeño]]</f>
        <v>1</v>
      </c>
      <c r="J603" s="34" t="s">
        <v>30</v>
      </c>
      <c r="K603" s="36">
        <f>+IF(detalle[[#This Row],[Oportunidad]]="Si", detalle[[#This Row],[peso]],0%)</f>
        <v>1</v>
      </c>
      <c r="L603" s="39" t="str">
        <f>VLOOKUP(detalle[[#This Row],[Sub_Proceso]],procesos[[#All],[Nombre_Subproceso]:[% Calidad]],8,0)</f>
        <v>NO</v>
      </c>
      <c r="M603" s="36">
        <f>VLOOKUP(detalle[[#This Row],[Sub_Proceso]],procesos[[#All],[Nombre_Subproceso]:[% Calidad]],9,0)</f>
        <v>0</v>
      </c>
      <c r="N603" s="34" t="str">
        <f>IF(detalle[[#This Row],[Aplica Calidad]]="SI",ROUNDUP(detalle[[#This Row],[Cantidad]]*detalle[[#This Row],[% Calidad]],0),"")</f>
        <v/>
      </c>
      <c r="Q603" s="34" t="str">
        <f>IF(detalle[[#This Row],[Aplica Calidad]]="SI",detalle[[#This Row],[Cantidad Muestra]]-detalle[[#This Row],[Cumple]],"")</f>
        <v/>
      </c>
      <c r="S603" s="34" t="str">
        <f>IF(detalle[[#This Row],[Aplica Calidad]]="SI",detalle[[#This Row],[No Cumple]]-detalle[[#This Row],[Acepta]],"")</f>
        <v/>
      </c>
      <c r="U603" s="34" t="str">
        <f>IF(detalle[[#This Row],[Aplica Calidad]]="SI",detalle[[#This Row],[No Acepta]]-detalle[[#This Row],[Se Mantiene]],"")</f>
        <v/>
      </c>
      <c r="V6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3" s="36" t="str">
        <f>IF(detalle[[#This Row],[Aplica Calidad]]="SI",IF(detalle[[#This Row],[Cumple]]&lt;&gt;"",100%-IFERROR((detalle[[#This Row],[Acepta]]+detalle[[#This Row],[Se Mantiene]])/detalle[[#This Row],[Cantidad Muestra]],0),""),"")</f>
        <v/>
      </c>
      <c r="X603" s="36" t="str">
        <f>IF(detalle[[#This Row],[Aplica Calidad]]="SI",VLOOKUP(detalle[[#This Row],[Sub_Proceso]],procesos[[#All],[Nombre_Subproceso]:[Peso_Calidad]],10,0),"")</f>
        <v/>
      </c>
      <c r="Y603" s="36" t="str">
        <f>IF(detalle[[#This Row],[% Calidad Proceso]]&lt;&gt;"",detalle[[#This Row],[% Calidad Proceso]]*detalle[[#This Row],[% Peso para Calidad]],"")</f>
        <v/>
      </c>
      <c r="AA603" s="34" t="str">
        <f>MID(detalle[[#This Row],[Identificador]],1,FIND("/",detalle[[#This Row],[Identificador]])-1)</f>
        <v>MERY SORAIDA HOYOS ORDOÑEZ</v>
      </c>
      <c r="AB603" s="34" t="str">
        <f>MID(detalle[[#This Row],[Identificador]],LEN(detalle[[#This Row],[Persona]])+2,250)</f>
        <v>Personas Naturales /Validacion y consistencia matriz de auditoria vs Glosas en aplicativo Finalizacion de auditoria.  // verificación aplicación de criterios y glosas. // aplicación validaciones //</v>
      </c>
    </row>
    <row r="604" spans="1:28" ht="15" hidden="1" customHeight="1">
      <c r="A604" s="34" t="s">
        <v>95</v>
      </c>
      <c r="B604" s="35">
        <v>45847</v>
      </c>
      <c r="C604" s="34">
        <f>VLOOKUP(detalle[[#This Row],[Identificador]],personas[#All],4,0)</f>
        <v>1</v>
      </c>
      <c r="D604" s="36">
        <f>VLOOKUP(detalle[[#This Row],[Identificador]],personas[#All],5,0)</f>
        <v>1</v>
      </c>
      <c r="E604" s="34">
        <v>1</v>
      </c>
      <c r="F604" s="34">
        <v>0</v>
      </c>
      <c r="G604" s="34" t="s">
        <v>389</v>
      </c>
      <c r="H604" s="37">
        <f>+SUM(detalle[[#This Row],[Cantidad]:[Cantidad Asumida]])/detalle[[#This Row],[Cantidad Objetivo]]</f>
        <v>1</v>
      </c>
      <c r="I604" s="37">
        <f>+detalle[[#This Row],[peso]]*detalle[[#This Row],[Desempeño]]</f>
        <v>1</v>
      </c>
      <c r="J604" s="34" t="s">
        <v>46</v>
      </c>
      <c r="K604" s="36">
        <f>+IF(detalle[[#This Row],[Oportunidad]]="Si", detalle[[#This Row],[peso]],0%)</f>
        <v>0</v>
      </c>
      <c r="L604" s="39" t="s">
        <v>46</v>
      </c>
      <c r="M604" s="36">
        <f>VLOOKUP(detalle[[#This Row],[Sub_Proceso]],procesos[[#All],[Nombre_Subproceso]:[% Calidad]],9,0)</f>
        <v>1</v>
      </c>
      <c r="N604" s="34" t="str">
        <f>IF(detalle[[#This Row],[Aplica Calidad]]="SI",ROUNDUP(detalle[[#This Row],[Cantidad]]*detalle[[#This Row],[% Calidad]],0),"")</f>
        <v/>
      </c>
      <c r="Q604" s="34" t="str">
        <f>IF(detalle[[#This Row],[Aplica Calidad]]="SI",detalle[[#This Row],[Cantidad Muestra]]-detalle[[#This Row],[Cumple]],"")</f>
        <v/>
      </c>
      <c r="S604" s="34" t="str">
        <f>IF(detalle[[#This Row],[Aplica Calidad]]="SI",detalle[[#This Row],[No Cumple]]-detalle[[#This Row],[Acepta]],"")</f>
        <v/>
      </c>
      <c r="U604" s="34" t="str">
        <f>IF(detalle[[#This Row],[Aplica Calidad]]="SI",detalle[[#This Row],[No Acepta]]-detalle[[#This Row],[Se Mantiene]],"")</f>
        <v/>
      </c>
      <c r="V6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4" s="36" t="str">
        <f>IF(detalle[[#This Row],[Aplica Calidad]]="SI",IF(detalle[[#This Row],[Cumple]]&lt;&gt;"",100%-IFERROR((detalle[[#This Row],[Acepta]]+detalle[[#This Row],[Se Mantiene]])/detalle[[#This Row],[Cantidad Muestra]],0),""),"")</f>
        <v/>
      </c>
      <c r="X604" s="36" t="str">
        <f>IF(detalle[[#This Row],[Aplica Calidad]]="SI",VLOOKUP(detalle[[#This Row],[Sub_Proceso]],procesos[[#All],[Nombre_Subproceso]:[Peso_Calidad]],10,0),"")</f>
        <v/>
      </c>
      <c r="Y604" s="36" t="str">
        <f>IF(detalle[[#This Row],[% Calidad Proceso]]&lt;&gt;"",detalle[[#This Row],[% Calidad Proceso]]*detalle[[#This Row],[% Peso para Calidad]],"")</f>
        <v/>
      </c>
      <c r="AA604" s="34" t="str">
        <f>MID(detalle[[#This Row],[Identificador]],1,FIND("/",detalle[[#This Row],[Identificador]])-1)</f>
        <v>ANA AUDREY BARRERO RONCANCIO</v>
      </c>
      <c r="AB604" s="34" t="str">
        <f>MID(detalle[[#This Row],[Identificador]],LEN(detalle[[#This Row],[Persona]])+2,250)</f>
        <v>Personas Naturales /Elaboración de comunicaciones de resultados (Masivas)</v>
      </c>
    </row>
    <row r="605" spans="1:28" ht="15" hidden="1" customHeight="1">
      <c r="A605" s="34" t="s">
        <v>95</v>
      </c>
      <c r="B605" s="35">
        <v>45848</v>
      </c>
      <c r="C605" s="34">
        <v>160</v>
      </c>
      <c r="D605" s="36">
        <f>VLOOKUP(detalle[[#This Row],[Identificador]],personas[#All],5,0)</f>
        <v>1</v>
      </c>
      <c r="E605" s="34">
        <v>160</v>
      </c>
      <c r="F605" s="34">
        <v>0</v>
      </c>
      <c r="G605" s="34" t="s">
        <v>390</v>
      </c>
      <c r="H605" s="37">
        <f>+SUM(detalle[[#This Row],[Cantidad]:[Cantidad Asumida]])/detalle[[#This Row],[Cantidad Objetivo]]</f>
        <v>1</v>
      </c>
      <c r="I605" s="37">
        <f>+detalle[[#This Row],[peso]]*detalle[[#This Row],[Desempeño]]</f>
        <v>1</v>
      </c>
      <c r="J605" s="34" t="s">
        <v>46</v>
      </c>
      <c r="K605" s="36">
        <f>+IF(detalle[[#This Row],[Oportunidad]]="Si", detalle[[#This Row],[peso]],0%)</f>
        <v>0</v>
      </c>
      <c r="L605" s="39" t="str">
        <f>VLOOKUP(detalle[[#This Row],[Sub_Proceso]],procesos[[#All],[Nombre_Subproceso]:[% Calidad]],8,0)</f>
        <v>SI</v>
      </c>
      <c r="M605" s="36">
        <f>VLOOKUP(detalle[[#This Row],[Sub_Proceso]],procesos[[#All],[Nombre_Subproceso]:[% Calidad]],9,0)</f>
        <v>1</v>
      </c>
      <c r="N605" s="34">
        <f>IF(detalle[[#This Row],[Aplica Calidad]]="SI",ROUNDUP(detalle[[#This Row],[Cantidad]]*detalle[[#This Row],[% Calidad]],0),"")</f>
        <v>160</v>
      </c>
      <c r="P605" s="34">
        <v>93</v>
      </c>
      <c r="Q605" s="34">
        <f>IF(detalle[[#This Row],[Aplica Calidad]]="SI",detalle[[#This Row],[Cantidad Muestra]]-detalle[[#This Row],[Cumple]],"")</f>
        <v>67</v>
      </c>
      <c r="R605" s="34">
        <v>67</v>
      </c>
      <c r="S605" s="34">
        <f>IF(detalle[[#This Row],[Aplica Calidad]]="SI",detalle[[#This Row],[No Cumple]]-detalle[[#This Row],[Acepta]],"")</f>
        <v>0</v>
      </c>
      <c r="U605" s="34">
        <f>IF(detalle[[#This Row],[Aplica Calidad]]="SI",detalle[[#This Row],[No Acepta]]-detalle[[#This Row],[Se Mantiene]],"")</f>
        <v>0</v>
      </c>
      <c r="V6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5" s="36">
        <f>IF(detalle[[#This Row],[Aplica Calidad]]="SI",IF(detalle[[#This Row],[Cumple]]&lt;&gt;"",100%-IFERROR((detalle[[#This Row],[Acepta]]+detalle[[#This Row],[Se Mantiene]])/detalle[[#This Row],[Cantidad Muestra]],0),""),"")</f>
        <v>0.58125000000000004</v>
      </c>
      <c r="X605" s="36">
        <f>IF(detalle[[#This Row],[Aplica Calidad]]="SI",VLOOKUP(detalle[[#This Row],[Sub_Proceso]],procesos[[#All],[Nombre_Subproceso]:[Peso_Calidad]],10,0),"")</f>
        <v>1</v>
      </c>
      <c r="Y605" s="36">
        <f>IF(detalle[[#This Row],[% Calidad Proceso]]&lt;&gt;"",detalle[[#This Row],[% Calidad Proceso]]*detalle[[#This Row],[% Peso para Calidad]],"")</f>
        <v>0.58125000000000004</v>
      </c>
      <c r="AA605" s="34" t="str">
        <f>MID(detalle[[#This Row],[Identificador]],1,FIND("/",detalle[[#This Row],[Identificador]])-1)</f>
        <v>ANA AUDREY BARRERO RONCANCIO</v>
      </c>
      <c r="AB605" s="34" t="str">
        <f>MID(detalle[[#This Row],[Identificador]],LEN(detalle[[#This Row],[Persona]])+2,250)</f>
        <v>Personas Naturales /Elaboración de comunicaciones de resultados (Masivas)</v>
      </c>
    </row>
    <row r="606" spans="1:28" ht="15" hidden="1" customHeight="1">
      <c r="A606" s="34" t="s">
        <v>95</v>
      </c>
      <c r="B606" s="35">
        <v>45849</v>
      </c>
      <c r="C606" s="34">
        <f>VLOOKUP(detalle[[#This Row],[Identificador]],personas[#All],4,0)</f>
        <v>1</v>
      </c>
      <c r="D606" s="36">
        <f>VLOOKUP(detalle[[#This Row],[Identificador]],personas[#All],5,0)</f>
        <v>1</v>
      </c>
      <c r="E606" s="34">
        <v>1</v>
      </c>
      <c r="F606" s="34">
        <v>0</v>
      </c>
      <c r="G606" s="34" t="s">
        <v>391</v>
      </c>
      <c r="H606" s="37">
        <f>+SUM(detalle[[#This Row],[Cantidad]:[Cantidad Asumida]])/detalle[[#This Row],[Cantidad Objetivo]]</f>
        <v>1</v>
      </c>
      <c r="I606" s="37">
        <f>+detalle[[#This Row],[peso]]*detalle[[#This Row],[Desempeño]]</f>
        <v>1</v>
      </c>
      <c r="J606" s="34" t="s">
        <v>46</v>
      </c>
      <c r="K606" s="36">
        <f>+IF(detalle[[#This Row],[Oportunidad]]="Si", detalle[[#This Row],[peso]],0%)</f>
        <v>0</v>
      </c>
      <c r="L606" s="39" t="s">
        <v>46</v>
      </c>
      <c r="M606" s="36">
        <f>VLOOKUP(detalle[[#This Row],[Sub_Proceso]],procesos[[#All],[Nombre_Subproceso]:[% Calidad]],9,0)</f>
        <v>1</v>
      </c>
      <c r="N606" s="34" t="str">
        <f>IF(detalle[[#This Row],[Aplica Calidad]]="SI",ROUNDUP(detalle[[#This Row],[Cantidad]]*detalle[[#This Row],[% Calidad]],0),"")</f>
        <v/>
      </c>
      <c r="Q606" s="34" t="str">
        <f>IF(detalle[[#This Row],[Aplica Calidad]]="SI",detalle[[#This Row],[Cantidad Muestra]]-detalle[[#This Row],[Cumple]],"")</f>
        <v/>
      </c>
      <c r="S606" s="34" t="str">
        <f>IF(detalle[[#This Row],[Aplica Calidad]]="SI",detalle[[#This Row],[No Cumple]]-detalle[[#This Row],[Acepta]],"")</f>
        <v/>
      </c>
      <c r="U606" s="34" t="str">
        <f>IF(detalle[[#This Row],[Aplica Calidad]]="SI",detalle[[#This Row],[No Acepta]]-detalle[[#This Row],[Se Mantiene]],"")</f>
        <v/>
      </c>
      <c r="V6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6" s="36" t="str">
        <f>IF(detalle[[#This Row],[Aplica Calidad]]="SI",IF(detalle[[#This Row],[Cumple]]&lt;&gt;"",100%-IFERROR((detalle[[#This Row],[Acepta]]+detalle[[#This Row],[Se Mantiene]])/detalle[[#This Row],[Cantidad Muestra]],0),""),"")</f>
        <v/>
      </c>
      <c r="X606" s="36" t="str">
        <f>IF(detalle[[#This Row],[Aplica Calidad]]="SI",VLOOKUP(detalle[[#This Row],[Sub_Proceso]],procesos[[#All],[Nombre_Subproceso]:[Peso_Calidad]],10,0),"")</f>
        <v/>
      </c>
      <c r="Y606" s="36" t="str">
        <f>IF(detalle[[#This Row],[% Calidad Proceso]]&lt;&gt;"",detalle[[#This Row],[% Calidad Proceso]]*detalle[[#This Row],[% Peso para Calidad]],"")</f>
        <v/>
      </c>
      <c r="AA606" s="34" t="str">
        <f>MID(detalle[[#This Row],[Identificador]],1,FIND("/",detalle[[#This Row],[Identificador]])-1)</f>
        <v>ANA AUDREY BARRERO RONCANCIO</v>
      </c>
      <c r="AB606" s="34" t="str">
        <f>MID(detalle[[#This Row],[Identificador]],LEN(detalle[[#This Row],[Persona]])+2,250)</f>
        <v>Personas Naturales /Elaboración de comunicaciones de resultados (Masivas)</v>
      </c>
    </row>
    <row r="607" spans="1:28" ht="15" hidden="1" customHeight="1">
      <c r="A607" s="34" t="s">
        <v>63</v>
      </c>
      <c r="B607" s="35">
        <v>45847</v>
      </c>
      <c r="C607" s="34">
        <f>VLOOKUP(detalle[[#This Row],[Identificador]],personas[#All],4,0)</f>
        <v>1</v>
      </c>
      <c r="D607" s="36">
        <f>VLOOKUP(detalle[[#This Row],[Identificador]],personas[#All],5,0)</f>
        <v>1</v>
      </c>
      <c r="E607" s="34">
        <v>1</v>
      </c>
      <c r="F607" s="34">
        <v>0</v>
      </c>
      <c r="G607" s="34" t="s">
        <v>392</v>
      </c>
      <c r="H607" s="37">
        <f>+SUM(detalle[[#This Row],[Cantidad]:[Cantidad Asumida]])/detalle[[#This Row],[Cantidad Objetivo]]</f>
        <v>1</v>
      </c>
      <c r="I607" s="37">
        <f>+detalle[[#This Row],[peso]]*detalle[[#This Row],[Desempeño]]</f>
        <v>1</v>
      </c>
      <c r="J607" s="34" t="s">
        <v>30</v>
      </c>
      <c r="K607" s="36">
        <f>+IF(detalle[[#This Row],[Oportunidad]]="Si", detalle[[#This Row],[peso]],0%)</f>
        <v>1</v>
      </c>
      <c r="L607" s="39" t="str">
        <f>VLOOKUP(detalle[[#This Row],[Sub_Proceso]],procesos[[#All],[Nombre_Subproceso]:[% Calidad]],8,0)</f>
        <v>NO</v>
      </c>
      <c r="M607" s="36">
        <f>VLOOKUP(detalle[[#This Row],[Sub_Proceso]],procesos[[#All],[Nombre_Subproceso]:[% Calidad]],9,0)</f>
        <v>0</v>
      </c>
      <c r="N607" s="34" t="str">
        <f>IF(detalle[[#This Row],[Aplica Calidad]]="SI",ROUNDUP(detalle[[#This Row],[Cantidad]]*detalle[[#This Row],[% Calidad]],0),"")</f>
        <v/>
      </c>
      <c r="Q607" s="34" t="str">
        <f>IF(detalle[[#This Row],[Aplica Calidad]]="SI",detalle[[#This Row],[Cantidad Muestra]]-detalle[[#This Row],[Cumple]],"")</f>
        <v/>
      </c>
      <c r="S607" s="34" t="str">
        <f>IF(detalle[[#This Row],[Aplica Calidad]]="SI",detalle[[#This Row],[No Cumple]]-detalle[[#This Row],[Acepta]],"")</f>
        <v/>
      </c>
      <c r="U607" s="34" t="str">
        <f>IF(detalle[[#This Row],[Aplica Calidad]]="SI",detalle[[#This Row],[No Acepta]]-detalle[[#This Row],[Se Mantiene]],"")</f>
        <v/>
      </c>
      <c r="V6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7" s="36" t="str">
        <f>IF(detalle[[#This Row],[Aplica Calidad]]="SI",IF(detalle[[#This Row],[Cumple]]&lt;&gt;"",100%-IFERROR((detalle[[#This Row],[Acepta]]+detalle[[#This Row],[Se Mantiene]])/detalle[[#This Row],[Cantidad Muestra]],0),""),"")</f>
        <v/>
      </c>
      <c r="X607" s="36" t="str">
        <f>IF(detalle[[#This Row],[Aplica Calidad]]="SI",VLOOKUP(detalle[[#This Row],[Sub_Proceso]],procesos[[#All],[Nombre_Subproceso]:[Peso_Calidad]],10,0),"")</f>
        <v/>
      </c>
      <c r="Y607" s="36" t="str">
        <f>IF(detalle[[#This Row],[% Calidad Proceso]]&lt;&gt;"",detalle[[#This Row],[% Calidad Proceso]]*detalle[[#This Row],[% Peso para Calidad]],"")</f>
        <v/>
      </c>
      <c r="AA607" s="34" t="str">
        <f>MID(detalle[[#This Row],[Identificador]],1,FIND("/",detalle[[#This Row],[Identificador]])-1)</f>
        <v>DIEGO DAVID RESTREPO BARRIOS</v>
      </c>
      <c r="AB607" s="34" t="str">
        <f>MID(detalle[[#This Row],[Identificador]],LEN(detalle[[#This Row],[Persona]])+2,250)</f>
        <v xml:space="preserve">Personas Naturales /Validaciones Ajuste de Matriz Vs Aplicativo final de auditoria Periodo de radicación.  </v>
      </c>
    </row>
    <row r="608" spans="1:28" ht="15" hidden="1" customHeight="1">
      <c r="A608" s="34" t="s">
        <v>33</v>
      </c>
      <c r="B608" s="35">
        <v>45848</v>
      </c>
      <c r="C608" s="34">
        <f>VLOOKUP(detalle[[#This Row],[Identificador]],personas[#All],4,0)</f>
        <v>50</v>
      </c>
      <c r="D608" s="36">
        <f>VLOOKUP(detalle[[#This Row],[Identificador]],personas[#All],5,0)</f>
        <v>1</v>
      </c>
      <c r="E608" s="34">
        <v>25</v>
      </c>
      <c r="F608" s="34">
        <v>25</v>
      </c>
      <c r="G608" s="34" t="s">
        <v>393</v>
      </c>
      <c r="H608" s="37">
        <f>+SUM(detalle[[#This Row],[Cantidad]:[Cantidad Asumida]])/detalle[[#This Row],[Cantidad Objetivo]]</f>
        <v>1</v>
      </c>
      <c r="I608" s="37">
        <f>+detalle[[#This Row],[peso]]*detalle[[#This Row],[Desempeño]]</f>
        <v>1</v>
      </c>
      <c r="J608" s="34" t="s">
        <v>30</v>
      </c>
      <c r="K608" s="36">
        <f>+IF(detalle[[#This Row],[Oportunidad]]="Si", detalle[[#This Row],[peso]],0%)</f>
        <v>1</v>
      </c>
      <c r="L608" s="39" t="str">
        <f>VLOOKUP(detalle[[#This Row],[Sub_Proceso]],procesos[[#All],[Nombre_Subproceso]:[% Calidad]],8,0)</f>
        <v>NO</v>
      </c>
      <c r="M608" s="36">
        <f>VLOOKUP(detalle[[#This Row],[Sub_Proceso]],procesos[[#All],[Nombre_Subproceso]:[% Calidad]],9,0)</f>
        <v>0</v>
      </c>
      <c r="N608" s="34" t="str">
        <f>IF(detalle[[#This Row],[Aplica Calidad]]="SI",ROUNDUP(detalle[[#This Row],[Cantidad]]*detalle[[#This Row],[% Calidad]],0),"")</f>
        <v/>
      </c>
      <c r="Q608" s="34" t="str">
        <f>IF(detalle[[#This Row],[Aplica Calidad]]="SI",detalle[[#This Row],[Cantidad Muestra]]-detalle[[#This Row],[Cumple]],"")</f>
        <v/>
      </c>
      <c r="S608" s="34" t="str">
        <f>IF(detalle[[#This Row],[Aplica Calidad]]="SI",detalle[[#This Row],[No Cumple]]-detalle[[#This Row],[Acepta]],"")</f>
        <v/>
      </c>
      <c r="U608" s="34" t="str">
        <f>IF(detalle[[#This Row],[Aplica Calidad]]="SI",detalle[[#This Row],[No Acepta]]-detalle[[#This Row],[Se Mantiene]],"")</f>
        <v/>
      </c>
      <c r="V6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8" s="36" t="str">
        <f>IF(detalle[[#This Row],[Aplica Calidad]]="SI",IF(detalle[[#This Row],[Cumple]]&lt;&gt;"",100%-IFERROR((detalle[[#This Row],[Acepta]]+detalle[[#This Row],[Se Mantiene]])/detalle[[#This Row],[Cantidad Muestra]],0),""),"")</f>
        <v/>
      </c>
      <c r="X608" s="36" t="str">
        <f>IF(detalle[[#This Row],[Aplica Calidad]]="SI",VLOOKUP(detalle[[#This Row],[Sub_Proceso]],procesos[[#All],[Nombre_Subproceso]:[Peso_Calidad]],10,0),"")</f>
        <v/>
      </c>
      <c r="Y608" s="36" t="str">
        <f>IF(detalle[[#This Row],[% Calidad Proceso]]&lt;&gt;"",detalle[[#This Row],[% Calidad Proceso]]*detalle[[#This Row],[% Peso para Calidad]],"")</f>
        <v/>
      </c>
      <c r="AA608" s="34" t="str">
        <f>MID(detalle[[#This Row],[Identificador]],1,FIND("/",detalle[[#This Row],[Identificador]])-1)</f>
        <v>DIEGO DAVID RESTREPO BARRIOS</v>
      </c>
      <c r="AB608" s="34" t="str">
        <f>MID(detalle[[#This Row],[Identificador]],LEN(detalle[[#This Row],[Persona]])+2,250)</f>
        <v>Personas Naturales /Legibilidad_Verificar errores de captura_ Capturar dirección correos electronicos</v>
      </c>
    </row>
    <row r="609" spans="1:28" ht="15" hidden="1" customHeight="1">
      <c r="A609" s="34" t="s">
        <v>33</v>
      </c>
      <c r="B609" s="35">
        <v>45849</v>
      </c>
      <c r="C609" s="34">
        <f>VLOOKUP(detalle[[#This Row],[Identificador]],personas[#All],4,0)</f>
        <v>50</v>
      </c>
      <c r="D609" s="36">
        <f>VLOOKUP(detalle[[#This Row],[Identificador]],personas[#All],5,0)</f>
        <v>1</v>
      </c>
      <c r="E609" s="34">
        <v>25</v>
      </c>
      <c r="F609" s="34">
        <v>25</v>
      </c>
      <c r="G609" s="34" t="s">
        <v>393</v>
      </c>
      <c r="H609" s="37">
        <f>+SUM(detalle[[#This Row],[Cantidad]:[Cantidad Asumida]])/detalle[[#This Row],[Cantidad Objetivo]]</f>
        <v>1</v>
      </c>
      <c r="I609" s="37">
        <f>+detalle[[#This Row],[peso]]*detalle[[#This Row],[Desempeño]]</f>
        <v>1</v>
      </c>
      <c r="J609" s="34" t="s">
        <v>30</v>
      </c>
      <c r="K609" s="36">
        <f>+IF(detalle[[#This Row],[Oportunidad]]="Si", detalle[[#This Row],[peso]],0%)</f>
        <v>1</v>
      </c>
      <c r="L609" s="39" t="str">
        <f>VLOOKUP(detalle[[#This Row],[Sub_Proceso]],procesos[[#All],[Nombre_Subproceso]:[% Calidad]],8,0)</f>
        <v>NO</v>
      </c>
      <c r="M609" s="36">
        <f>VLOOKUP(detalle[[#This Row],[Sub_Proceso]],procesos[[#All],[Nombre_Subproceso]:[% Calidad]],9,0)</f>
        <v>0</v>
      </c>
      <c r="N609" s="34" t="str">
        <f>IF(detalle[[#This Row],[Aplica Calidad]]="SI",ROUNDUP(detalle[[#This Row],[Cantidad]]*detalle[[#This Row],[% Calidad]],0),"")</f>
        <v/>
      </c>
      <c r="Q609" s="34" t="str">
        <f>IF(detalle[[#This Row],[Aplica Calidad]]="SI",detalle[[#This Row],[Cantidad Muestra]]-detalle[[#This Row],[Cumple]],"")</f>
        <v/>
      </c>
      <c r="S609" s="34" t="str">
        <f>IF(detalle[[#This Row],[Aplica Calidad]]="SI",detalle[[#This Row],[No Cumple]]-detalle[[#This Row],[Acepta]],"")</f>
        <v/>
      </c>
      <c r="U609" s="34" t="str">
        <f>IF(detalle[[#This Row],[Aplica Calidad]]="SI",detalle[[#This Row],[No Acepta]]-detalle[[#This Row],[Se Mantiene]],"")</f>
        <v/>
      </c>
      <c r="V6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09" s="36" t="str">
        <f>IF(detalle[[#This Row],[Aplica Calidad]]="SI",IF(detalle[[#This Row],[Cumple]]&lt;&gt;"",100%-IFERROR((detalle[[#This Row],[Acepta]]+detalle[[#This Row],[Se Mantiene]])/detalle[[#This Row],[Cantidad Muestra]],0),""),"")</f>
        <v/>
      </c>
      <c r="X609" s="36" t="str">
        <f>IF(detalle[[#This Row],[Aplica Calidad]]="SI",VLOOKUP(detalle[[#This Row],[Sub_Proceso]],procesos[[#All],[Nombre_Subproceso]:[Peso_Calidad]],10,0),"")</f>
        <v/>
      </c>
      <c r="Y609" s="36" t="str">
        <f>IF(detalle[[#This Row],[% Calidad Proceso]]&lt;&gt;"",detalle[[#This Row],[% Calidad Proceso]]*detalle[[#This Row],[% Peso para Calidad]],"")</f>
        <v/>
      </c>
      <c r="AA609" s="34" t="str">
        <f>MID(detalle[[#This Row],[Identificador]],1,FIND("/",detalle[[#This Row],[Identificador]])-1)</f>
        <v>DIEGO DAVID RESTREPO BARRIOS</v>
      </c>
      <c r="AB609" s="34" t="str">
        <f>MID(detalle[[#This Row],[Identificador]],LEN(detalle[[#This Row],[Persona]])+2,250)</f>
        <v>Personas Naturales /Legibilidad_Verificar errores de captura_ Capturar dirección correos electronicos</v>
      </c>
    </row>
    <row r="610" spans="1:28" ht="15" hidden="1" customHeight="1">
      <c r="A610" s="34" t="s">
        <v>394</v>
      </c>
      <c r="B610" s="35">
        <v>45847</v>
      </c>
      <c r="C610" s="34">
        <f>VLOOKUP(detalle[[#This Row],[Identificador]],personas[#All],4,0)</f>
        <v>12</v>
      </c>
      <c r="D610" s="36">
        <f>VLOOKUP(detalle[[#This Row],[Identificador]],personas[#All],5,0)</f>
        <v>1</v>
      </c>
      <c r="E610" s="34">
        <v>12</v>
      </c>
      <c r="F610" s="34">
        <v>0</v>
      </c>
      <c r="G610" s="34" t="s">
        <v>395</v>
      </c>
      <c r="H610" s="37">
        <f>+SUM(detalle[[#This Row],[Cantidad]:[Cantidad Asumida]])/detalle[[#This Row],[Cantidad Objetivo]]</f>
        <v>1</v>
      </c>
      <c r="I610" s="37">
        <f>+detalle[[#This Row],[peso]]*detalle[[#This Row],[Desempeño]]</f>
        <v>1</v>
      </c>
      <c r="J610" s="34" t="s">
        <v>30</v>
      </c>
      <c r="K610" s="36">
        <f>+IF(detalle[[#This Row],[Oportunidad]]="Si", detalle[[#This Row],[peso]],0%)</f>
        <v>1</v>
      </c>
      <c r="L610" s="39" t="str">
        <f>VLOOKUP(detalle[[#This Row],[Sub_Proceso]],procesos[[#All],[Nombre_Subproceso]:[% Calidad]],8,0)</f>
        <v>NO</v>
      </c>
      <c r="M610" s="36">
        <f>VLOOKUP(detalle[[#This Row],[Sub_Proceso]],procesos[[#All],[Nombre_Subproceso]:[% Calidad]],9,0)</f>
        <v>0</v>
      </c>
      <c r="N610" s="34" t="str">
        <f>IF(detalle[[#This Row],[Aplica Calidad]]="SI",ROUNDUP(detalle[[#This Row],[Cantidad]]*detalle[[#This Row],[% Calidad]],0),"")</f>
        <v/>
      </c>
      <c r="Q610" s="34" t="str">
        <f>IF(detalle[[#This Row],[Aplica Calidad]]="SI",detalle[[#This Row],[Cantidad Muestra]]-detalle[[#This Row],[Cumple]],"")</f>
        <v/>
      </c>
      <c r="S610" s="34" t="str">
        <f>IF(detalle[[#This Row],[Aplica Calidad]]="SI",detalle[[#This Row],[No Cumple]]-detalle[[#This Row],[Acepta]],"")</f>
        <v/>
      </c>
      <c r="U610" s="34" t="str">
        <f>IF(detalle[[#This Row],[Aplica Calidad]]="SI",detalle[[#This Row],[No Acepta]]-detalle[[#This Row],[Se Mantiene]],"")</f>
        <v/>
      </c>
      <c r="V6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0" s="36" t="str">
        <f>IF(detalle[[#This Row],[Aplica Calidad]]="SI",IF(detalle[[#This Row],[Cumple]]&lt;&gt;"",100%-IFERROR((detalle[[#This Row],[Acepta]]+detalle[[#This Row],[Se Mantiene]])/detalle[[#This Row],[Cantidad Muestra]],0),""),"")</f>
        <v/>
      </c>
      <c r="X610" s="36" t="str">
        <f>IF(detalle[[#This Row],[Aplica Calidad]]="SI",VLOOKUP(detalle[[#This Row],[Sub_Proceso]],procesos[[#All],[Nombre_Subproceso]:[Peso_Calidad]],10,0),"")</f>
        <v/>
      </c>
      <c r="Y610" s="36" t="str">
        <f>IF(detalle[[#This Row],[% Calidad Proceso]]&lt;&gt;"",detalle[[#This Row],[% Calidad Proceso]]*detalle[[#This Row],[% Peso para Calidad]],"")</f>
        <v/>
      </c>
      <c r="AA610" s="34" t="str">
        <f>MID(detalle[[#This Row],[Identificador]],1,FIND("/",detalle[[#This Row],[Identificador]])-1)</f>
        <v>SERGIO ALEJANDRO ARDILA VERGARA</v>
      </c>
      <c r="AB610" s="34" t="str">
        <f>MID(detalle[[#This Row],[Identificador]],LEN(detalle[[#This Row],[Persona]])+2,250)</f>
        <v xml:space="preserve">Personas Naturales /Calidad Interna Auditoria Reclamaciones Personas Naturales </v>
      </c>
    </row>
    <row r="611" spans="1:28" ht="15" hidden="1" customHeight="1">
      <c r="A611" s="34" t="s">
        <v>34</v>
      </c>
      <c r="B611" s="35">
        <v>45848</v>
      </c>
      <c r="C611" s="34">
        <f>VLOOKUP(detalle[[#This Row],[Identificador]],personas[#All],4,0)</f>
        <v>50</v>
      </c>
      <c r="D611" s="36">
        <f>VLOOKUP(detalle[[#This Row],[Identificador]],personas[#All],5,0)</f>
        <v>1</v>
      </c>
      <c r="E611" s="34">
        <v>25</v>
      </c>
      <c r="F611" s="34">
        <v>25</v>
      </c>
      <c r="G611" s="34" t="s">
        <v>396</v>
      </c>
      <c r="H611" s="37">
        <f>+SUM(detalle[[#This Row],[Cantidad]:[Cantidad Asumida]])/detalle[[#This Row],[Cantidad Objetivo]]</f>
        <v>1</v>
      </c>
      <c r="I611" s="37">
        <f>+detalle[[#This Row],[peso]]*detalle[[#This Row],[Desempeño]]</f>
        <v>1</v>
      </c>
      <c r="J611" s="34" t="s">
        <v>30</v>
      </c>
      <c r="K611" s="36">
        <f>+IF(detalle[[#This Row],[Oportunidad]]="Si", detalle[[#This Row],[peso]],0%)</f>
        <v>1</v>
      </c>
      <c r="L611" s="39" t="str">
        <f>VLOOKUP(detalle[[#This Row],[Sub_Proceso]],procesos[[#All],[Nombre_Subproceso]:[% Calidad]],8,0)</f>
        <v>NO</v>
      </c>
      <c r="M611" s="36">
        <f>VLOOKUP(detalle[[#This Row],[Sub_Proceso]],procesos[[#All],[Nombre_Subproceso]:[% Calidad]],9,0)</f>
        <v>0</v>
      </c>
      <c r="N611" s="34" t="str">
        <f>IF(detalle[[#This Row],[Aplica Calidad]]="SI",ROUNDUP(detalle[[#This Row],[Cantidad]]*detalle[[#This Row],[% Calidad]],0),"")</f>
        <v/>
      </c>
      <c r="Q611" s="34" t="str">
        <f>IF(detalle[[#This Row],[Aplica Calidad]]="SI",detalle[[#This Row],[Cantidad Muestra]]-detalle[[#This Row],[Cumple]],"")</f>
        <v/>
      </c>
      <c r="S611" s="34" t="str">
        <f>IF(detalle[[#This Row],[Aplica Calidad]]="SI",detalle[[#This Row],[No Cumple]]-detalle[[#This Row],[Acepta]],"")</f>
        <v/>
      </c>
      <c r="U611" s="34" t="str">
        <f>IF(detalle[[#This Row],[Aplica Calidad]]="SI",detalle[[#This Row],[No Acepta]]-detalle[[#This Row],[Se Mantiene]],"")</f>
        <v/>
      </c>
      <c r="V6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1" s="36" t="str">
        <f>IF(detalle[[#This Row],[Aplica Calidad]]="SI",IF(detalle[[#This Row],[Cumple]]&lt;&gt;"",100%-IFERROR((detalle[[#This Row],[Acepta]]+detalle[[#This Row],[Se Mantiene]])/detalle[[#This Row],[Cantidad Muestra]],0),""),"")</f>
        <v/>
      </c>
      <c r="X611" s="36" t="str">
        <f>IF(detalle[[#This Row],[Aplica Calidad]]="SI",VLOOKUP(detalle[[#This Row],[Sub_Proceso]],procesos[[#All],[Nombre_Subproceso]:[Peso_Calidad]],10,0),"")</f>
        <v/>
      </c>
      <c r="Y611" s="36" t="str">
        <f>IF(detalle[[#This Row],[% Calidad Proceso]]&lt;&gt;"",detalle[[#This Row],[% Calidad Proceso]]*detalle[[#This Row],[% Peso para Calidad]],"")</f>
        <v/>
      </c>
      <c r="AA611" s="34" t="str">
        <f>MID(detalle[[#This Row],[Identificador]],1,FIND("/",detalle[[#This Row],[Identificador]])-1)</f>
        <v>SERGIO ALEJANDRO ARDILA VERGARA</v>
      </c>
      <c r="AB611" s="34" t="str">
        <f>MID(detalle[[#This Row],[Identificador]],LEN(detalle[[#This Row],[Persona]])+2,250)</f>
        <v>Personas Naturales /Legibilidad_Verificar errores de captura_ Capturar dirección correos electronicos</v>
      </c>
    </row>
    <row r="612" spans="1:28" ht="15" hidden="1" customHeight="1">
      <c r="A612" s="34" t="s">
        <v>397</v>
      </c>
      <c r="B612" s="35">
        <v>45849</v>
      </c>
      <c r="C612" s="34">
        <f>VLOOKUP(detalle[[#This Row],[Identificador]],personas[#All],4,0)</f>
        <v>1</v>
      </c>
      <c r="D612" s="36">
        <f>VLOOKUP(detalle[[#This Row],[Identificador]],personas[#All],5,0)</f>
        <v>1</v>
      </c>
      <c r="E612" s="34">
        <v>1</v>
      </c>
      <c r="F612" s="34">
        <v>0</v>
      </c>
      <c r="G612" s="34" t="s">
        <v>398</v>
      </c>
      <c r="H612" s="37">
        <f>+SUM(detalle[[#This Row],[Cantidad]:[Cantidad Asumida]])/detalle[[#This Row],[Cantidad Objetivo]]</f>
        <v>1</v>
      </c>
      <c r="I612" s="37">
        <f>+detalle[[#This Row],[peso]]*detalle[[#This Row],[Desempeño]]</f>
        <v>1</v>
      </c>
      <c r="J612" s="34" t="s">
        <v>30</v>
      </c>
      <c r="K612" s="36">
        <f>+IF(detalle[[#This Row],[Oportunidad]]="Si", detalle[[#This Row],[peso]],0%)</f>
        <v>1</v>
      </c>
      <c r="L612" s="39" t="str">
        <f>VLOOKUP(detalle[[#This Row],[Sub_Proceso]],procesos[[#All],[Nombre_Subproceso]:[% Calidad]],8,0)</f>
        <v>NO</v>
      </c>
      <c r="M612" s="36">
        <f>VLOOKUP(detalle[[#This Row],[Sub_Proceso]],procesos[[#All],[Nombre_Subproceso]:[% Calidad]],9,0)</f>
        <v>0</v>
      </c>
      <c r="N612" s="34" t="str">
        <f>IF(detalle[[#This Row],[Aplica Calidad]]="SI",ROUNDUP(detalle[[#This Row],[Cantidad]]*detalle[[#This Row],[% Calidad]],0),"")</f>
        <v/>
      </c>
      <c r="Q612" s="34" t="str">
        <f>IF(detalle[[#This Row],[Aplica Calidad]]="SI",detalle[[#This Row],[Cantidad Muestra]]-detalle[[#This Row],[Cumple]],"")</f>
        <v/>
      </c>
      <c r="S612" s="34" t="str">
        <f>IF(detalle[[#This Row],[Aplica Calidad]]="SI",detalle[[#This Row],[No Cumple]]-detalle[[#This Row],[Acepta]],"")</f>
        <v/>
      </c>
      <c r="U612" s="34" t="str">
        <f>IF(detalle[[#This Row],[Aplica Calidad]]="SI",detalle[[#This Row],[No Acepta]]-detalle[[#This Row],[Se Mantiene]],"")</f>
        <v/>
      </c>
      <c r="V6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2" s="36" t="str">
        <f>IF(detalle[[#This Row],[Aplica Calidad]]="SI",IF(detalle[[#This Row],[Cumple]]&lt;&gt;"",100%-IFERROR((detalle[[#This Row],[Acepta]]+detalle[[#This Row],[Se Mantiene]])/detalle[[#This Row],[Cantidad Muestra]],0),""),"")</f>
        <v/>
      </c>
      <c r="X612" s="36" t="str">
        <f>IF(detalle[[#This Row],[Aplica Calidad]]="SI",VLOOKUP(detalle[[#This Row],[Sub_Proceso]],procesos[[#All],[Nombre_Subproceso]:[Peso_Calidad]],10,0),"")</f>
        <v/>
      </c>
      <c r="Y612" s="36" t="str">
        <f>IF(detalle[[#This Row],[% Calidad Proceso]]&lt;&gt;"",detalle[[#This Row],[% Calidad Proceso]]*detalle[[#This Row],[% Peso para Calidad]],"")</f>
        <v/>
      </c>
      <c r="AA612" s="34" t="str">
        <f>MID(detalle[[#This Row],[Identificador]],1,FIND("/",detalle[[#This Row],[Identificador]])-1)</f>
        <v>MANUEL ALEJANDRO SANTIZ CARVAJAL</v>
      </c>
      <c r="AB612" s="34" t="str">
        <f>MID(detalle[[#This Row],[Identificador]],LEN(detalle[[#This Row],[Persona]])+2,250)</f>
        <v xml:space="preserve">Personas Naturales /Otras Actividades Asignadas y Realizadas </v>
      </c>
    </row>
    <row r="613" spans="1:28" ht="15" hidden="1" customHeight="1">
      <c r="A613" s="34" t="s">
        <v>42</v>
      </c>
      <c r="B613" s="35">
        <v>45847</v>
      </c>
      <c r="C613" s="34">
        <f>VLOOKUP(detalle[[#This Row],[Identificador]],personas[#All],4,0)</f>
        <v>12</v>
      </c>
      <c r="D613" s="36">
        <f>VLOOKUP(detalle[[#This Row],[Identificador]],personas[#All],5,0)</f>
        <v>1</v>
      </c>
      <c r="E613" s="34">
        <v>4</v>
      </c>
      <c r="F613" s="34">
        <v>8</v>
      </c>
      <c r="G613" s="44" t="s">
        <v>399</v>
      </c>
      <c r="H613" s="37">
        <f>+SUM(detalle[[#This Row],[Cantidad]:[Cantidad Asumida]])/detalle[[#This Row],[Cantidad Objetivo]]</f>
        <v>1</v>
      </c>
      <c r="I613" s="37">
        <f>+detalle[[#This Row],[peso]]*detalle[[#This Row],[Desempeño]]</f>
        <v>1</v>
      </c>
      <c r="J613" s="34" t="s">
        <v>30</v>
      </c>
      <c r="K613" s="36">
        <f>+IF(detalle[[#This Row],[Oportunidad]]="Si", detalle[[#This Row],[peso]],0%)</f>
        <v>1</v>
      </c>
      <c r="L613" s="39" t="str">
        <f>VLOOKUP(detalle[[#This Row],[Sub_Proceso]],procesos[[#All],[Nombre_Subproceso]:[% Calidad]],8,0)</f>
        <v>NO</v>
      </c>
      <c r="M613" s="36">
        <f>VLOOKUP(detalle[[#This Row],[Sub_Proceso]],procesos[[#All],[Nombre_Subproceso]:[% Calidad]],9,0)</f>
        <v>0</v>
      </c>
      <c r="N613" s="34" t="str">
        <f>IF(detalle[[#This Row],[Aplica Calidad]]="SI",ROUNDUP(detalle[[#This Row],[Cantidad]]*detalle[[#This Row],[% Calidad]],0),"")</f>
        <v/>
      </c>
      <c r="Q613" s="34" t="str">
        <f>IF(detalle[[#This Row],[Aplica Calidad]]="SI",detalle[[#This Row],[Cantidad Muestra]]-detalle[[#This Row],[Cumple]],"")</f>
        <v/>
      </c>
      <c r="S613" s="34" t="str">
        <f>IF(detalle[[#This Row],[Aplica Calidad]]="SI",detalle[[#This Row],[No Cumple]]-detalle[[#This Row],[Acepta]],"")</f>
        <v/>
      </c>
      <c r="U613" s="34" t="str">
        <f>IF(detalle[[#This Row],[Aplica Calidad]]="SI",detalle[[#This Row],[No Acepta]]-detalle[[#This Row],[Se Mantiene]],"")</f>
        <v/>
      </c>
      <c r="V6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3" s="36" t="str">
        <f>IF(detalle[[#This Row],[Aplica Calidad]]="SI",IF(detalle[[#This Row],[Cumple]]&lt;&gt;"",100%-IFERROR((detalle[[#This Row],[Acepta]]+detalle[[#This Row],[Se Mantiene]])/detalle[[#This Row],[Cantidad Muestra]],0),""),"")</f>
        <v/>
      </c>
      <c r="X613" s="36" t="str">
        <f>IF(detalle[[#This Row],[Aplica Calidad]]="SI",VLOOKUP(detalle[[#This Row],[Sub_Proceso]],procesos[[#All],[Nombre_Subproceso]:[Peso_Calidad]],10,0),"")</f>
        <v/>
      </c>
      <c r="Y613" s="36" t="str">
        <f>IF(detalle[[#This Row],[% Calidad Proceso]]&lt;&gt;"",detalle[[#This Row],[% Calidad Proceso]]*detalle[[#This Row],[% Peso para Calidad]],"")</f>
        <v/>
      </c>
      <c r="AA613" s="34" t="str">
        <f>MID(detalle[[#This Row],[Identificador]],1,FIND("/",detalle[[#This Row],[Identificador]])-1)</f>
        <v>WILLIAM ALBERTO MENDOZA SANDOVAL</v>
      </c>
      <c r="AB613" s="34" t="str">
        <f>MID(detalle[[#This Row],[Identificador]],LEN(detalle[[#This Row],[Persona]])+2,250)</f>
        <v xml:space="preserve">Personas Naturales /Calidad Interna Auditoria Reclamaciones Personas Naturales </v>
      </c>
    </row>
    <row r="614" spans="1:28" ht="15" hidden="1" customHeight="1">
      <c r="A614" s="34" t="s">
        <v>42</v>
      </c>
      <c r="B614" s="35">
        <v>45848</v>
      </c>
      <c r="C614" s="34">
        <f>VLOOKUP(detalle[[#This Row],[Identificador]],personas[#All],4,0)</f>
        <v>12</v>
      </c>
      <c r="D614" s="36">
        <f>VLOOKUP(detalle[[#This Row],[Identificador]],personas[#All],5,0)</f>
        <v>1</v>
      </c>
      <c r="E614" s="34">
        <v>2</v>
      </c>
      <c r="F614" s="34">
        <v>10</v>
      </c>
      <c r="G614" s="44" t="s">
        <v>400</v>
      </c>
      <c r="H614" s="37">
        <f>+SUM(detalle[[#This Row],[Cantidad]:[Cantidad Asumida]])/detalle[[#This Row],[Cantidad Objetivo]]</f>
        <v>1</v>
      </c>
      <c r="I614" s="37">
        <f>+detalle[[#This Row],[peso]]*detalle[[#This Row],[Desempeño]]</f>
        <v>1</v>
      </c>
      <c r="J614" s="34" t="s">
        <v>30</v>
      </c>
      <c r="K614" s="36">
        <f>+IF(detalle[[#This Row],[Oportunidad]]="Si", detalle[[#This Row],[peso]],0%)</f>
        <v>1</v>
      </c>
      <c r="L614" s="39" t="str">
        <f>VLOOKUP(detalle[[#This Row],[Sub_Proceso]],procesos[[#All],[Nombre_Subproceso]:[% Calidad]],8,0)</f>
        <v>NO</v>
      </c>
      <c r="M614" s="36">
        <f>VLOOKUP(detalle[[#This Row],[Sub_Proceso]],procesos[[#All],[Nombre_Subproceso]:[% Calidad]],9,0)</f>
        <v>0</v>
      </c>
      <c r="N614" s="34" t="str">
        <f>IF(detalle[[#This Row],[Aplica Calidad]]="SI",ROUNDUP(detalle[[#This Row],[Cantidad]]*detalle[[#This Row],[% Calidad]],0),"")</f>
        <v/>
      </c>
      <c r="Q614" s="34" t="str">
        <f>IF(detalle[[#This Row],[Aplica Calidad]]="SI",detalle[[#This Row],[Cantidad Muestra]]-detalle[[#This Row],[Cumple]],"")</f>
        <v/>
      </c>
      <c r="S614" s="34" t="str">
        <f>IF(detalle[[#This Row],[Aplica Calidad]]="SI",detalle[[#This Row],[No Cumple]]-detalle[[#This Row],[Acepta]],"")</f>
        <v/>
      </c>
      <c r="U614" s="34" t="str">
        <f>IF(detalle[[#This Row],[Aplica Calidad]]="SI",detalle[[#This Row],[No Acepta]]-detalle[[#This Row],[Se Mantiene]],"")</f>
        <v/>
      </c>
      <c r="V6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4" s="36" t="str">
        <f>IF(detalle[[#This Row],[Aplica Calidad]]="SI",IF(detalle[[#This Row],[Cumple]]&lt;&gt;"",100%-IFERROR((detalle[[#This Row],[Acepta]]+detalle[[#This Row],[Se Mantiene]])/detalle[[#This Row],[Cantidad Muestra]],0),""),"")</f>
        <v/>
      </c>
      <c r="X614" s="36" t="str">
        <f>IF(detalle[[#This Row],[Aplica Calidad]]="SI",VLOOKUP(detalle[[#This Row],[Sub_Proceso]],procesos[[#All],[Nombre_Subproceso]:[Peso_Calidad]],10,0),"")</f>
        <v/>
      </c>
      <c r="Y614" s="36" t="str">
        <f>IF(detalle[[#This Row],[% Calidad Proceso]]&lt;&gt;"",detalle[[#This Row],[% Calidad Proceso]]*detalle[[#This Row],[% Peso para Calidad]],"")</f>
        <v/>
      </c>
      <c r="AA614" s="34" t="str">
        <f>MID(detalle[[#This Row],[Identificador]],1,FIND("/",detalle[[#This Row],[Identificador]])-1)</f>
        <v>WILLIAM ALBERTO MENDOZA SANDOVAL</v>
      </c>
      <c r="AB614" s="34" t="str">
        <f>MID(detalle[[#This Row],[Identificador]],LEN(detalle[[#This Row],[Persona]])+2,250)</f>
        <v xml:space="preserve">Personas Naturales /Calidad Interna Auditoria Reclamaciones Personas Naturales </v>
      </c>
    </row>
    <row r="615" spans="1:28" ht="15" hidden="1" customHeight="1">
      <c r="A615" s="34" t="s">
        <v>28</v>
      </c>
      <c r="B615" s="35">
        <v>45849</v>
      </c>
      <c r="C615" s="34">
        <f>VLOOKUP(detalle[[#This Row],[Identificador]],personas[#All],4,0)</f>
        <v>11</v>
      </c>
      <c r="D615" s="36">
        <f>VLOOKUP(detalle[[#This Row],[Identificador]],personas[#All],5,0)</f>
        <v>1</v>
      </c>
      <c r="E615" s="34">
        <v>5</v>
      </c>
      <c r="F615" s="34">
        <v>6</v>
      </c>
      <c r="G615" s="44" t="s">
        <v>401</v>
      </c>
      <c r="H615" s="37">
        <f>+SUM(detalle[[#This Row],[Cantidad]:[Cantidad Asumida]])/detalle[[#This Row],[Cantidad Objetivo]]</f>
        <v>1</v>
      </c>
      <c r="I615" s="37">
        <f>+detalle[[#This Row],[peso]]*detalle[[#This Row],[Desempeño]]</f>
        <v>1</v>
      </c>
      <c r="J615" s="34" t="s">
        <v>30</v>
      </c>
      <c r="K615" s="36">
        <f>+IF(detalle[[#This Row],[Oportunidad]]="Si", detalle[[#This Row],[peso]],0%)</f>
        <v>1</v>
      </c>
      <c r="L615" s="39" t="str">
        <f>VLOOKUP(detalle[[#This Row],[Sub_Proceso]],procesos[[#All],[Nombre_Subproceso]:[% Calidad]],8,0)</f>
        <v>NO</v>
      </c>
      <c r="M615" s="36">
        <f>VLOOKUP(detalle[[#This Row],[Sub_Proceso]],procesos[[#All],[Nombre_Subproceso]:[% Calidad]],9,0)</f>
        <v>0</v>
      </c>
      <c r="N615" s="34" t="str">
        <f>IF(detalle[[#This Row],[Aplica Calidad]]="SI",ROUNDUP(detalle[[#This Row],[Cantidad]]*detalle[[#This Row],[% Calidad]],0),"")</f>
        <v/>
      </c>
      <c r="Q615" s="34" t="str">
        <f>IF(detalle[[#This Row],[Aplica Calidad]]="SI",detalle[[#This Row],[Cantidad Muestra]]-detalle[[#This Row],[Cumple]],"")</f>
        <v/>
      </c>
      <c r="S615" s="34" t="str">
        <f>IF(detalle[[#This Row],[Aplica Calidad]]="SI",detalle[[#This Row],[No Cumple]]-detalle[[#This Row],[Acepta]],"")</f>
        <v/>
      </c>
      <c r="U615" s="34" t="str">
        <f>IF(detalle[[#This Row],[Aplica Calidad]]="SI",detalle[[#This Row],[No Acepta]]-detalle[[#This Row],[Se Mantiene]],"")</f>
        <v/>
      </c>
      <c r="V6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5" s="36" t="str">
        <f>IF(detalle[[#This Row],[Aplica Calidad]]="SI",IF(detalle[[#This Row],[Cumple]]&lt;&gt;"",100%-IFERROR((detalle[[#This Row],[Acepta]]+detalle[[#This Row],[Se Mantiene]])/detalle[[#This Row],[Cantidad Muestra]],0),""),"")</f>
        <v/>
      </c>
      <c r="X615" s="36" t="str">
        <f>IF(detalle[[#This Row],[Aplica Calidad]]="SI",VLOOKUP(detalle[[#This Row],[Sub_Proceso]],procesos[[#All],[Nombre_Subproceso]:[Peso_Calidad]],10,0),"")</f>
        <v/>
      </c>
      <c r="Y615" s="36" t="str">
        <f>IF(detalle[[#This Row],[% Calidad Proceso]]&lt;&gt;"",detalle[[#This Row],[% Calidad Proceso]]*detalle[[#This Row],[% Peso para Calidad]],"")</f>
        <v/>
      </c>
      <c r="AA615" s="34" t="str">
        <f>MID(detalle[[#This Row],[Identificador]],1,FIND("/",detalle[[#This Row],[Identificador]])-1)</f>
        <v>WILLIAM ALBERTO MENDOZA SANDOVAL</v>
      </c>
      <c r="AB615" s="34" t="str">
        <f>MID(detalle[[#This Row],[Identificador]],LEN(detalle[[#This Row],[Persona]])+2,250)</f>
        <v xml:space="preserve">Personas Naturales /Auditoria Reclamaciones Personas Naturales Sin Calidad Interna </v>
      </c>
    </row>
    <row r="616" spans="1:28" ht="15" hidden="1" customHeight="1">
      <c r="A616" s="34" t="s">
        <v>361</v>
      </c>
      <c r="B616" s="35">
        <v>45843</v>
      </c>
      <c r="C616" s="34">
        <f>VLOOKUP(detalle[[#This Row],[Identificador]],personas[#All],4,0)</f>
        <v>11</v>
      </c>
      <c r="D616" s="36">
        <f>VLOOKUP(detalle[[#This Row],[Identificador]],personas[#All],5,0)</f>
        <v>1</v>
      </c>
      <c r="E616" s="34">
        <v>6</v>
      </c>
      <c r="F616" s="34">
        <v>5</v>
      </c>
      <c r="G616" s="34" t="s">
        <v>362</v>
      </c>
      <c r="H616" s="37">
        <f>+SUM(detalle[[#This Row],[Cantidad]:[Cantidad Asumida]])/detalle[[#This Row],[Cantidad Objetivo]]</f>
        <v>1</v>
      </c>
      <c r="I616" s="37">
        <f>+detalle[[#This Row],[peso]]*detalle[[#This Row],[Desempeño]]</f>
        <v>1</v>
      </c>
      <c r="J616" s="34" t="s">
        <v>30</v>
      </c>
      <c r="K616" s="36">
        <f>+IF(detalle[[#This Row],[Oportunidad]]="Si", detalle[[#This Row],[peso]],0%)</f>
        <v>1</v>
      </c>
      <c r="L616" s="39" t="str">
        <f>VLOOKUP(detalle[[#This Row],[Sub_Proceso]],procesos[[#All],[Nombre_Subproceso]:[% Calidad]],8,0)</f>
        <v>SI</v>
      </c>
      <c r="M616" s="36">
        <f>VLOOKUP(detalle[[#This Row],[Sub_Proceso]],procesos[[#All],[Nombre_Subproceso]:[% Calidad]],9,0)</f>
        <v>0.3</v>
      </c>
      <c r="N616" s="34">
        <v>14</v>
      </c>
      <c r="O616" s="34" t="s">
        <v>402</v>
      </c>
      <c r="P616" s="34">
        <v>12</v>
      </c>
      <c r="Q616" s="34">
        <f>IF(detalle[[#This Row],[Aplica Calidad]]="SI",detalle[[#This Row],[Cantidad Muestra]]-detalle[[#This Row],[Cumple]],"")</f>
        <v>2</v>
      </c>
      <c r="R616" s="34">
        <v>2</v>
      </c>
      <c r="S616" s="34">
        <f>IF(detalle[[#This Row],[Aplica Calidad]]="SI",detalle[[#This Row],[No Cumple]]-detalle[[#This Row],[Acepta]],"")</f>
        <v>0</v>
      </c>
      <c r="U616" s="34">
        <f>IF(detalle[[#This Row],[Aplica Calidad]]="SI",detalle[[#This Row],[No Acepta]]-detalle[[#This Row],[Se Mantiene]],"")</f>
        <v>0</v>
      </c>
      <c r="V6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6" s="36">
        <f>IF(detalle[[#This Row],[Aplica Calidad]]="SI",IF(detalle[[#This Row],[Cumple]]&lt;&gt;"",100%-IFERROR((detalle[[#This Row],[Acepta]]+detalle[[#This Row],[Se Mantiene]])/detalle[[#This Row],[Cantidad Muestra]],0),""),"")</f>
        <v>0.85714285714285721</v>
      </c>
      <c r="X616" s="36">
        <f>IF(detalle[[#This Row],[Aplica Calidad]]="SI",VLOOKUP(detalle[[#This Row],[Sub_Proceso]],procesos[[#All],[Nombre_Subproceso]:[Peso_Calidad]],10,0),"")</f>
        <v>1</v>
      </c>
      <c r="Y616" s="36">
        <f>IF(detalle[[#This Row],[% Calidad Proceso]]&lt;&gt;"",detalle[[#This Row],[% Calidad Proceso]]*detalle[[#This Row],[% Peso para Calidad]],"")</f>
        <v>0.85714285714285721</v>
      </c>
      <c r="AA616" s="34" t="str">
        <f>MID(detalle[[#This Row],[Identificador]],1,FIND("/",detalle[[#This Row],[Identificador]])-1)</f>
        <v>LINA FERNANDA MUÑOZ RODRIGUEZ</v>
      </c>
      <c r="AB616" s="34" t="str">
        <f>MID(detalle[[#This Row],[Identificador]],LEN(detalle[[#This Row],[Persona]])+2,250)</f>
        <v xml:space="preserve">Personas Naturales /Auditoria Reclamaciones Personas Naturales </v>
      </c>
    </row>
    <row r="617" spans="1:28" ht="15" hidden="1" customHeight="1">
      <c r="A617" s="34" t="s">
        <v>403</v>
      </c>
      <c r="B617" s="35">
        <v>45846</v>
      </c>
      <c r="C617" s="34">
        <f>VLOOKUP(detalle[[#This Row],[Identificador]],personas[#All],4,0)</f>
        <v>1</v>
      </c>
      <c r="D617" s="36">
        <f>VLOOKUP(detalle[[#This Row],[Identificador]],personas[#All],5,0)</f>
        <v>1</v>
      </c>
      <c r="E617" s="34">
        <v>1</v>
      </c>
      <c r="F617" s="34">
        <v>0</v>
      </c>
      <c r="G617" s="44" t="s">
        <v>404</v>
      </c>
      <c r="H617" s="37">
        <f>+SUM(detalle[[#This Row],[Cantidad]:[Cantidad Asumida]])/detalle[[#This Row],[Cantidad Objetivo]]</f>
        <v>1</v>
      </c>
      <c r="I617" s="37">
        <f>+detalle[[#This Row],[peso]]*detalle[[#This Row],[Desempeño]]</f>
        <v>1</v>
      </c>
      <c r="J617" s="34" t="s">
        <v>30</v>
      </c>
      <c r="K617" s="36">
        <f>+IF(detalle[[#This Row],[Oportunidad]]="Si", detalle[[#This Row],[peso]],0%)</f>
        <v>1</v>
      </c>
      <c r="L617" s="39" t="str">
        <f>VLOOKUP(detalle[[#This Row],[Sub_Proceso]],procesos[[#All],[Nombre_Subproceso]:[% Calidad]],8,0)</f>
        <v>NO</v>
      </c>
      <c r="M617" s="36">
        <f>VLOOKUP(detalle[[#This Row],[Sub_Proceso]],procesos[[#All],[Nombre_Subproceso]:[% Calidad]],9,0)</f>
        <v>0</v>
      </c>
      <c r="N617" s="34" t="str">
        <f>IF(detalle[[#This Row],[Aplica Calidad]]="SI",ROUNDUP(detalle[[#This Row],[Cantidad]]*detalle[[#This Row],[% Calidad]],0),"")</f>
        <v/>
      </c>
      <c r="Q617" s="34" t="str">
        <f>IF(detalle[[#This Row],[Aplica Calidad]]="SI",detalle[[#This Row],[Cantidad Muestra]]-detalle[[#This Row],[Cumple]],"")</f>
        <v/>
      </c>
      <c r="S617" s="34" t="str">
        <f>IF(detalle[[#This Row],[Aplica Calidad]]="SI",detalle[[#This Row],[No Cumple]]-detalle[[#This Row],[Acepta]],"")</f>
        <v/>
      </c>
      <c r="U617" s="34" t="str">
        <f>IF(detalle[[#This Row],[Aplica Calidad]]="SI",detalle[[#This Row],[No Acepta]]-detalle[[#This Row],[Se Mantiene]],"")</f>
        <v/>
      </c>
      <c r="V6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7" s="36" t="str">
        <f>IF(detalle[[#This Row],[Aplica Calidad]]="SI",IF(detalle[[#This Row],[Cumple]]&lt;&gt;"",100%-IFERROR((detalle[[#This Row],[Acepta]]+detalle[[#This Row],[Se Mantiene]])/detalle[[#This Row],[Cantidad Muestra]],0),""),"")</f>
        <v/>
      </c>
      <c r="X617" s="36" t="str">
        <f>IF(detalle[[#This Row],[Aplica Calidad]]="SI",VLOOKUP(detalle[[#This Row],[Sub_Proceso]],procesos[[#All],[Nombre_Subproceso]:[Peso_Calidad]],10,0),"")</f>
        <v/>
      </c>
      <c r="Y617" s="36" t="str">
        <f>IF(detalle[[#This Row],[% Calidad Proceso]]&lt;&gt;"",detalle[[#This Row],[% Calidad Proceso]]*detalle[[#This Row],[% Peso para Calidad]],"")</f>
        <v/>
      </c>
      <c r="AA617" s="34" t="str">
        <f>MID(detalle[[#This Row],[Identificador]],1,FIND("/",detalle[[#This Row],[Identificador]])-1)</f>
        <v>LINA FERNANDA MUÑOZ RODRIGUEZ</v>
      </c>
      <c r="AB617" s="34" t="str">
        <f>MID(detalle[[#This Row],[Identificador]],LEN(detalle[[#This Row],[Persona]])+2,250)</f>
        <v xml:space="preserve">Personas Naturales /Validaciones Ajuste de Matriz Vs Aplicativo final de auditoria Periodo de radicación.  </v>
      </c>
    </row>
    <row r="618" spans="1:28" ht="15" hidden="1" customHeight="1">
      <c r="A618" s="34" t="s">
        <v>405</v>
      </c>
      <c r="B618" s="35">
        <v>45847</v>
      </c>
      <c r="C618" s="34">
        <f>VLOOKUP(detalle[[#This Row],[Identificador]],personas[#All],4,0)</f>
        <v>1</v>
      </c>
      <c r="D618" s="36">
        <f>VLOOKUP(detalle[[#This Row],[Identificador]],personas[#All],5,0)</f>
        <v>1</v>
      </c>
      <c r="E618" s="34">
        <v>1</v>
      </c>
      <c r="F618" s="34">
        <v>0</v>
      </c>
      <c r="G618" s="34" t="s">
        <v>406</v>
      </c>
      <c r="H618" s="37">
        <f>+SUM(detalle[[#This Row],[Cantidad]:[Cantidad Asumida]])/detalle[[#This Row],[Cantidad Objetivo]]</f>
        <v>1</v>
      </c>
      <c r="I618" s="37">
        <f>+detalle[[#This Row],[peso]]*detalle[[#This Row],[Desempeño]]</f>
        <v>1</v>
      </c>
      <c r="J618" s="34" t="s">
        <v>30</v>
      </c>
      <c r="K618" s="36">
        <f>+IF(detalle[[#This Row],[Oportunidad]]="Si", detalle[[#This Row],[peso]],0%)</f>
        <v>1</v>
      </c>
      <c r="L618" s="39" t="str">
        <f>VLOOKUP(detalle[[#This Row],[Sub_Proceso]],procesos[[#All],[Nombre_Subproceso]:[% Calidad]],8,0)</f>
        <v>NO</v>
      </c>
      <c r="M618" s="36">
        <f>VLOOKUP(detalle[[#This Row],[Sub_Proceso]],procesos[[#All],[Nombre_Subproceso]:[% Calidad]],9,0)</f>
        <v>0</v>
      </c>
      <c r="N618" s="34" t="str">
        <f>IF(detalle[[#This Row],[Aplica Calidad]]="SI",ROUNDUP(detalle[[#This Row],[Cantidad]]*detalle[[#This Row],[% Calidad]],0),"")</f>
        <v/>
      </c>
      <c r="Q618" s="34" t="str">
        <f>IF(detalle[[#This Row],[Aplica Calidad]]="SI",detalle[[#This Row],[Cantidad Muestra]]-detalle[[#This Row],[Cumple]],"")</f>
        <v/>
      </c>
      <c r="S618" s="34" t="str">
        <f>IF(detalle[[#This Row],[Aplica Calidad]]="SI",detalle[[#This Row],[No Cumple]]-detalle[[#This Row],[Acepta]],"")</f>
        <v/>
      </c>
      <c r="U618" s="34" t="str">
        <f>IF(detalle[[#This Row],[Aplica Calidad]]="SI",detalle[[#This Row],[No Acepta]]-detalle[[#This Row],[Se Mantiene]],"")</f>
        <v/>
      </c>
      <c r="V6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8" s="36" t="str">
        <f>IF(detalle[[#This Row],[Aplica Calidad]]="SI",IF(detalle[[#This Row],[Cumple]]&lt;&gt;"",100%-IFERROR((detalle[[#This Row],[Acepta]]+detalle[[#This Row],[Se Mantiene]])/detalle[[#This Row],[Cantidad Muestra]],0),""),"")</f>
        <v/>
      </c>
      <c r="X618" s="36" t="str">
        <f>IF(detalle[[#This Row],[Aplica Calidad]]="SI",VLOOKUP(detalle[[#This Row],[Sub_Proceso]],procesos[[#All],[Nombre_Subproceso]:[Peso_Calidad]],10,0),"")</f>
        <v/>
      </c>
      <c r="Y618" s="36" t="str">
        <f>IF(detalle[[#This Row],[% Calidad Proceso]]&lt;&gt;"",detalle[[#This Row],[% Calidad Proceso]]*detalle[[#This Row],[% Peso para Calidad]],"")</f>
        <v/>
      </c>
      <c r="AA618" s="34" t="str">
        <f>MID(detalle[[#This Row],[Identificador]],1,FIND("/",detalle[[#This Row],[Identificador]])-1)</f>
        <v>LINA FERNANDA MUÑOZ RODRIGUEZ</v>
      </c>
      <c r="AB618" s="34" t="str">
        <f>MID(detalle[[#This Row],[Identificador]],LEN(detalle[[#This Row],[Persona]])+2,250)</f>
        <v xml:space="preserve">Personas Naturales /Otras Actividades Asignadas y Realizadas </v>
      </c>
    </row>
    <row r="619" spans="1:28" ht="15" hidden="1" customHeight="1">
      <c r="A619" s="45" t="s">
        <v>260</v>
      </c>
      <c r="B619" s="35">
        <v>45848</v>
      </c>
      <c r="C619" s="34">
        <f>VLOOKUP(detalle[[#This Row],[Identificador]],personas[#All],4,0)</f>
        <v>1</v>
      </c>
      <c r="D619" s="36">
        <f>VLOOKUP(detalle[[#This Row],[Identificador]],personas[#All],5,0)</f>
        <v>1</v>
      </c>
      <c r="E619" s="34">
        <v>1</v>
      </c>
      <c r="F619" s="34">
        <v>0</v>
      </c>
      <c r="G619" s="44" t="s">
        <v>407</v>
      </c>
      <c r="H619" s="37">
        <f>+SUM(detalle[[#This Row],[Cantidad]:[Cantidad Asumida]])/detalle[[#This Row],[Cantidad Objetivo]]</f>
        <v>1</v>
      </c>
      <c r="I619" s="37">
        <f>+detalle[[#This Row],[peso]]*detalle[[#This Row],[Desempeño]]</f>
        <v>1</v>
      </c>
      <c r="J619" s="34" t="s">
        <v>30</v>
      </c>
      <c r="K619" s="36">
        <f>+IF(detalle[[#This Row],[Oportunidad]]="Si", detalle[[#This Row],[peso]],0%)</f>
        <v>1</v>
      </c>
      <c r="L619" s="39" t="str">
        <f>VLOOKUP(detalle[[#This Row],[Sub_Proceso]],procesos[[#All],[Nombre_Subproceso]:[% Calidad]],8,0)</f>
        <v>NO</v>
      </c>
      <c r="M619" s="36">
        <f>VLOOKUP(detalle[[#This Row],[Sub_Proceso]],procesos[[#All],[Nombre_Subproceso]:[% Calidad]],9,0)</f>
        <v>0</v>
      </c>
      <c r="N619" s="34" t="str">
        <f>IF(detalle[[#This Row],[Aplica Calidad]]="SI",ROUNDUP(detalle[[#This Row],[Cantidad]]*detalle[[#This Row],[% Calidad]],0),"")</f>
        <v/>
      </c>
      <c r="Q619" s="34" t="str">
        <f>IF(detalle[[#This Row],[Aplica Calidad]]="SI",detalle[[#This Row],[Cantidad Muestra]]-detalle[[#This Row],[Cumple]],"")</f>
        <v/>
      </c>
      <c r="S619" s="34" t="str">
        <f>IF(detalle[[#This Row],[Aplica Calidad]]="SI",detalle[[#This Row],[No Cumple]]-detalle[[#This Row],[Acepta]],"")</f>
        <v/>
      </c>
      <c r="U619" s="34" t="str">
        <f>IF(detalle[[#This Row],[Aplica Calidad]]="SI",detalle[[#This Row],[No Acepta]]-detalle[[#This Row],[Se Mantiene]],"")</f>
        <v/>
      </c>
      <c r="V6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19" s="36" t="str">
        <f>IF(detalle[[#This Row],[Aplica Calidad]]="SI",IF(detalle[[#This Row],[Cumple]]&lt;&gt;"",100%-IFERROR((detalle[[#This Row],[Acepta]]+detalle[[#This Row],[Se Mantiene]])/detalle[[#This Row],[Cantidad Muestra]],0),""),"")</f>
        <v/>
      </c>
      <c r="X619" s="36" t="str">
        <f>IF(detalle[[#This Row],[Aplica Calidad]]="SI",VLOOKUP(detalle[[#This Row],[Sub_Proceso]],procesos[[#All],[Nombre_Subproceso]:[Peso_Calidad]],10,0),"")</f>
        <v/>
      </c>
      <c r="Y619" s="36" t="str">
        <f>IF(detalle[[#This Row],[% Calidad Proceso]]&lt;&gt;"",detalle[[#This Row],[% Calidad Proceso]]*detalle[[#This Row],[% Peso para Calidad]],"")</f>
        <v/>
      </c>
      <c r="AA619" s="34" t="str">
        <f>MID(detalle[[#This Row],[Identificador]],1,FIND("/",detalle[[#This Row],[Identificador]])-1)</f>
        <v>LINA FERNANDA MUÑOZ RODRIGUEZ</v>
      </c>
      <c r="AB619" s="34" t="str">
        <f>MID(detalle[[#This Row],[Identificador]],LEN(detalle[[#This Row],[Persona]])+2,250)</f>
        <v xml:space="preserve">Personas Naturales /Capacitacion e Induccion proceso de ingreso </v>
      </c>
    </row>
    <row r="620" spans="1:28" ht="15" hidden="1" customHeight="1">
      <c r="A620" s="34" t="s">
        <v>284</v>
      </c>
      <c r="B620" s="35">
        <v>45849</v>
      </c>
      <c r="C620" s="34">
        <f>VLOOKUP(detalle[[#This Row],[Identificador]],personas[#All],4,0)</f>
        <v>50</v>
      </c>
      <c r="D620" s="36">
        <f>VLOOKUP(detalle[[#This Row],[Identificador]],personas[#All],5,0)</f>
        <v>1</v>
      </c>
      <c r="E620" s="34">
        <v>50</v>
      </c>
      <c r="F620" s="34">
        <v>0</v>
      </c>
      <c r="G620" s="34" t="s">
        <v>408</v>
      </c>
      <c r="H620" s="37">
        <f>+SUM(detalle[[#This Row],[Cantidad]:[Cantidad Asumida]])/detalle[[#This Row],[Cantidad Objetivo]]</f>
        <v>1</v>
      </c>
      <c r="I620" s="37">
        <f>+detalle[[#This Row],[peso]]*detalle[[#This Row],[Desempeño]]</f>
        <v>1</v>
      </c>
      <c r="J620" s="34" t="s">
        <v>30</v>
      </c>
      <c r="K620" s="36">
        <f>+IF(detalle[[#This Row],[Oportunidad]]="Si", detalle[[#This Row],[peso]],0%)</f>
        <v>1</v>
      </c>
      <c r="L620" s="39" t="str">
        <f>VLOOKUP(detalle[[#This Row],[Sub_Proceso]],procesos[[#All],[Nombre_Subproceso]:[% Calidad]],8,0)</f>
        <v>NO</v>
      </c>
      <c r="M620" s="36">
        <f>VLOOKUP(detalle[[#This Row],[Sub_Proceso]],procesos[[#All],[Nombre_Subproceso]:[% Calidad]],9,0)</f>
        <v>0</v>
      </c>
      <c r="N620" s="34" t="str">
        <f>IF(detalle[[#This Row],[Aplica Calidad]]="SI",ROUNDUP(detalle[[#This Row],[Cantidad]]*detalle[[#This Row],[% Calidad]],0),"")</f>
        <v/>
      </c>
      <c r="Q620" s="34" t="str">
        <f>IF(detalle[[#This Row],[Aplica Calidad]]="SI",detalle[[#This Row],[Cantidad Muestra]]-detalle[[#This Row],[Cumple]],"")</f>
        <v/>
      </c>
      <c r="S620" s="34" t="str">
        <f>IF(detalle[[#This Row],[Aplica Calidad]]="SI",detalle[[#This Row],[No Cumple]]-detalle[[#This Row],[Acepta]],"")</f>
        <v/>
      </c>
      <c r="U620" s="34" t="str">
        <f>IF(detalle[[#This Row],[Aplica Calidad]]="SI",detalle[[#This Row],[No Acepta]]-detalle[[#This Row],[Se Mantiene]],"")</f>
        <v/>
      </c>
      <c r="V6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0" s="36" t="str">
        <f>IF(detalle[[#This Row],[Aplica Calidad]]="SI",IF(detalle[[#This Row],[Cumple]]&lt;&gt;"",100%-IFERROR((detalle[[#This Row],[Acepta]]+detalle[[#This Row],[Se Mantiene]])/detalle[[#This Row],[Cantidad Muestra]],0),""),"")</f>
        <v/>
      </c>
      <c r="X620" s="36" t="str">
        <f>IF(detalle[[#This Row],[Aplica Calidad]]="SI",VLOOKUP(detalle[[#This Row],[Sub_Proceso]],procesos[[#All],[Nombre_Subproceso]:[Peso_Calidad]],10,0),"")</f>
        <v/>
      </c>
      <c r="Y620" s="36" t="str">
        <f>IF(detalle[[#This Row],[% Calidad Proceso]]&lt;&gt;"",detalle[[#This Row],[% Calidad Proceso]]*detalle[[#This Row],[% Peso para Calidad]],"")</f>
        <v/>
      </c>
      <c r="AA620" s="34" t="str">
        <f>MID(detalle[[#This Row],[Identificador]],1,FIND("/",detalle[[#This Row],[Identificador]])-1)</f>
        <v>LINA FERNANDA MUÑOZ RODRIGUEZ</v>
      </c>
      <c r="AB620" s="34" t="str">
        <f>MID(detalle[[#This Row],[Identificador]],LEN(detalle[[#This Row],[Persona]])+2,250)</f>
        <v>Personas Naturales /Legibilidad_Verificar errores de captura_ Capturar dirección correos electronicos</v>
      </c>
    </row>
    <row r="621" spans="1:28" ht="15" hidden="1" customHeight="1">
      <c r="A621" s="34" t="s">
        <v>45</v>
      </c>
      <c r="B621" s="35">
        <v>45852</v>
      </c>
      <c r="C621" s="34">
        <f>VLOOKUP(detalle[[#This Row],[Identificador]],personas[#All],4,0)</f>
        <v>11</v>
      </c>
      <c r="D621" s="36">
        <f>VLOOKUP(detalle[[#This Row],[Identificador]],personas[#All],5,0)</f>
        <v>1</v>
      </c>
      <c r="E621" s="34">
        <v>11</v>
      </c>
      <c r="F621" s="34">
        <v>0</v>
      </c>
      <c r="G621" s="34" t="s">
        <v>409</v>
      </c>
      <c r="H621" s="37">
        <f>+SUM(detalle[[#This Row],[Cantidad]:[Cantidad Asumida]])/detalle[[#This Row],[Cantidad Objetivo]]</f>
        <v>1</v>
      </c>
      <c r="I621" s="37">
        <f>+detalle[[#This Row],[peso]]*detalle[[#This Row],[Desempeño]]</f>
        <v>1</v>
      </c>
      <c r="J621" s="34" t="s">
        <v>30</v>
      </c>
      <c r="K621" s="36">
        <f>+IF(detalle[[#This Row],[Oportunidad]]="Si", detalle[[#This Row],[peso]],0%)</f>
        <v>1</v>
      </c>
      <c r="L621" s="39" t="str">
        <f>VLOOKUP(detalle[[#This Row],[Sub_Proceso]],procesos[[#All],[Nombre_Subproceso]:[% Calidad]],8,0)</f>
        <v>SI</v>
      </c>
      <c r="M621" s="36">
        <f>VLOOKUP(detalle[[#This Row],[Sub_Proceso]],procesos[[#All],[Nombre_Subproceso]:[% Calidad]],9,0)</f>
        <v>0.3</v>
      </c>
      <c r="N621" s="34">
        <f>IF(detalle[[#This Row],[Aplica Calidad]]="SI",ROUNDUP(detalle[[#This Row],[Cantidad]]*detalle[[#This Row],[% Calidad]],0),"")</f>
        <v>4</v>
      </c>
      <c r="O621" s="34" t="s">
        <v>410</v>
      </c>
      <c r="P621" s="34">
        <v>4</v>
      </c>
      <c r="Q621" s="34">
        <f>IF(detalle[[#This Row],[Aplica Calidad]]="SI",detalle[[#This Row],[Cantidad Muestra]]-detalle[[#This Row],[Cumple]],"")</f>
        <v>0</v>
      </c>
      <c r="S621" s="34">
        <f>IF(detalle[[#This Row],[Aplica Calidad]]="SI",detalle[[#This Row],[No Cumple]]-detalle[[#This Row],[Acepta]],"")</f>
        <v>0</v>
      </c>
      <c r="U621" s="34">
        <f>IF(detalle[[#This Row],[Aplica Calidad]]="SI",detalle[[#This Row],[No Acepta]]-detalle[[#This Row],[Se Mantiene]],"")</f>
        <v>0</v>
      </c>
      <c r="V62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21" s="36">
        <f>IF(detalle[[#This Row],[Aplica Calidad]]="SI",IF(detalle[[#This Row],[Cumple]]&lt;&gt;"",100%-IFERROR((detalle[[#This Row],[Acepta]]+detalle[[#This Row],[Se Mantiene]])/detalle[[#This Row],[Cantidad Muestra]],0),""),"")</f>
        <v>1</v>
      </c>
      <c r="X621" s="36">
        <f>IF(detalle[[#This Row],[Aplica Calidad]]="SI",VLOOKUP(detalle[[#This Row],[Sub_Proceso]],procesos[[#All],[Nombre_Subproceso]:[Peso_Calidad]],10,0),"")</f>
        <v>1</v>
      </c>
      <c r="Y621" s="36">
        <f>IF(detalle[[#This Row],[% Calidad Proceso]]&lt;&gt;"",detalle[[#This Row],[% Calidad Proceso]]*detalle[[#This Row],[% Peso para Calidad]],"")</f>
        <v>1</v>
      </c>
      <c r="AA621" s="34" t="str">
        <f>MID(detalle[[#This Row],[Identificador]],1,FIND("/",detalle[[#This Row],[Identificador]])-1)</f>
        <v>SERGIO ALEJANDRO ARDILA VERGARA</v>
      </c>
      <c r="AB621" s="34" t="str">
        <f>MID(detalle[[#This Row],[Identificador]],LEN(detalle[[#This Row],[Persona]])+2,250)</f>
        <v xml:space="preserve">Personas Naturales /Auditoria Reclamaciones Personas Naturales </v>
      </c>
    </row>
    <row r="622" spans="1:28" ht="15" hidden="1" customHeight="1">
      <c r="A622" s="34" t="s">
        <v>95</v>
      </c>
      <c r="B622" s="35">
        <v>45850</v>
      </c>
      <c r="C622" s="34">
        <f>VLOOKUP(detalle[[#This Row],[Identificador]],personas[#All],4,0)</f>
        <v>1</v>
      </c>
      <c r="D622" s="36">
        <f>VLOOKUP(detalle[[#This Row],[Identificador]],personas[#All],5,0)</f>
        <v>1</v>
      </c>
      <c r="E622" s="34">
        <v>1</v>
      </c>
      <c r="F622" s="34">
        <v>0</v>
      </c>
      <c r="G622" s="34" t="s">
        <v>411</v>
      </c>
      <c r="H622" s="37">
        <f>+SUM(detalle[[#This Row],[Cantidad]:[Cantidad Asumida]])/detalle[[#This Row],[Cantidad Objetivo]]</f>
        <v>1</v>
      </c>
      <c r="I622" s="37">
        <f>+detalle[[#This Row],[peso]]*detalle[[#This Row],[Desempeño]]</f>
        <v>1</v>
      </c>
      <c r="J622" s="34" t="s">
        <v>30</v>
      </c>
      <c r="K622" s="36">
        <f>+IF(detalle[[#This Row],[Oportunidad]]="Si", detalle[[#This Row],[peso]],0%)</f>
        <v>1</v>
      </c>
      <c r="L622" s="39" t="s">
        <v>46</v>
      </c>
      <c r="M622" s="36">
        <f>VLOOKUP(detalle[[#This Row],[Sub_Proceso]],procesos[[#All],[Nombre_Subproceso]:[% Calidad]],9,0)</f>
        <v>1</v>
      </c>
      <c r="N622" s="34" t="str">
        <f>IF(detalle[[#This Row],[Aplica Calidad]]="SI",ROUNDUP(detalle[[#This Row],[Cantidad]]*detalle[[#This Row],[% Calidad]],0),"")</f>
        <v/>
      </c>
      <c r="Q622" s="34" t="str">
        <f>IF(detalle[[#This Row],[Aplica Calidad]]="SI",detalle[[#This Row],[Cantidad Muestra]]-detalle[[#This Row],[Cumple]],"")</f>
        <v/>
      </c>
      <c r="S622" s="34" t="str">
        <f>IF(detalle[[#This Row],[Aplica Calidad]]="SI",detalle[[#This Row],[No Cumple]]-detalle[[#This Row],[Acepta]],"")</f>
        <v/>
      </c>
      <c r="U622" s="34" t="str">
        <f>IF(detalle[[#This Row],[Aplica Calidad]]="SI",detalle[[#This Row],[No Acepta]]-detalle[[#This Row],[Se Mantiene]],"")</f>
        <v/>
      </c>
      <c r="V6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2" s="36" t="str">
        <f>IF(detalle[[#This Row],[Aplica Calidad]]="SI",IF(detalle[[#This Row],[Cumple]]&lt;&gt;"",100%-IFERROR((detalle[[#This Row],[Acepta]]+detalle[[#This Row],[Se Mantiene]])/detalle[[#This Row],[Cantidad Muestra]],0),""),"")</f>
        <v/>
      </c>
      <c r="X622" s="36" t="str">
        <f>IF(detalle[[#This Row],[Aplica Calidad]]="SI",VLOOKUP(detalle[[#This Row],[Sub_Proceso]],procesos[[#All],[Nombre_Subproceso]:[Peso_Calidad]],10,0),"")</f>
        <v/>
      </c>
      <c r="Y622" s="36" t="str">
        <f>IF(detalle[[#This Row],[% Calidad Proceso]]&lt;&gt;"",detalle[[#This Row],[% Calidad Proceso]]*detalle[[#This Row],[% Peso para Calidad]],"")</f>
        <v/>
      </c>
      <c r="AA622" s="34" t="str">
        <f>MID(detalle[[#This Row],[Identificador]],1,FIND("/",detalle[[#This Row],[Identificador]])-1)</f>
        <v>ANA AUDREY BARRERO RONCANCIO</v>
      </c>
      <c r="AB622" s="34" t="str">
        <f>MID(detalle[[#This Row],[Identificador]],LEN(detalle[[#This Row],[Persona]])+2,250)</f>
        <v>Personas Naturales /Elaboración de comunicaciones de resultados (Masivas)</v>
      </c>
    </row>
    <row r="623" spans="1:28" ht="15" hidden="1" customHeight="1">
      <c r="A623" s="34" t="s">
        <v>95</v>
      </c>
      <c r="B623" s="35">
        <v>45851</v>
      </c>
      <c r="C623" s="34">
        <v>208</v>
      </c>
      <c r="D623" s="36">
        <f>VLOOKUP(detalle[[#This Row],[Identificador]],personas[#All],5,0)</f>
        <v>1</v>
      </c>
      <c r="E623" s="34">
        <v>208</v>
      </c>
      <c r="F623" s="34">
        <v>0</v>
      </c>
      <c r="G623" s="34" t="s">
        <v>412</v>
      </c>
      <c r="H623" s="37">
        <f>+SUM(detalle[[#This Row],[Cantidad]:[Cantidad Asumida]])/detalle[[#This Row],[Cantidad Objetivo]]</f>
        <v>1</v>
      </c>
      <c r="I623" s="37">
        <f>+detalle[[#This Row],[peso]]*detalle[[#This Row],[Desempeño]]</f>
        <v>1</v>
      </c>
      <c r="J623" s="34" t="s">
        <v>30</v>
      </c>
      <c r="K623" s="36">
        <f>+IF(detalle[[#This Row],[Oportunidad]]="Si", detalle[[#This Row],[peso]],0%)</f>
        <v>1</v>
      </c>
      <c r="L623" s="39" t="str">
        <f>VLOOKUP(detalle[[#This Row],[Sub_Proceso]],procesos[[#All],[Nombre_Subproceso]:[% Calidad]],8,0)</f>
        <v>SI</v>
      </c>
      <c r="M623" s="36">
        <f>VLOOKUP(detalle[[#This Row],[Sub_Proceso]],procesos[[#All],[Nombre_Subproceso]:[% Calidad]],9,0)</f>
        <v>1</v>
      </c>
      <c r="N623" s="34">
        <f>IF(detalle[[#This Row],[Aplica Calidad]]="SI",ROUNDUP(detalle[[#This Row],[Cantidad]]*detalle[[#This Row],[% Calidad]],0),"")</f>
        <v>208</v>
      </c>
      <c r="P623" s="34">
        <v>143</v>
      </c>
      <c r="Q623" s="34">
        <f>IF(detalle[[#This Row],[Aplica Calidad]]="SI",detalle[[#This Row],[Cantidad Muestra]]-detalle[[#This Row],[Cumple]],"")</f>
        <v>65</v>
      </c>
      <c r="R623" s="34">
        <v>65</v>
      </c>
      <c r="S623" s="34">
        <f>IF(detalle[[#This Row],[Aplica Calidad]]="SI",detalle[[#This Row],[No Cumple]]-detalle[[#This Row],[Acepta]],"")</f>
        <v>0</v>
      </c>
      <c r="U623" s="34">
        <f>IF(detalle[[#This Row],[Aplica Calidad]]="SI",detalle[[#This Row],[No Acepta]]-detalle[[#This Row],[Se Mantiene]],"")</f>
        <v>0</v>
      </c>
      <c r="V6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3" s="36">
        <f>IF(detalle[[#This Row],[Aplica Calidad]]="SI",IF(detalle[[#This Row],[Cumple]]&lt;&gt;"",100%-IFERROR((detalle[[#This Row],[Acepta]]+detalle[[#This Row],[Se Mantiene]])/detalle[[#This Row],[Cantidad Muestra]],0),""),"")</f>
        <v>0.6875</v>
      </c>
      <c r="X623" s="36">
        <f>IF(detalle[[#This Row],[Aplica Calidad]]="SI",VLOOKUP(detalle[[#This Row],[Sub_Proceso]],procesos[[#All],[Nombre_Subproceso]:[Peso_Calidad]],10,0),"")</f>
        <v>1</v>
      </c>
      <c r="Y623" s="36">
        <f>IF(detalle[[#This Row],[% Calidad Proceso]]&lt;&gt;"",detalle[[#This Row],[% Calidad Proceso]]*detalle[[#This Row],[% Peso para Calidad]],"")</f>
        <v>0.6875</v>
      </c>
      <c r="AA623" s="34" t="str">
        <f>MID(detalle[[#This Row],[Identificador]],1,FIND("/",detalle[[#This Row],[Identificador]])-1)</f>
        <v>ANA AUDREY BARRERO RONCANCIO</v>
      </c>
      <c r="AB623" s="34" t="str">
        <f>MID(detalle[[#This Row],[Identificador]],LEN(detalle[[#This Row],[Persona]])+2,250)</f>
        <v>Personas Naturales /Elaboración de comunicaciones de resultados (Masivas)</v>
      </c>
    </row>
    <row r="624" spans="1:28" ht="15" hidden="1" customHeight="1">
      <c r="A624" s="34" t="s">
        <v>95</v>
      </c>
      <c r="B624" s="35">
        <v>45852</v>
      </c>
      <c r="C624" s="34">
        <f>VLOOKUP(detalle[[#This Row],[Identificador]],personas[#All],4,0)</f>
        <v>1</v>
      </c>
      <c r="D624" s="36">
        <f>VLOOKUP(detalle[[#This Row],[Identificador]],personas[#All],5,0)</f>
        <v>1</v>
      </c>
      <c r="E624" s="34">
        <v>1</v>
      </c>
      <c r="F624" s="34">
        <v>0</v>
      </c>
      <c r="G624" s="34" t="s">
        <v>413</v>
      </c>
      <c r="H624" s="37">
        <f>+SUM(detalle[[#This Row],[Cantidad]:[Cantidad Asumida]])/detalle[[#This Row],[Cantidad Objetivo]]</f>
        <v>1</v>
      </c>
      <c r="I624" s="37">
        <f>+detalle[[#This Row],[peso]]*detalle[[#This Row],[Desempeño]]</f>
        <v>1</v>
      </c>
      <c r="J624" s="34" t="s">
        <v>30</v>
      </c>
      <c r="K624" s="36">
        <f>+IF(detalle[[#This Row],[Oportunidad]]="Si", detalle[[#This Row],[peso]],0%)</f>
        <v>1</v>
      </c>
      <c r="L624" s="39" t="s">
        <v>46</v>
      </c>
      <c r="M624" s="36">
        <f>VLOOKUP(detalle[[#This Row],[Sub_Proceso]],procesos[[#All],[Nombre_Subproceso]:[% Calidad]],9,0)</f>
        <v>1</v>
      </c>
      <c r="N624" s="34" t="str">
        <f>IF(detalle[[#This Row],[Aplica Calidad]]="SI",ROUNDUP(detalle[[#This Row],[Cantidad]]*detalle[[#This Row],[% Calidad]],0),"")</f>
        <v/>
      </c>
      <c r="Q624" s="34" t="str">
        <f>IF(detalle[[#This Row],[Aplica Calidad]]="SI",detalle[[#This Row],[Cantidad Muestra]]-detalle[[#This Row],[Cumple]],"")</f>
        <v/>
      </c>
      <c r="S624" s="34" t="str">
        <f>IF(detalle[[#This Row],[Aplica Calidad]]="SI",detalle[[#This Row],[No Cumple]]-detalle[[#This Row],[Acepta]],"")</f>
        <v/>
      </c>
      <c r="U624" s="34" t="str">
        <f>IF(detalle[[#This Row],[Aplica Calidad]]="SI",detalle[[#This Row],[No Acepta]]-detalle[[#This Row],[Se Mantiene]],"")</f>
        <v/>
      </c>
      <c r="V6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4" s="36" t="str">
        <f>IF(detalle[[#This Row],[Aplica Calidad]]="SI",IF(detalle[[#This Row],[Cumple]]&lt;&gt;"",100%-IFERROR((detalle[[#This Row],[Acepta]]+detalle[[#This Row],[Se Mantiene]])/detalle[[#This Row],[Cantidad Muestra]],0),""),"")</f>
        <v/>
      </c>
      <c r="X624" s="36" t="str">
        <f>IF(detalle[[#This Row],[Aplica Calidad]]="SI",VLOOKUP(detalle[[#This Row],[Sub_Proceso]],procesos[[#All],[Nombre_Subproceso]:[Peso_Calidad]],10,0),"")</f>
        <v/>
      </c>
      <c r="Y624" s="36" t="str">
        <f>IF(detalle[[#This Row],[% Calidad Proceso]]&lt;&gt;"",detalle[[#This Row],[% Calidad Proceso]]*detalle[[#This Row],[% Peso para Calidad]],"")</f>
        <v/>
      </c>
      <c r="AA624" s="34" t="str">
        <f>MID(detalle[[#This Row],[Identificador]],1,FIND("/",detalle[[#This Row],[Identificador]])-1)</f>
        <v>ANA AUDREY BARRERO RONCANCIO</v>
      </c>
      <c r="AB624" s="34" t="str">
        <f>MID(detalle[[#This Row],[Identificador]],LEN(detalle[[#This Row],[Persona]])+2,250)</f>
        <v>Personas Naturales /Elaboración de comunicaciones de resultados (Masivas)</v>
      </c>
    </row>
    <row r="625" spans="1:28" ht="15" hidden="1" customHeight="1">
      <c r="A625" s="34" t="s">
        <v>53</v>
      </c>
      <c r="B625" s="35">
        <v>45852</v>
      </c>
      <c r="C625" s="34">
        <f>VLOOKUP(detalle[[#This Row],[Identificador]],personas[#All],4,0)</f>
        <v>11</v>
      </c>
      <c r="D625" s="36">
        <f>VLOOKUP(detalle[[#This Row],[Identificador]],personas[#All],5,0)</f>
        <v>1</v>
      </c>
      <c r="E625" s="34">
        <v>11</v>
      </c>
      <c r="F625" s="34">
        <v>0</v>
      </c>
      <c r="G625" s="34" t="s">
        <v>414</v>
      </c>
      <c r="H625" s="37">
        <f>+SUM(detalle[[#This Row],[Cantidad]:[Cantidad Asumida]])/detalle[[#This Row],[Cantidad Objetivo]]</f>
        <v>1</v>
      </c>
      <c r="I625" s="37">
        <f>+detalle[[#This Row],[peso]]*detalle[[#This Row],[Desempeño]]</f>
        <v>1</v>
      </c>
      <c r="J625" s="34" t="s">
        <v>46</v>
      </c>
      <c r="K625" s="36">
        <f>+IF(detalle[[#This Row],[Oportunidad]]="Si", detalle[[#This Row],[peso]],0%)</f>
        <v>0</v>
      </c>
      <c r="L625" s="39" t="str">
        <f>VLOOKUP(detalle[[#This Row],[Sub_Proceso]],procesos[[#All],[Nombre_Subproceso]:[% Calidad]],8,0)</f>
        <v>NO</v>
      </c>
      <c r="M625" s="36">
        <f>VLOOKUP(detalle[[#This Row],[Sub_Proceso]],procesos[[#All],[Nombre_Subproceso]:[% Calidad]],9,0)</f>
        <v>0</v>
      </c>
      <c r="Q625" s="34" t="str">
        <f>IF(detalle[[#This Row],[Aplica Calidad]]="SI",detalle[[#This Row],[Cantidad Muestra]]-detalle[[#This Row],[Cumple]],"")</f>
        <v/>
      </c>
      <c r="U625" s="34" t="str">
        <f>IF(detalle[[#This Row],[Aplica Calidad]]="SI",detalle[[#This Row],[No Acepta]]-detalle[[#This Row],[Se Mantiene]],"")</f>
        <v/>
      </c>
      <c r="V6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5" s="36" t="str">
        <f>IF(detalle[[#This Row],[Aplica Calidad]]="SI",IF(detalle[[#This Row],[Cumple]]&lt;&gt;"",100%-IFERROR((detalle[[#This Row],[Acepta]]+detalle[[#This Row],[Se Mantiene]])/detalle[[#This Row],[Cantidad Muestra]],0),""),"")</f>
        <v/>
      </c>
      <c r="X625" s="36" t="str">
        <f>IF(detalle[[#This Row],[Aplica Calidad]]="SI",VLOOKUP(detalle[[#This Row],[Sub_Proceso]],procesos[[#All],[Nombre_Subproceso]:[Peso_Calidad]],10,0),"")</f>
        <v/>
      </c>
      <c r="Y625" s="36" t="str">
        <f>IF(detalle[[#This Row],[% Calidad Proceso]]&lt;&gt;"",detalle[[#This Row],[% Calidad Proceso]]*detalle[[#This Row],[% Peso para Calidad]],"")</f>
        <v/>
      </c>
      <c r="AA625" s="34" t="str">
        <f>MID(detalle[[#This Row],[Identificador]],1,FIND("/",detalle[[#This Row],[Identificador]])-1)</f>
        <v>MANUEL ALEJANDRO SANTIZ CARVAJAL</v>
      </c>
      <c r="AB625" s="34" t="str">
        <f>MID(detalle[[#This Row],[Identificador]],LEN(detalle[[#This Row],[Persona]])+2,250)</f>
        <v xml:space="preserve">Personas Naturales /Auditoria Reclamaciones Personas Naturales Sin Calidad Interna </v>
      </c>
    </row>
    <row r="626" spans="1:28" ht="15" hidden="1" customHeight="1">
      <c r="A626" s="34" t="s">
        <v>44</v>
      </c>
      <c r="B626" s="35">
        <v>45852</v>
      </c>
      <c r="C626" s="34">
        <f>VLOOKUP(detalle[[#This Row],[Identificador]],personas[#All],4,0)</f>
        <v>11</v>
      </c>
      <c r="D626" s="36">
        <f>VLOOKUP(detalle[[#This Row],[Identificador]],personas[#All],5,0)</f>
        <v>1</v>
      </c>
      <c r="E626" s="34">
        <v>11</v>
      </c>
      <c r="F626" s="34">
        <v>0</v>
      </c>
      <c r="G626" s="34" t="s">
        <v>415</v>
      </c>
      <c r="H626" s="37">
        <f>+SUM(detalle[[#This Row],[Cantidad]:[Cantidad Asumida]])/detalle[[#This Row],[Cantidad Objetivo]]</f>
        <v>1</v>
      </c>
      <c r="I626" s="37">
        <f>+detalle[[#This Row],[peso]]*detalle[[#This Row],[Desempeño]]</f>
        <v>1</v>
      </c>
      <c r="J626" s="34" t="s">
        <v>30</v>
      </c>
      <c r="K626" s="36">
        <f>+IF(detalle[[#This Row],[Oportunidad]]="Si", detalle[[#This Row],[peso]],0%)</f>
        <v>1</v>
      </c>
      <c r="L626" s="39" t="str">
        <f>VLOOKUP(detalle[[#This Row],[Sub_Proceso]],procesos[[#All],[Nombre_Subproceso]:[% Calidad]],8,0)</f>
        <v>SI</v>
      </c>
      <c r="M626" s="36">
        <f>VLOOKUP(detalle[[#This Row],[Sub_Proceso]],procesos[[#All],[Nombre_Subproceso]:[% Calidad]],9,0)</f>
        <v>0.3</v>
      </c>
      <c r="N626" s="34">
        <v>3</v>
      </c>
      <c r="O626" s="34" t="s">
        <v>416</v>
      </c>
      <c r="P626" s="34">
        <v>3</v>
      </c>
      <c r="Q626" s="34">
        <f>IF(detalle[[#This Row],[Aplica Calidad]]="SI",detalle[[#This Row],[Cantidad Muestra]]-detalle[[#This Row],[Cumple]],"")</f>
        <v>0</v>
      </c>
      <c r="S626" s="34">
        <f>IF(detalle[[#This Row],[Aplica Calidad]]="SI",detalle[[#This Row],[No Cumple]]-detalle[[#This Row],[Acepta]],"")</f>
        <v>0</v>
      </c>
      <c r="U626" s="34">
        <f>IF(detalle[[#This Row],[Aplica Calidad]]="SI",detalle[[#This Row],[No Acepta]]-detalle[[#This Row],[Se Mantiene]],"")</f>
        <v>0</v>
      </c>
      <c r="V62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26" s="36">
        <f>IF(detalle[[#This Row],[Aplica Calidad]]="SI",IF(detalle[[#This Row],[Cumple]]&lt;&gt;"",100%-IFERROR((detalle[[#This Row],[Acepta]]+detalle[[#This Row],[Se Mantiene]])/detalle[[#This Row],[Cantidad Muestra]],0),""),"")</f>
        <v>1</v>
      </c>
      <c r="X626" s="36">
        <f>IF(detalle[[#This Row],[Aplica Calidad]]="SI",VLOOKUP(detalle[[#This Row],[Sub_Proceso]],procesos[[#All],[Nombre_Subproceso]:[Peso_Calidad]],10,0),"")</f>
        <v>1</v>
      </c>
      <c r="Y626" s="36">
        <f>IF(detalle[[#This Row],[% Calidad Proceso]]&lt;&gt;"",detalle[[#This Row],[% Calidad Proceso]]*detalle[[#This Row],[% Peso para Calidad]],"")</f>
        <v>1</v>
      </c>
      <c r="AA626" s="34" t="str">
        <f>MID(detalle[[#This Row],[Identificador]],1,FIND("/",detalle[[#This Row],[Identificador]])-1)</f>
        <v>DIEGO DAVID RESTREPO BARRIOS</v>
      </c>
      <c r="AB626" s="34" t="str">
        <f>MID(detalle[[#This Row],[Identificador]],LEN(detalle[[#This Row],[Persona]])+2,250)</f>
        <v xml:space="preserve">Personas Naturales /Auditoria Reclamaciones Personas Naturales </v>
      </c>
    </row>
    <row r="627" spans="1:28" ht="15" hidden="1" customHeight="1">
      <c r="A627" s="34" t="s">
        <v>56</v>
      </c>
      <c r="B627" s="35">
        <v>45852</v>
      </c>
      <c r="C627" s="34">
        <f>VLOOKUP(detalle[[#This Row],[Identificador]],personas[#All],4,0)</f>
        <v>11</v>
      </c>
      <c r="D627" s="36">
        <f>VLOOKUP(detalle[[#This Row],[Identificador]],personas[#All],5,0)</f>
        <v>1</v>
      </c>
      <c r="E627" s="34">
        <v>9</v>
      </c>
      <c r="F627" s="34">
        <v>0</v>
      </c>
      <c r="G627" s="44" t="s">
        <v>417</v>
      </c>
      <c r="H627" s="37">
        <f>+SUM(detalle[[#This Row],[Cantidad]:[Cantidad Asumida]])/detalle[[#This Row],[Cantidad Objetivo]]</f>
        <v>0.81818181818181823</v>
      </c>
      <c r="I627" s="37">
        <f>+detalle[[#This Row],[peso]]*detalle[[#This Row],[Desempeño]]</f>
        <v>0.81818181818181823</v>
      </c>
      <c r="J627" s="34" t="s">
        <v>30</v>
      </c>
      <c r="K627" s="36">
        <f>+IF(detalle[[#This Row],[Oportunidad]]="Si", detalle[[#This Row],[peso]],0%)</f>
        <v>1</v>
      </c>
      <c r="L627" s="39" t="str">
        <f>VLOOKUP(detalle[[#This Row],[Sub_Proceso]],procesos[[#All],[Nombre_Subproceso]:[% Calidad]],8,0)</f>
        <v>SI</v>
      </c>
      <c r="M627" s="36">
        <f>VLOOKUP(detalle[[#This Row],[Sub_Proceso]],procesos[[#All],[Nombre_Subproceso]:[% Calidad]],9,0)</f>
        <v>0.3</v>
      </c>
      <c r="N627" s="34">
        <v>3</v>
      </c>
      <c r="O627" s="34" t="s">
        <v>410</v>
      </c>
      <c r="P627" s="34">
        <v>3</v>
      </c>
      <c r="Q627" s="34">
        <f>IF(detalle[[#This Row],[Aplica Calidad]]="SI",detalle[[#This Row],[Cantidad Muestra]]-detalle[[#This Row],[Cumple]],"")</f>
        <v>0</v>
      </c>
      <c r="S627" s="34">
        <f>IF(detalle[[#This Row],[Aplica Calidad]]="SI",detalle[[#This Row],[No Cumple]]-detalle[[#This Row],[Acepta]],"")</f>
        <v>0</v>
      </c>
      <c r="U627" s="34">
        <f>IF(detalle[[#This Row],[Aplica Calidad]]="SI",detalle[[#This Row],[No Acepta]]-detalle[[#This Row],[Se Mantiene]],"")</f>
        <v>0</v>
      </c>
      <c r="V62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27" s="36">
        <f>IF(detalle[[#This Row],[Aplica Calidad]]="SI",IF(detalle[[#This Row],[Cumple]]&lt;&gt;"",100%-IFERROR((detalle[[#This Row],[Acepta]]+detalle[[#This Row],[Se Mantiene]])/detalle[[#This Row],[Cantidad Muestra]],0),""),"")</f>
        <v>1</v>
      </c>
      <c r="X627" s="36">
        <f>IF(detalle[[#This Row],[Aplica Calidad]]="SI",VLOOKUP(detalle[[#This Row],[Sub_Proceso]],procesos[[#All],[Nombre_Subproceso]:[Peso_Calidad]],10,0),"")</f>
        <v>1</v>
      </c>
      <c r="Y627" s="36">
        <f>IF(detalle[[#This Row],[% Calidad Proceso]]&lt;&gt;"",detalle[[#This Row],[% Calidad Proceso]]*detalle[[#This Row],[% Peso para Calidad]],"")</f>
        <v>1</v>
      </c>
      <c r="AA627" s="34" t="str">
        <f>MID(detalle[[#This Row],[Identificador]],1,FIND("/",detalle[[#This Row],[Identificador]])-1)</f>
        <v>WILLIAM ALBERTO MENDOZA SANDOVAL</v>
      </c>
      <c r="AB627" s="34" t="str">
        <f>MID(detalle[[#This Row],[Identificador]],LEN(detalle[[#This Row],[Persona]])+2,250)</f>
        <v xml:space="preserve">Personas Naturales /Auditoria Reclamaciones Personas Naturales </v>
      </c>
    </row>
    <row r="628" spans="1:28" ht="15" hidden="1" customHeight="1">
      <c r="A628" s="34" t="s">
        <v>361</v>
      </c>
      <c r="B628" s="35">
        <v>45852</v>
      </c>
      <c r="C628" s="34">
        <f>VLOOKUP(detalle[[#This Row],[Identificador]],personas[#All],4,0)</f>
        <v>11</v>
      </c>
      <c r="D628" s="36">
        <f>VLOOKUP(detalle[[#This Row],[Identificador]],personas[#All],5,0)</f>
        <v>1</v>
      </c>
      <c r="E628" s="34">
        <v>6</v>
      </c>
      <c r="F628" s="34">
        <v>2</v>
      </c>
      <c r="G628" s="34" t="s">
        <v>418</v>
      </c>
      <c r="H628" s="37">
        <f>+SUM(detalle[[#This Row],[Cantidad]:[Cantidad Asumida]])/detalle[[#This Row],[Cantidad Objetivo]]</f>
        <v>0.72727272727272729</v>
      </c>
      <c r="I628" s="37">
        <f>+detalle[[#This Row],[peso]]*detalle[[#This Row],[Desempeño]]</f>
        <v>0.72727272727272729</v>
      </c>
      <c r="J628" s="34" t="s">
        <v>30</v>
      </c>
      <c r="K628" s="36">
        <f>+IF(detalle[[#This Row],[Oportunidad]]="Si", detalle[[#This Row],[peso]],0%)</f>
        <v>1</v>
      </c>
      <c r="L628" s="39" t="str">
        <f>VLOOKUP(detalle[[#This Row],[Sub_Proceso]],procesos[[#All],[Nombre_Subproceso]:[% Calidad]],8,0)</f>
        <v>SI</v>
      </c>
      <c r="M628" s="36">
        <f>VLOOKUP(detalle[[#This Row],[Sub_Proceso]],procesos[[#All],[Nombre_Subproceso]:[% Calidad]],9,0)</f>
        <v>0.3</v>
      </c>
      <c r="N628" s="34">
        <v>4</v>
      </c>
      <c r="O628" s="34" t="s">
        <v>416</v>
      </c>
      <c r="P628" s="34">
        <v>3</v>
      </c>
      <c r="Q628" s="34">
        <f>IF(detalle[[#This Row],[Aplica Calidad]]="SI",detalle[[#This Row],[Cantidad Muestra]]-detalle[[#This Row],[Cumple]],"")</f>
        <v>1</v>
      </c>
      <c r="S628" s="34">
        <f>IF(detalle[[#This Row],[Aplica Calidad]]="SI",detalle[[#This Row],[No Cumple]]-detalle[[#This Row],[Acepta]],"")</f>
        <v>1</v>
      </c>
      <c r="U628" s="34">
        <f>IF(detalle[[#This Row],[Aplica Calidad]]="SI",detalle[[#This Row],[No Acepta]]-detalle[[#This Row],[Se Mantiene]],"")</f>
        <v>1</v>
      </c>
      <c r="V6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8" s="36">
        <f>IF(detalle[[#This Row],[Aplica Calidad]]="SI",IF(detalle[[#This Row],[Cumple]]&lt;&gt;"",100%-IFERROR((detalle[[#This Row],[Acepta]]+detalle[[#This Row],[Se Mantiene]])/detalle[[#This Row],[Cantidad Muestra]],0),""),"")</f>
        <v>1</v>
      </c>
      <c r="X628" s="36">
        <f>IF(detalle[[#This Row],[Aplica Calidad]]="SI",VLOOKUP(detalle[[#This Row],[Sub_Proceso]],procesos[[#All],[Nombre_Subproceso]:[Peso_Calidad]],10,0),"")</f>
        <v>1</v>
      </c>
      <c r="Y628" s="36">
        <f>IF(detalle[[#This Row],[% Calidad Proceso]]&lt;&gt;"",detalle[[#This Row],[% Calidad Proceso]]*detalle[[#This Row],[% Peso para Calidad]],"")</f>
        <v>1</v>
      </c>
      <c r="AA628" s="34" t="str">
        <f>MID(detalle[[#This Row],[Identificador]],1,FIND("/",detalle[[#This Row],[Identificador]])-1)</f>
        <v>LINA FERNANDA MUÑOZ RODRIGUEZ</v>
      </c>
      <c r="AB628" s="34" t="str">
        <f>MID(detalle[[#This Row],[Identificador]],LEN(detalle[[#This Row],[Persona]])+2,250)</f>
        <v xml:space="preserve">Personas Naturales /Auditoria Reclamaciones Personas Naturales </v>
      </c>
    </row>
    <row r="629" spans="1:28" ht="15" customHeight="1">
      <c r="A629" s="34" t="s">
        <v>271</v>
      </c>
      <c r="B629" s="35">
        <v>45847</v>
      </c>
      <c r="C629" s="34">
        <f>VLOOKUP(detalle[[#This Row],[Identificador]],personas[#All],4,0)</f>
        <v>1</v>
      </c>
      <c r="D629" s="36">
        <f>VLOOKUP(detalle[[#This Row],[Identificador]],personas[#All],5,0)</f>
        <v>1</v>
      </c>
      <c r="E629" s="34">
        <v>1</v>
      </c>
      <c r="F629" s="34">
        <v>0</v>
      </c>
      <c r="H629" s="37">
        <f>+SUM(detalle[[#This Row],[Cantidad]:[Cantidad Asumida]])/detalle[[#This Row],[Cantidad Objetivo]]</f>
        <v>1</v>
      </c>
      <c r="I629" s="37">
        <f>+detalle[[#This Row],[peso]]*detalle[[#This Row],[Desempeño]]</f>
        <v>1</v>
      </c>
      <c r="J629" s="34" t="s">
        <v>30</v>
      </c>
      <c r="K629" s="36">
        <f>+IF(detalle[[#This Row],[Oportunidad]]="Si", detalle[[#This Row],[peso]],0%)</f>
        <v>1</v>
      </c>
      <c r="L629" s="39" t="str">
        <f>VLOOKUP(detalle[[#This Row],[Sub_Proceso]],procesos[[#All],[Nombre_Subproceso]:[% Calidad]],8,0)</f>
        <v>NO</v>
      </c>
      <c r="M629" s="36">
        <f>VLOOKUP(detalle[[#This Row],[Sub_Proceso]],procesos[[#All],[Nombre_Subproceso]:[% Calidad]],9,0)</f>
        <v>0</v>
      </c>
      <c r="N629" s="34" t="str">
        <f>IF(detalle[[#This Row],[Aplica Calidad]]="SI",ROUNDUP(detalle[[#This Row],[Cantidad]]*detalle[[#This Row],[% Calidad]],0),"")</f>
        <v/>
      </c>
      <c r="Q629" s="34" t="str">
        <f>IF(detalle[[#This Row],[Aplica Calidad]]="SI",detalle[[#This Row],[Cantidad Muestra]]-detalle[[#This Row],[Cumple]],"")</f>
        <v/>
      </c>
      <c r="S629" s="34" t="str">
        <f>IF(detalle[[#This Row],[Aplica Calidad]]="SI",detalle[[#This Row],[No Cumple]]-detalle[[#This Row],[Acepta]],"")</f>
        <v/>
      </c>
      <c r="U629" s="34" t="str">
        <f>IF(detalle[[#This Row],[Aplica Calidad]]="SI",detalle[[#This Row],[No Acepta]]-detalle[[#This Row],[Se Mantiene]],"")</f>
        <v/>
      </c>
      <c r="V6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29" s="36" t="str">
        <f>IF(detalle[[#This Row],[Aplica Calidad]]="SI",IF(detalle[[#This Row],[Cumple]]&lt;&gt;"",100%-IFERROR((detalle[[#This Row],[Acepta]]+detalle[[#This Row],[Se Mantiene]])/detalle[[#This Row],[Cantidad Muestra]],0),""),"")</f>
        <v/>
      </c>
      <c r="X629" s="36" t="str">
        <f>IF(detalle[[#This Row],[Aplica Calidad]]="SI",VLOOKUP(detalle[[#This Row],[Sub_Proceso]],procesos[[#All],[Nombre_Subproceso]:[Peso_Calidad]],10,0),"")</f>
        <v/>
      </c>
      <c r="Y629" s="36" t="str">
        <f>IF(detalle[[#This Row],[% Calidad Proceso]]&lt;&gt;"",detalle[[#This Row],[% Calidad Proceso]]*detalle[[#This Row],[% Peso para Calidad]],"")</f>
        <v/>
      </c>
      <c r="AA629" s="34" t="str">
        <f>MID(detalle[[#This Row],[Identificador]],1,FIND("/",detalle[[#This Row],[Identificador]])-1)</f>
        <v>MERY SORAIDA HOYOS ORDOÑEZ</v>
      </c>
      <c r="AB62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30" spans="1:28" ht="15" customHeight="1">
      <c r="A630" s="34" t="s">
        <v>271</v>
      </c>
      <c r="B630" s="35">
        <v>45848</v>
      </c>
      <c r="C630" s="34">
        <f>VLOOKUP(detalle[[#This Row],[Identificador]],personas[#All],4,0)</f>
        <v>1</v>
      </c>
      <c r="D630" s="36">
        <f>VLOOKUP(detalle[[#This Row],[Identificador]],personas[#All],5,0)</f>
        <v>1</v>
      </c>
      <c r="E630" s="34">
        <v>1</v>
      </c>
      <c r="F630" s="34">
        <v>0</v>
      </c>
      <c r="H630" s="37">
        <f>+SUM(detalle[[#This Row],[Cantidad]:[Cantidad Asumida]])/detalle[[#This Row],[Cantidad Objetivo]]</f>
        <v>1</v>
      </c>
      <c r="I630" s="37">
        <f>+detalle[[#This Row],[peso]]*detalle[[#This Row],[Desempeño]]</f>
        <v>1</v>
      </c>
      <c r="J630" s="34" t="s">
        <v>30</v>
      </c>
      <c r="K630" s="36">
        <f>+IF(detalle[[#This Row],[Oportunidad]]="Si", detalle[[#This Row],[peso]],0%)</f>
        <v>1</v>
      </c>
      <c r="L630" s="39" t="str">
        <f>VLOOKUP(detalle[[#This Row],[Sub_Proceso]],procesos[[#All],[Nombre_Subproceso]:[% Calidad]],8,0)</f>
        <v>NO</v>
      </c>
      <c r="M630" s="36">
        <f>VLOOKUP(detalle[[#This Row],[Sub_Proceso]],procesos[[#All],[Nombre_Subproceso]:[% Calidad]],9,0)</f>
        <v>0</v>
      </c>
      <c r="N630" s="34" t="str">
        <f>IF(detalle[[#This Row],[Aplica Calidad]]="SI",ROUNDUP(detalle[[#This Row],[Cantidad]]*detalle[[#This Row],[% Calidad]],0),"")</f>
        <v/>
      </c>
      <c r="Q630" s="34" t="str">
        <f>IF(detalle[[#This Row],[Aplica Calidad]]="SI",detalle[[#This Row],[Cantidad Muestra]]-detalle[[#This Row],[Cumple]],"")</f>
        <v/>
      </c>
      <c r="S630" s="34" t="str">
        <f>IF(detalle[[#This Row],[Aplica Calidad]]="SI",detalle[[#This Row],[No Cumple]]-detalle[[#This Row],[Acepta]],"")</f>
        <v/>
      </c>
      <c r="U630" s="34" t="str">
        <f>IF(detalle[[#This Row],[Aplica Calidad]]="SI",detalle[[#This Row],[No Acepta]]-detalle[[#This Row],[Se Mantiene]],"")</f>
        <v/>
      </c>
      <c r="V6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0" s="36" t="str">
        <f>IF(detalle[[#This Row],[Aplica Calidad]]="SI",IF(detalle[[#This Row],[Cumple]]&lt;&gt;"",100%-IFERROR((detalle[[#This Row],[Acepta]]+detalle[[#This Row],[Se Mantiene]])/detalle[[#This Row],[Cantidad Muestra]],0),""),"")</f>
        <v/>
      </c>
      <c r="X630" s="36" t="str">
        <f>IF(detalle[[#This Row],[Aplica Calidad]]="SI",VLOOKUP(detalle[[#This Row],[Sub_Proceso]],procesos[[#All],[Nombre_Subproceso]:[Peso_Calidad]],10,0),"")</f>
        <v/>
      </c>
      <c r="Y630" s="36" t="str">
        <f>IF(detalle[[#This Row],[% Calidad Proceso]]&lt;&gt;"",detalle[[#This Row],[% Calidad Proceso]]*detalle[[#This Row],[% Peso para Calidad]],"")</f>
        <v/>
      </c>
      <c r="AA630" s="34" t="str">
        <f>MID(detalle[[#This Row],[Identificador]],1,FIND("/",detalle[[#This Row],[Identificador]])-1)</f>
        <v>MERY SORAIDA HOYOS ORDOÑEZ</v>
      </c>
      <c r="AB63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31" spans="1:28" ht="15" customHeight="1">
      <c r="A631" s="34" t="s">
        <v>419</v>
      </c>
      <c r="B631" s="35">
        <v>45852</v>
      </c>
      <c r="C631" s="34">
        <f>VLOOKUP(detalle[[#This Row],[Identificador]],personas[#All],4,0)</f>
        <v>30</v>
      </c>
      <c r="D631" s="36">
        <f>VLOOKUP(detalle[[#This Row],[Identificador]],personas[#All],5,0)</f>
        <v>1</v>
      </c>
      <c r="E631" s="34">
        <v>25</v>
      </c>
      <c r="F631" s="34">
        <v>5</v>
      </c>
      <c r="G631" s="34" t="s">
        <v>420</v>
      </c>
      <c r="H631" s="37">
        <f>+SUM(detalle[[#This Row],[Cantidad]:[Cantidad Asumida]])/detalle[[#This Row],[Cantidad Objetivo]]</f>
        <v>1</v>
      </c>
      <c r="I631" s="37">
        <f>+detalle[[#This Row],[peso]]*detalle[[#This Row],[Desempeño]]</f>
        <v>1</v>
      </c>
      <c r="J631" s="34" t="s">
        <v>30</v>
      </c>
      <c r="K631" s="36">
        <f>+IF(detalle[[#This Row],[Oportunidad]]="Si", detalle[[#This Row],[peso]],0%)</f>
        <v>1</v>
      </c>
      <c r="L631" s="39" t="str">
        <f>VLOOKUP(detalle[[#This Row],[Sub_Proceso]],procesos[[#All],[Nombre_Subproceso]:[% Calidad]],8,0)</f>
        <v>SI</v>
      </c>
      <c r="M631" s="36">
        <f>VLOOKUP(detalle[[#This Row],[Sub_Proceso]],procesos[[#All],[Nombre_Subproceso]:[% Calidad]],9,0)</f>
        <v>1</v>
      </c>
      <c r="N631" s="34">
        <f>IF(detalle[[#This Row],[Aplica Calidad]]="SI",ROUNDUP(detalle[[#This Row],[Cantidad]]*detalle[[#This Row],[% Calidad]],0),"")</f>
        <v>25</v>
      </c>
      <c r="Q631" s="34">
        <f>IF(detalle[[#This Row],[Aplica Calidad]]="SI",detalle[[#This Row],[Cantidad Muestra]]-detalle[[#This Row],[Cumple]],"")</f>
        <v>25</v>
      </c>
      <c r="S631" s="34">
        <f>IF(detalle[[#This Row],[Aplica Calidad]]="SI",detalle[[#This Row],[No Cumple]]-detalle[[#This Row],[Acepta]],"")</f>
        <v>25</v>
      </c>
      <c r="U631" s="34">
        <f>IF(detalle[[#This Row],[Aplica Calidad]]="SI",detalle[[#This Row],[No Acepta]]-detalle[[#This Row],[Se Mantiene]],"")</f>
        <v>25</v>
      </c>
      <c r="V6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1" s="36" t="str">
        <f>IF(detalle[[#This Row],[Aplica Calidad]]="SI",IF(detalle[[#This Row],[Cumple]]&lt;&gt;"",100%-IFERROR((detalle[[#This Row],[Acepta]]+detalle[[#This Row],[Se Mantiene]])/detalle[[#This Row],[Cantidad Muestra]],0),""),"")</f>
        <v/>
      </c>
      <c r="X631" s="36">
        <f>IF(detalle[[#This Row],[Aplica Calidad]]="SI",VLOOKUP(detalle[[#This Row],[Sub_Proceso]],procesos[[#All],[Nombre_Subproceso]:[Peso_Calidad]],10,0),"")</f>
        <v>1</v>
      </c>
      <c r="Y631" s="36" t="str">
        <f>IF(detalle[[#This Row],[% Calidad Proceso]]&lt;&gt;"",detalle[[#This Row],[% Calidad Proceso]]*detalle[[#This Row],[% Peso para Calidad]],"")</f>
        <v/>
      </c>
      <c r="AA631" s="34" t="str">
        <f>MID(detalle[[#This Row],[Identificador]],1,FIND("/",detalle[[#This Row],[Identificador]])-1)</f>
        <v>MERY SORAIDA HOYOS ORDOÑEZ</v>
      </c>
      <c r="AB631" s="34" t="str">
        <f>MID(detalle[[#This Row],[Identificador]],LEN(detalle[[#This Row],[Persona]])+2,250)</f>
        <v>Personas Naturales /Elaboración de comunicaciones de resultados /Combinación de Correspondencia.</v>
      </c>
    </row>
    <row r="632" spans="1:28" ht="15" customHeight="1">
      <c r="A632" s="34" t="s">
        <v>271</v>
      </c>
      <c r="B632" s="35">
        <v>45849</v>
      </c>
      <c r="C632" s="34">
        <f>VLOOKUP(detalle[[#This Row],[Identificador]],personas[#All],4,0)</f>
        <v>1</v>
      </c>
      <c r="D632" s="36">
        <f>VLOOKUP(detalle[[#This Row],[Identificador]],personas[#All],5,0)</f>
        <v>1</v>
      </c>
      <c r="E632" s="34">
        <v>1</v>
      </c>
      <c r="F632" s="34">
        <v>0</v>
      </c>
      <c r="H632" s="37">
        <f>+SUM(detalle[[#This Row],[Cantidad]:[Cantidad Asumida]])/detalle[[#This Row],[Cantidad Objetivo]]</f>
        <v>1</v>
      </c>
      <c r="I632" s="37">
        <f>+detalle[[#This Row],[peso]]*detalle[[#This Row],[Desempeño]]</f>
        <v>1</v>
      </c>
      <c r="J632" s="34" t="s">
        <v>30</v>
      </c>
      <c r="K632" s="36">
        <f>+IF(detalle[[#This Row],[Oportunidad]]="Si", detalle[[#This Row],[peso]],0%)</f>
        <v>1</v>
      </c>
      <c r="L632" s="39" t="str">
        <f>VLOOKUP(detalle[[#This Row],[Sub_Proceso]],procesos[[#All],[Nombre_Subproceso]:[% Calidad]],8,0)</f>
        <v>NO</v>
      </c>
      <c r="M632" s="36">
        <f>VLOOKUP(detalle[[#This Row],[Sub_Proceso]],procesos[[#All],[Nombre_Subproceso]:[% Calidad]],9,0)</f>
        <v>0</v>
      </c>
      <c r="N632" s="34" t="str">
        <f>IF(detalle[[#This Row],[Aplica Calidad]]="SI",ROUNDUP(detalle[[#This Row],[Cantidad]]*detalle[[#This Row],[% Calidad]],0),"")</f>
        <v/>
      </c>
      <c r="Q632" s="34" t="str">
        <f>IF(detalle[[#This Row],[Aplica Calidad]]="SI",detalle[[#This Row],[Cantidad Muestra]]-detalle[[#This Row],[Cumple]],"")</f>
        <v/>
      </c>
      <c r="S632" s="34" t="str">
        <f>IF(detalle[[#This Row],[Aplica Calidad]]="SI",detalle[[#This Row],[No Cumple]]-detalle[[#This Row],[Acepta]],"")</f>
        <v/>
      </c>
      <c r="U632" s="34" t="str">
        <f>IF(detalle[[#This Row],[Aplica Calidad]]="SI",detalle[[#This Row],[No Acepta]]-detalle[[#This Row],[Se Mantiene]],"")</f>
        <v/>
      </c>
      <c r="V6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2" s="36" t="str">
        <f>IF(detalle[[#This Row],[Aplica Calidad]]="SI",IF(detalle[[#This Row],[Cumple]]&lt;&gt;"",100%-IFERROR((detalle[[#This Row],[Acepta]]+detalle[[#This Row],[Se Mantiene]])/detalle[[#This Row],[Cantidad Muestra]],0),""),"")</f>
        <v/>
      </c>
      <c r="X632" s="36" t="str">
        <f>IF(detalle[[#This Row],[Aplica Calidad]]="SI",VLOOKUP(detalle[[#This Row],[Sub_Proceso]],procesos[[#All],[Nombre_Subproceso]:[Peso_Calidad]],10,0),"")</f>
        <v/>
      </c>
      <c r="Y632" s="36" t="str">
        <f>IF(detalle[[#This Row],[% Calidad Proceso]]&lt;&gt;"",detalle[[#This Row],[% Calidad Proceso]]*detalle[[#This Row],[% Peso para Calidad]],"")</f>
        <v/>
      </c>
      <c r="AA632" s="34" t="str">
        <f>MID(detalle[[#This Row],[Identificador]],1,FIND("/",detalle[[#This Row],[Identificador]])-1)</f>
        <v>MERY SORAIDA HOYOS ORDOÑEZ</v>
      </c>
      <c r="AB63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33" spans="1:28" ht="15" hidden="1" customHeight="1">
      <c r="A633" s="34" t="s">
        <v>95</v>
      </c>
      <c r="B633" s="35">
        <v>45853</v>
      </c>
      <c r="C633" s="34">
        <f>VLOOKUP(detalle[[#This Row],[Identificador]],personas[#All],4,0)</f>
        <v>1</v>
      </c>
      <c r="D633" s="36">
        <f>VLOOKUP(detalle[[#This Row],[Identificador]],personas[#All],5,0)</f>
        <v>1</v>
      </c>
      <c r="E633" s="34">
        <v>1</v>
      </c>
      <c r="F633" s="34">
        <v>0</v>
      </c>
      <c r="G633" s="34" t="s">
        <v>421</v>
      </c>
      <c r="H633" s="37">
        <f>+SUM(detalle[[#This Row],[Cantidad]:[Cantidad Asumida]])/detalle[[#This Row],[Cantidad Objetivo]]</f>
        <v>1</v>
      </c>
      <c r="I633" s="37">
        <f>+detalle[[#This Row],[peso]]*detalle[[#This Row],[Desempeño]]</f>
        <v>1</v>
      </c>
      <c r="J633" s="34" t="s">
        <v>30</v>
      </c>
      <c r="K633" s="36">
        <f>+IF(detalle[[#This Row],[Oportunidad]]="Si", detalle[[#This Row],[peso]],0%)</f>
        <v>1</v>
      </c>
      <c r="L633" s="39" t="s">
        <v>97</v>
      </c>
      <c r="M633" s="36">
        <f>VLOOKUP(detalle[[#This Row],[Sub_Proceso]],procesos[[#All],[Nombre_Subproceso]:[% Calidad]],9,0)</f>
        <v>1</v>
      </c>
      <c r="N633" s="34" t="str">
        <f>IF(detalle[[#This Row],[Aplica Calidad]]="SI",ROUNDUP(detalle[[#This Row],[Cantidad]]*detalle[[#This Row],[% Calidad]],0),"")</f>
        <v/>
      </c>
      <c r="Q633" s="34" t="str">
        <f>IF(detalle[[#This Row],[Aplica Calidad]]="SI",detalle[[#This Row],[Cantidad Muestra]]-detalle[[#This Row],[Cumple]],"")</f>
        <v/>
      </c>
      <c r="S633" s="34" t="str">
        <f>IF(detalle[[#This Row],[Aplica Calidad]]="SI",detalle[[#This Row],[No Cumple]]-detalle[[#This Row],[Acepta]],"")</f>
        <v/>
      </c>
      <c r="U633" s="34" t="str">
        <f>IF(detalle[[#This Row],[Aplica Calidad]]="SI",detalle[[#This Row],[No Acepta]]-detalle[[#This Row],[Se Mantiene]],"")</f>
        <v/>
      </c>
      <c r="V6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3" s="36" t="str">
        <f>IF(detalle[[#This Row],[Aplica Calidad]]="SI",IF(detalle[[#This Row],[Cumple]]&lt;&gt;"",100%-IFERROR((detalle[[#This Row],[Acepta]]+detalle[[#This Row],[Se Mantiene]])/detalle[[#This Row],[Cantidad Muestra]],0),""),"")</f>
        <v/>
      </c>
      <c r="X633" s="36" t="str">
        <f>IF(detalle[[#This Row],[Aplica Calidad]]="SI",VLOOKUP(detalle[[#This Row],[Sub_Proceso]],procesos[[#All],[Nombre_Subproceso]:[Peso_Calidad]],10,0),"")</f>
        <v/>
      </c>
      <c r="Y633" s="36" t="str">
        <f>IF(detalle[[#This Row],[% Calidad Proceso]]&lt;&gt;"",detalle[[#This Row],[% Calidad Proceso]]*detalle[[#This Row],[% Peso para Calidad]],"")</f>
        <v/>
      </c>
      <c r="AA633" s="34" t="str">
        <f>MID(detalle[[#This Row],[Identificador]],1,FIND("/",detalle[[#This Row],[Identificador]])-1)</f>
        <v>ANA AUDREY BARRERO RONCANCIO</v>
      </c>
      <c r="AB633" s="34" t="str">
        <f>MID(detalle[[#This Row],[Identificador]],LEN(detalle[[#This Row],[Persona]])+2,250)</f>
        <v>Personas Naturales /Elaboración de comunicaciones de resultados (Masivas)</v>
      </c>
    </row>
    <row r="634" spans="1:28" ht="15" hidden="1" customHeight="1">
      <c r="A634" s="34" t="s">
        <v>95</v>
      </c>
      <c r="B634" s="35">
        <v>45854</v>
      </c>
      <c r="C634" s="34">
        <v>1</v>
      </c>
      <c r="D634" s="36">
        <f>VLOOKUP(detalle[[#This Row],[Identificador]],personas[#All],5,0)</f>
        <v>1</v>
      </c>
      <c r="E634" s="34">
        <v>1</v>
      </c>
      <c r="F634" s="34">
        <v>0</v>
      </c>
      <c r="G634" s="34" t="s">
        <v>422</v>
      </c>
      <c r="H634" s="37">
        <f>+SUM(detalle[[#This Row],[Cantidad]:[Cantidad Asumida]])/detalle[[#This Row],[Cantidad Objetivo]]</f>
        <v>1</v>
      </c>
      <c r="I634" s="37">
        <f>+detalle[[#This Row],[peso]]*detalle[[#This Row],[Desempeño]]</f>
        <v>1</v>
      </c>
      <c r="J634" s="34" t="s">
        <v>30</v>
      </c>
      <c r="K634" s="36">
        <f>+IF(detalle[[#This Row],[Oportunidad]]="Si", detalle[[#This Row],[peso]],0%)</f>
        <v>1</v>
      </c>
      <c r="L634" s="39" t="s">
        <v>97</v>
      </c>
      <c r="M634" s="36">
        <f>VLOOKUP(detalle[[#This Row],[Sub_Proceso]],procesos[[#All],[Nombre_Subproceso]:[% Calidad]],9,0)</f>
        <v>1</v>
      </c>
      <c r="Q634" s="34" t="str">
        <f>IF(detalle[[#This Row],[Aplica Calidad]]="SI",detalle[[#This Row],[Cantidad Muestra]]-detalle[[#This Row],[Cumple]],"")</f>
        <v/>
      </c>
      <c r="S634" s="34" t="str">
        <f>IF(detalle[[#This Row],[Aplica Calidad]]="SI",detalle[[#This Row],[No Cumple]]-detalle[[#This Row],[Acepta]],"")</f>
        <v/>
      </c>
      <c r="U634" s="34" t="str">
        <f>IF(detalle[[#This Row],[Aplica Calidad]]="SI",detalle[[#This Row],[No Acepta]]-detalle[[#This Row],[Se Mantiene]],"")</f>
        <v/>
      </c>
      <c r="V6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4" s="36" t="str">
        <f>IF(detalle[[#This Row],[Aplica Calidad]]="SI",IF(detalle[[#This Row],[Cumple]]&lt;&gt;"",100%-IFERROR((detalle[[#This Row],[Acepta]]+detalle[[#This Row],[Se Mantiene]])/detalle[[#This Row],[Cantidad Muestra]],0),""),"")</f>
        <v/>
      </c>
      <c r="X634" s="36" t="str">
        <f>IF(detalle[[#This Row],[Aplica Calidad]]="SI",VLOOKUP(detalle[[#This Row],[Sub_Proceso]],procesos[[#All],[Nombre_Subproceso]:[Peso_Calidad]],10,0),"")</f>
        <v/>
      </c>
      <c r="Y634" s="36" t="str">
        <f>IF(detalle[[#This Row],[% Calidad Proceso]]&lt;&gt;"",detalle[[#This Row],[% Calidad Proceso]]*detalle[[#This Row],[% Peso para Calidad]],"")</f>
        <v/>
      </c>
      <c r="AA634" s="34" t="str">
        <f>MID(detalle[[#This Row],[Identificador]],1,FIND("/",detalle[[#This Row],[Identificador]])-1)</f>
        <v>ANA AUDREY BARRERO RONCANCIO</v>
      </c>
      <c r="AB634" s="34" t="str">
        <f>MID(detalle[[#This Row],[Identificador]],LEN(detalle[[#This Row],[Persona]])+2,250)</f>
        <v>Personas Naturales /Elaboración de comunicaciones de resultados (Masivas)</v>
      </c>
    </row>
    <row r="635" spans="1:28" ht="15" hidden="1" customHeight="1">
      <c r="A635" s="34" t="s">
        <v>47</v>
      </c>
      <c r="B635" s="35">
        <v>45853</v>
      </c>
      <c r="C635" s="34">
        <f>VLOOKUP(detalle[[#This Row],[Identificador]],personas[#All],4,0)</f>
        <v>11</v>
      </c>
      <c r="D635" s="36">
        <f>VLOOKUP(detalle[[#This Row],[Identificador]],personas[#All],5,0)</f>
        <v>1</v>
      </c>
      <c r="E635" s="34">
        <v>11</v>
      </c>
      <c r="F635" s="34">
        <v>0</v>
      </c>
      <c r="G635" s="34" t="s">
        <v>423</v>
      </c>
      <c r="H635" s="37">
        <f>+SUM(detalle[[#This Row],[Cantidad]:[Cantidad Asumida]])/detalle[[#This Row],[Cantidad Objetivo]]</f>
        <v>1</v>
      </c>
      <c r="I635" s="37">
        <f>+detalle[[#This Row],[peso]]*detalle[[#This Row],[Desempeño]]</f>
        <v>1</v>
      </c>
      <c r="J635" s="34" t="s">
        <v>30</v>
      </c>
      <c r="K635" s="36">
        <f>+IF(detalle[[#This Row],[Oportunidad]]="Si", detalle[[#This Row],[peso]],0%)</f>
        <v>1</v>
      </c>
      <c r="L635" s="39" t="str">
        <f>VLOOKUP(detalle[[#This Row],[Sub_Proceso]],procesos[[#All],[Nombre_Subproceso]:[% Calidad]],8,0)</f>
        <v>SI</v>
      </c>
      <c r="M635" s="36">
        <f>VLOOKUP(detalle[[#This Row],[Sub_Proceso]],procesos[[#All],[Nombre_Subproceso]:[% Calidad]],9,0)</f>
        <v>0.3</v>
      </c>
      <c r="N635" s="34">
        <v>5</v>
      </c>
      <c r="O635" s="34" t="s">
        <v>416</v>
      </c>
      <c r="P635" s="34">
        <v>5</v>
      </c>
      <c r="Q635" s="34">
        <f>IF(detalle[[#This Row],[Aplica Calidad]]="SI",detalle[[#This Row],[Cantidad Muestra]]-detalle[[#This Row],[Cumple]],"")</f>
        <v>0</v>
      </c>
      <c r="S635" s="34">
        <f>IF(detalle[[#This Row],[Aplica Calidad]]="SI",detalle[[#This Row],[No Cumple]]-detalle[[#This Row],[Acepta]],"")</f>
        <v>0</v>
      </c>
      <c r="U635" s="34">
        <f>IF(detalle[[#This Row],[Aplica Calidad]]="SI",detalle[[#This Row],[No Acepta]]-detalle[[#This Row],[Se Mantiene]],"")</f>
        <v>0</v>
      </c>
      <c r="V63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35" s="36">
        <f>IF(detalle[[#This Row],[Aplica Calidad]]="SI",IF(detalle[[#This Row],[Cumple]]&lt;&gt;"",100%-IFERROR((detalle[[#This Row],[Acepta]]+detalle[[#This Row],[Se Mantiene]])/detalle[[#This Row],[Cantidad Muestra]],0),""),"")</f>
        <v>1</v>
      </c>
      <c r="X635" s="36">
        <f>IF(detalle[[#This Row],[Aplica Calidad]]="SI",VLOOKUP(detalle[[#This Row],[Sub_Proceso]],procesos[[#All],[Nombre_Subproceso]:[Peso_Calidad]],10,0),"")</f>
        <v>1</v>
      </c>
      <c r="Y635" s="36">
        <f>IF(detalle[[#This Row],[% Calidad Proceso]]&lt;&gt;"",detalle[[#This Row],[% Calidad Proceso]]*detalle[[#This Row],[% Peso para Calidad]],"")</f>
        <v>1</v>
      </c>
      <c r="AA635" s="34" t="str">
        <f>MID(detalle[[#This Row],[Identificador]],1,FIND("/",detalle[[#This Row],[Identificador]])-1)</f>
        <v>MANUEL ALEJANDRO SANTIZ CARVAJAL</v>
      </c>
      <c r="AB635" s="34" t="str">
        <f>MID(detalle[[#This Row],[Identificador]],LEN(detalle[[#This Row],[Persona]])+2,250)</f>
        <v xml:space="preserve">Personas Naturales /Auditoria Reclamaciones Personas Naturales </v>
      </c>
    </row>
    <row r="636" spans="1:28" ht="15" hidden="1" customHeight="1">
      <c r="A636" s="34" t="s">
        <v>53</v>
      </c>
      <c r="B636" s="35">
        <v>45854</v>
      </c>
      <c r="C636" s="34">
        <f>VLOOKUP(detalle[[#This Row],[Identificador]],personas[#All],4,0)</f>
        <v>11</v>
      </c>
      <c r="D636" s="36">
        <f>VLOOKUP(detalle[[#This Row],[Identificador]],personas[#All],5,0)</f>
        <v>1</v>
      </c>
      <c r="E636" s="34">
        <v>11</v>
      </c>
      <c r="F636" s="34">
        <v>0</v>
      </c>
      <c r="G636" s="34" t="s">
        <v>424</v>
      </c>
      <c r="H636" s="37">
        <f>+SUM(detalle[[#This Row],[Cantidad]:[Cantidad Asumida]])/detalle[[#This Row],[Cantidad Objetivo]]</f>
        <v>1</v>
      </c>
      <c r="I636" s="37">
        <f>+detalle[[#This Row],[peso]]*detalle[[#This Row],[Desempeño]]</f>
        <v>1</v>
      </c>
      <c r="J636" s="34" t="s">
        <v>30</v>
      </c>
      <c r="K636" s="36">
        <f>+IF(detalle[[#This Row],[Oportunidad]]="Si", detalle[[#This Row],[peso]],0%)</f>
        <v>1</v>
      </c>
      <c r="L636" s="39" t="str">
        <f>VLOOKUP(detalle[[#This Row],[Sub_Proceso]],procesos[[#All],[Nombre_Subproceso]:[% Calidad]],8,0)</f>
        <v>NO</v>
      </c>
      <c r="M636" s="36">
        <f>VLOOKUP(detalle[[#This Row],[Sub_Proceso]],procesos[[#All],[Nombre_Subproceso]:[% Calidad]],9,0)</f>
        <v>0</v>
      </c>
      <c r="N636" s="34" t="str">
        <f>IF(detalle[[#This Row],[Aplica Calidad]]="SI",ROUNDUP(detalle[[#This Row],[Cantidad]]*detalle[[#This Row],[% Calidad]],0),"")</f>
        <v/>
      </c>
      <c r="Q636" s="34" t="str">
        <f>IF(detalle[[#This Row],[Aplica Calidad]]="SI",detalle[[#This Row],[Cantidad Muestra]]-detalle[[#This Row],[Cumple]],"")</f>
        <v/>
      </c>
      <c r="S636" s="34" t="str">
        <f>IF(detalle[[#This Row],[Aplica Calidad]]="SI",detalle[[#This Row],[No Cumple]]-detalle[[#This Row],[Acepta]],"")</f>
        <v/>
      </c>
      <c r="U636" s="34" t="str">
        <f>IF(detalle[[#This Row],[Aplica Calidad]]="SI",detalle[[#This Row],[No Acepta]]-detalle[[#This Row],[Se Mantiene]],"")</f>
        <v/>
      </c>
      <c r="V6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6" s="36" t="str">
        <f>IF(detalle[[#This Row],[Aplica Calidad]]="SI",IF(detalle[[#This Row],[Cumple]]&lt;&gt;"",100%-IFERROR((detalle[[#This Row],[Acepta]]+detalle[[#This Row],[Se Mantiene]])/detalle[[#This Row],[Cantidad Muestra]],0),""),"")</f>
        <v/>
      </c>
      <c r="X636" s="36" t="str">
        <f>IF(detalle[[#This Row],[Aplica Calidad]]="SI",VLOOKUP(detalle[[#This Row],[Sub_Proceso]],procesos[[#All],[Nombre_Subproceso]:[Peso_Calidad]],10,0),"")</f>
        <v/>
      </c>
      <c r="Y636" s="36" t="str">
        <f>IF(detalle[[#This Row],[% Calidad Proceso]]&lt;&gt;"",detalle[[#This Row],[% Calidad Proceso]]*detalle[[#This Row],[% Peso para Calidad]],"")</f>
        <v/>
      </c>
      <c r="AA636" s="34" t="str">
        <f>MID(detalle[[#This Row],[Identificador]],1,FIND("/",detalle[[#This Row],[Identificador]])-1)</f>
        <v>MANUEL ALEJANDRO SANTIZ CARVAJAL</v>
      </c>
      <c r="AB636" s="34" t="str">
        <f>MID(detalle[[#This Row],[Identificador]],LEN(detalle[[#This Row],[Persona]])+2,250)</f>
        <v xml:space="preserve">Personas Naturales /Auditoria Reclamaciones Personas Naturales Sin Calidad Interna </v>
      </c>
    </row>
    <row r="637" spans="1:28" ht="15" hidden="1" customHeight="1">
      <c r="A637" s="34" t="s">
        <v>44</v>
      </c>
      <c r="B637" s="35">
        <v>45853</v>
      </c>
      <c r="C637" s="34">
        <f>VLOOKUP(detalle[[#This Row],[Identificador]],personas[#All],4,0)</f>
        <v>11</v>
      </c>
      <c r="D637" s="36">
        <f>VLOOKUP(detalle[[#This Row],[Identificador]],personas[#All],5,0)</f>
        <v>1</v>
      </c>
      <c r="E637" s="34">
        <v>7</v>
      </c>
      <c r="F637" s="34">
        <v>4</v>
      </c>
      <c r="G637" s="34" t="s">
        <v>425</v>
      </c>
      <c r="H637" s="37">
        <f>+SUM(detalle[[#This Row],[Cantidad]:[Cantidad Asumida]])/detalle[[#This Row],[Cantidad Objetivo]]</f>
        <v>1</v>
      </c>
      <c r="I637" s="37">
        <f>+detalle[[#This Row],[peso]]*detalle[[#This Row],[Desempeño]]</f>
        <v>1</v>
      </c>
      <c r="J637" s="34" t="s">
        <v>30</v>
      </c>
      <c r="K637" s="36">
        <f>+IF(detalle[[#This Row],[Oportunidad]]="Si", detalle[[#This Row],[peso]],0%)</f>
        <v>1</v>
      </c>
      <c r="L637" s="39" t="str">
        <f>VLOOKUP(detalle[[#This Row],[Sub_Proceso]],procesos[[#All],[Nombre_Subproceso]:[% Calidad]],8,0)</f>
        <v>SI</v>
      </c>
      <c r="M637" s="36">
        <f>VLOOKUP(detalle[[#This Row],[Sub_Proceso]],procesos[[#All],[Nombre_Subproceso]:[% Calidad]],9,0)</f>
        <v>0.3</v>
      </c>
      <c r="N637" s="34">
        <v>1</v>
      </c>
      <c r="O637" s="34" t="s">
        <v>416</v>
      </c>
      <c r="P637" s="34">
        <v>1</v>
      </c>
      <c r="Q637" s="34">
        <f>IF(detalle[[#This Row],[Aplica Calidad]]="SI",detalle[[#This Row],[Cantidad Muestra]]-detalle[[#This Row],[Cumple]],"")</f>
        <v>0</v>
      </c>
      <c r="S637" s="34">
        <f>IF(detalle[[#This Row],[Aplica Calidad]]="SI",detalle[[#This Row],[No Cumple]]-detalle[[#This Row],[Acepta]],"")</f>
        <v>0</v>
      </c>
      <c r="U637" s="34">
        <f>IF(detalle[[#This Row],[Aplica Calidad]]="SI",detalle[[#This Row],[No Acepta]]-detalle[[#This Row],[Se Mantiene]],"")</f>
        <v>0</v>
      </c>
      <c r="V63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37" s="36">
        <f>IF(detalle[[#This Row],[Aplica Calidad]]="SI",IF(detalle[[#This Row],[Cumple]]&lt;&gt;"",100%-IFERROR((detalle[[#This Row],[Acepta]]+detalle[[#This Row],[Se Mantiene]])/detalle[[#This Row],[Cantidad Muestra]],0),""),"")</f>
        <v>1</v>
      </c>
      <c r="X637" s="36">
        <f>IF(detalle[[#This Row],[Aplica Calidad]]="SI",VLOOKUP(detalle[[#This Row],[Sub_Proceso]],procesos[[#All],[Nombre_Subproceso]:[Peso_Calidad]],10,0),"")</f>
        <v>1</v>
      </c>
      <c r="Y637" s="36">
        <f>IF(detalle[[#This Row],[% Calidad Proceso]]&lt;&gt;"",detalle[[#This Row],[% Calidad Proceso]]*detalle[[#This Row],[% Peso para Calidad]],"")</f>
        <v>1</v>
      </c>
      <c r="AA637" s="34" t="str">
        <f>MID(detalle[[#This Row],[Identificador]],1,FIND("/",detalle[[#This Row],[Identificador]])-1)</f>
        <v>DIEGO DAVID RESTREPO BARRIOS</v>
      </c>
      <c r="AB637" s="34" t="str">
        <f>MID(detalle[[#This Row],[Identificador]],LEN(detalle[[#This Row],[Persona]])+2,250)</f>
        <v xml:space="preserve">Personas Naturales /Auditoria Reclamaciones Personas Naturales </v>
      </c>
    </row>
    <row r="638" spans="1:28" ht="15" hidden="1" customHeight="1">
      <c r="A638" s="34" t="s">
        <v>54</v>
      </c>
      <c r="B638" s="35">
        <v>45854</v>
      </c>
      <c r="C638" s="34">
        <f>VLOOKUP(detalle[[#This Row],[Identificador]],personas[#All],4,0)</f>
        <v>11</v>
      </c>
      <c r="D638" s="36">
        <f>VLOOKUP(detalle[[#This Row],[Identificador]],personas[#All],5,0)</f>
        <v>1</v>
      </c>
      <c r="E638" s="34">
        <v>11</v>
      </c>
      <c r="F638" s="34">
        <v>0</v>
      </c>
      <c r="G638" s="34" t="s">
        <v>415</v>
      </c>
      <c r="H638" s="37">
        <f>+SUM(detalle[[#This Row],[Cantidad]:[Cantidad Asumida]])/detalle[[#This Row],[Cantidad Objetivo]]</f>
        <v>1</v>
      </c>
      <c r="I638" s="37">
        <f>+detalle[[#This Row],[peso]]*detalle[[#This Row],[Desempeño]]</f>
        <v>1</v>
      </c>
      <c r="J638" s="34" t="s">
        <v>30</v>
      </c>
      <c r="K638" s="36">
        <f>+IF(detalle[[#This Row],[Oportunidad]]="Si", detalle[[#This Row],[peso]],0%)</f>
        <v>1</v>
      </c>
      <c r="L638" s="39" t="str">
        <f>VLOOKUP(detalle[[#This Row],[Sub_Proceso]],procesos[[#All],[Nombre_Subproceso]:[% Calidad]],8,0)</f>
        <v>NO</v>
      </c>
      <c r="M638" s="36">
        <f>VLOOKUP(detalle[[#This Row],[Sub_Proceso]],procesos[[#All],[Nombre_Subproceso]:[% Calidad]],9,0)</f>
        <v>0</v>
      </c>
      <c r="N638" s="34" t="str">
        <f>IF(detalle[[#This Row],[Aplica Calidad]]="SI",ROUNDUP(detalle[[#This Row],[Cantidad]]*detalle[[#This Row],[% Calidad]],0),"")</f>
        <v/>
      </c>
      <c r="Q638" s="34" t="str">
        <f>IF(detalle[[#This Row],[Aplica Calidad]]="SI",detalle[[#This Row],[Cantidad Muestra]]-detalle[[#This Row],[Cumple]],"")</f>
        <v/>
      </c>
      <c r="S638" s="34" t="str">
        <f>IF(detalle[[#This Row],[Aplica Calidad]]="SI",detalle[[#This Row],[No Cumple]]-detalle[[#This Row],[Acepta]],"")</f>
        <v/>
      </c>
      <c r="U638" s="34" t="str">
        <f>IF(detalle[[#This Row],[Aplica Calidad]]="SI",detalle[[#This Row],[No Acepta]]-detalle[[#This Row],[Se Mantiene]],"")</f>
        <v/>
      </c>
      <c r="V6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8" s="36" t="str">
        <f>IF(detalle[[#This Row],[Aplica Calidad]]="SI",IF(detalle[[#This Row],[Cumple]]&lt;&gt;"",100%-IFERROR((detalle[[#This Row],[Acepta]]+detalle[[#This Row],[Se Mantiene]])/detalle[[#This Row],[Cantidad Muestra]],0),""),"")</f>
        <v/>
      </c>
      <c r="X638" s="36" t="str">
        <f>IF(detalle[[#This Row],[Aplica Calidad]]="SI",VLOOKUP(detalle[[#This Row],[Sub_Proceso]],procesos[[#All],[Nombre_Subproceso]:[Peso_Calidad]],10,0),"")</f>
        <v/>
      </c>
      <c r="Y638" s="36" t="str">
        <f>IF(detalle[[#This Row],[% Calidad Proceso]]&lt;&gt;"",detalle[[#This Row],[% Calidad Proceso]]*detalle[[#This Row],[% Peso para Calidad]],"")</f>
        <v/>
      </c>
      <c r="AA638" s="34" t="str">
        <f>MID(detalle[[#This Row],[Identificador]],1,FIND("/",detalle[[#This Row],[Identificador]])-1)</f>
        <v>DIEGO DAVID RESTREPO BARRIOS</v>
      </c>
      <c r="AB638" s="34" t="str">
        <f>MID(detalle[[#This Row],[Identificador]],LEN(detalle[[#This Row],[Persona]])+2,250)</f>
        <v xml:space="preserve">Personas Naturales /Auditoria Reclamaciones Personas Naturales Sin Calidad Interna </v>
      </c>
    </row>
    <row r="639" spans="1:28" ht="15" hidden="1" customHeight="1">
      <c r="A639" s="34" t="s">
        <v>55</v>
      </c>
      <c r="B639" s="35">
        <v>45853</v>
      </c>
      <c r="C639" s="34">
        <f>VLOOKUP(detalle[[#This Row],[Identificador]],personas[#All],4,0)</f>
        <v>11</v>
      </c>
      <c r="D639" s="36">
        <f>VLOOKUP(detalle[[#This Row],[Identificador]],personas[#All],5,0)</f>
        <v>1</v>
      </c>
      <c r="E639" s="34">
        <v>11</v>
      </c>
      <c r="F639" s="34">
        <v>0</v>
      </c>
      <c r="G639" s="44" t="s">
        <v>426</v>
      </c>
      <c r="H639" s="37">
        <f>+SUM(detalle[[#This Row],[Cantidad]:[Cantidad Asumida]])/detalle[[#This Row],[Cantidad Objetivo]]</f>
        <v>1</v>
      </c>
      <c r="I639" s="37">
        <f>+detalle[[#This Row],[peso]]*detalle[[#This Row],[Desempeño]]</f>
        <v>1</v>
      </c>
      <c r="J639" s="34" t="s">
        <v>30</v>
      </c>
      <c r="K639" s="36">
        <f>+IF(detalle[[#This Row],[Oportunidad]]="Si", detalle[[#This Row],[peso]],0%)</f>
        <v>1</v>
      </c>
      <c r="L639" s="39" t="str">
        <f>VLOOKUP(detalle[[#This Row],[Sub_Proceso]],procesos[[#All],[Nombre_Subproceso]:[% Calidad]],8,0)</f>
        <v>NO</v>
      </c>
      <c r="M639" s="36">
        <f>VLOOKUP(detalle[[#This Row],[Sub_Proceso]],procesos[[#All],[Nombre_Subproceso]:[% Calidad]],9,0)</f>
        <v>0</v>
      </c>
      <c r="N639" s="34" t="str">
        <f>IF(detalle[[#This Row],[Aplica Calidad]]="SI",ROUNDUP(detalle[[#This Row],[Cantidad]]*detalle[[#This Row],[% Calidad]],0),"")</f>
        <v/>
      </c>
      <c r="Q639" s="34" t="str">
        <f>IF(detalle[[#This Row],[Aplica Calidad]]="SI",detalle[[#This Row],[Cantidad Muestra]]-detalle[[#This Row],[Cumple]],"")</f>
        <v/>
      </c>
      <c r="S639" s="34" t="str">
        <f>IF(detalle[[#This Row],[Aplica Calidad]]="SI",detalle[[#This Row],[No Cumple]]-detalle[[#This Row],[Acepta]],"")</f>
        <v/>
      </c>
      <c r="U639" s="34" t="str">
        <f>IF(detalle[[#This Row],[Aplica Calidad]]="SI",detalle[[#This Row],[No Acepta]]-detalle[[#This Row],[Se Mantiene]],"")</f>
        <v/>
      </c>
      <c r="V6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39" s="36" t="str">
        <f>IF(detalle[[#This Row],[Aplica Calidad]]="SI",IF(detalle[[#This Row],[Cumple]]&lt;&gt;"",100%-IFERROR((detalle[[#This Row],[Acepta]]+detalle[[#This Row],[Se Mantiene]])/detalle[[#This Row],[Cantidad Muestra]],0),""),"")</f>
        <v/>
      </c>
      <c r="X639" s="36" t="str">
        <f>IF(detalle[[#This Row],[Aplica Calidad]]="SI",VLOOKUP(detalle[[#This Row],[Sub_Proceso]],procesos[[#All],[Nombre_Subproceso]:[Peso_Calidad]],10,0),"")</f>
        <v/>
      </c>
      <c r="Y639" s="36" t="str">
        <f>IF(detalle[[#This Row],[% Calidad Proceso]]&lt;&gt;"",detalle[[#This Row],[% Calidad Proceso]]*detalle[[#This Row],[% Peso para Calidad]],"")</f>
        <v/>
      </c>
      <c r="AA639" s="34" t="str">
        <f>MID(detalle[[#This Row],[Identificador]],1,FIND("/",detalle[[#This Row],[Identificador]])-1)</f>
        <v>SERGIO ALEJANDRO ARDILA VERGARA</v>
      </c>
      <c r="AB639" s="34" t="str">
        <f>MID(detalle[[#This Row],[Identificador]],LEN(detalle[[#This Row],[Persona]])+2,250)</f>
        <v xml:space="preserve">Personas Naturales /Auditoria Reclamaciones Personas Naturales Sin Calidad Interna </v>
      </c>
    </row>
    <row r="640" spans="1:28" ht="15" hidden="1" customHeight="1">
      <c r="A640" s="34" t="s">
        <v>55</v>
      </c>
      <c r="B640" s="35">
        <v>45854</v>
      </c>
      <c r="C640" s="34">
        <f>VLOOKUP(detalle[[#This Row],[Identificador]],personas[#All],4,0)</f>
        <v>11</v>
      </c>
      <c r="D640" s="36">
        <f>VLOOKUP(detalle[[#This Row],[Identificador]],personas[#All],5,0)</f>
        <v>1</v>
      </c>
      <c r="E640" s="34">
        <v>11</v>
      </c>
      <c r="F640" s="34">
        <v>0</v>
      </c>
      <c r="G640" s="44" t="s">
        <v>427</v>
      </c>
      <c r="H640" s="37">
        <f>+SUM(detalle[[#This Row],[Cantidad]:[Cantidad Asumida]])/detalle[[#This Row],[Cantidad Objetivo]]</f>
        <v>1</v>
      </c>
      <c r="I640" s="37">
        <f>+detalle[[#This Row],[peso]]*detalle[[#This Row],[Desempeño]]</f>
        <v>1</v>
      </c>
      <c r="J640" s="34" t="s">
        <v>30</v>
      </c>
      <c r="K640" s="36">
        <f>+IF(detalle[[#This Row],[Oportunidad]]="Si", detalle[[#This Row],[peso]],0%)</f>
        <v>1</v>
      </c>
      <c r="L640" s="39" t="str">
        <f>VLOOKUP(detalle[[#This Row],[Sub_Proceso]],procesos[[#All],[Nombre_Subproceso]:[% Calidad]],8,0)</f>
        <v>NO</v>
      </c>
      <c r="M640" s="36">
        <f>VLOOKUP(detalle[[#This Row],[Sub_Proceso]],procesos[[#All],[Nombre_Subproceso]:[% Calidad]],9,0)</f>
        <v>0</v>
      </c>
      <c r="N640" s="34" t="str">
        <f>IF(detalle[[#This Row],[Aplica Calidad]]="SI",ROUNDUP(detalle[[#This Row],[Cantidad]]*detalle[[#This Row],[% Calidad]],0),"")</f>
        <v/>
      </c>
      <c r="Q640" s="34" t="str">
        <f>IF(detalle[[#This Row],[Aplica Calidad]]="SI",detalle[[#This Row],[Cantidad Muestra]]-detalle[[#This Row],[Cumple]],"")</f>
        <v/>
      </c>
      <c r="S640" s="34" t="str">
        <f>IF(detalle[[#This Row],[Aplica Calidad]]="SI",detalle[[#This Row],[No Cumple]]-detalle[[#This Row],[Acepta]],"")</f>
        <v/>
      </c>
      <c r="U640" s="34" t="str">
        <f>IF(detalle[[#This Row],[Aplica Calidad]]="SI",detalle[[#This Row],[No Acepta]]-detalle[[#This Row],[Se Mantiene]],"")</f>
        <v/>
      </c>
      <c r="V6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0" s="36" t="str">
        <f>IF(detalle[[#This Row],[Aplica Calidad]]="SI",IF(detalle[[#This Row],[Cumple]]&lt;&gt;"",100%-IFERROR((detalle[[#This Row],[Acepta]]+detalle[[#This Row],[Se Mantiene]])/detalle[[#This Row],[Cantidad Muestra]],0),""),"")</f>
        <v/>
      </c>
      <c r="X640" s="36" t="str">
        <f>IF(detalle[[#This Row],[Aplica Calidad]]="SI",VLOOKUP(detalle[[#This Row],[Sub_Proceso]],procesos[[#All],[Nombre_Subproceso]:[Peso_Calidad]],10,0),"")</f>
        <v/>
      </c>
      <c r="Y640" s="36" t="str">
        <f>IF(detalle[[#This Row],[% Calidad Proceso]]&lt;&gt;"",detalle[[#This Row],[% Calidad Proceso]]*detalle[[#This Row],[% Peso para Calidad]],"")</f>
        <v/>
      </c>
      <c r="AA640" s="34" t="str">
        <f>MID(detalle[[#This Row],[Identificador]],1,FIND("/",detalle[[#This Row],[Identificador]])-1)</f>
        <v>SERGIO ALEJANDRO ARDILA VERGARA</v>
      </c>
      <c r="AB640" s="34" t="str">
        <f>MID(detalle[[#This Row],[Identificador]],LEN(detalle[[#This Row],[Persona]])+2,250)</f>
        <v xml:space="preserve">Personas Naturales /Auditoria Reclamaciones Personas Naturales Sin Calidad Interna </v>
      </c>
    </row>
    <row r="641" spans="1:28" ht="15" hidden="1" customHeight="1">
      <c r="A641" s="34" t="s">
        <v>56</v>
      </c>
      <c r="B641" s="35">
        <v>45853</v>
      </c>
      <c r="C641" s="34">
        <f>VLOOKUP(detalle[[#This Row],[Identificador]],personas[#All],4,0)</f>
        <v>11</v>
      </c>
      <c r="D641" s="36">
        <f>VLOOKUP(detalle[[#This Row],[Identificador]],personas[#All],5,0)</f>
        <v>1</v>
      </c>
      <c r="E641" s="34">
        <v>11</v>
      </c>
      <c r="F641" s="34">
        <v>0</v>
      </c>
      <c r="G641" s="34" t="s">
        <v>428</v>
      </c>
      <c r="H641" s="37">
        <f>+SUM(detalle[[#This Row],[Cantidad]:[Cantidad Asumida]])/detalle[[#This Row],[Cantidad Objetivo]]</f>
        <v>1</v>
      </c>
      <c r="I641" s="37">
        <f>+detalle[[#This Row],[peso]]*detalle[[#This Row],[Desempeño]]</f>
        <v>1</v>
      </c>
      <c r="J641" s="34" t="s">
        <v>30</v>
      </c>
      <c r="K641" s="36">
        <f>+IF(detalle[[#This Row],[Oportunidad]]="Si", detalle[[#This Row],[peso]],0%)</f>
        <v>1</v>
      </c>
      <c r="L641" s="39" t="str">
        <f>VLOOKUP(detalle[[#This Row],[Sub_Proceso]],procesos[[#All],[Nombre_Subproceso]:[% Calidad]],8,0)</f>
        <v>SI</v>
      </c>
      <c r="M641" s="36">
        <f>VLOOKUP(detalle[[#This Row],[Sub_Proceso]],procesos[[#All],[Nombre_Subproceso]:[% Calidad]],9,0)</f>
        <v>0.3</v>
      </c>
      <c r="N641" s="34">
        <v>1</v>
      </c>
      <c r="O641" s="34" t="s">
        <v>410</v>
      </c>
      <c r="P641" s="34">
        <v>1</v>
      </c>
      <c r="Q641" s="34">
        <f>IF(detalle[[#This Row],[Aplica Calidad]]="SI",detalle[[#This Row],[Cantidad Muestra]]-detalle[[#This Row],[Cumple]],"")</f>
        <v>0</v>
      </c>
      <c r="S641" s="34">
        <f>IF(detalle[[#This Row],[Aplica Calidad]]="SI",detalle[[#This Row],[No Cumple]]-detalle[[#This Row],[Acepta]],"")</f>
        <v>0</v>
      </c>
      <c r="U641" s="34">
        <f>IF(detalle[[#This Row],[Aplica Calidad]]="SI",detalle[[#This Row],[No Acepta]]-detalle[[#This Row],[Se Mantiene]],"")</f>
        <v>0</v>
      </c>
      <c r="V64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41" s="36">
        <f>IF(detalle[[#This Row],[Aplica Calidad]]="SI",IF(detalle[[#This Row],[Cumple]]&lt;&gt;"",100%-IFERROR((detalle[[#This Row],[Acepta]]+detalle[[#This Row],[Se Mantiene]])/detalle[[#This Row],[Cantidad Muestra]],0),""),"")</f>
        <v>1</v>
      </c>
      <c r="X641" s="36">
        <f>IF(detalle[[#This Row],[Aplica Calidad]]="SI",VLOOKUP(detalle[[#This Row],[Sub_Proceso]],procesos[[#All],[Nombre_Subproceso]:[Peso_Calidad]],10,0),"")</f>
        <v>1</v>
      </c>
      <c r="Y641" s="36">
        <f>IF(detalle[[#This Row],[% Calidad Proceso]]&lt;&gt;"",detalle[[#This Row],[% Calidad Proceso]]*detalle[[#This Row],[% Peso para Calidad]],"")</f>
        <v>1</v>
      </c>
      <c r="AA641" s="34" t="str">
        <f>MID(detalle[[#This Row],[Identificador]],1,FIND("/",detalle[[#This Row],[Identificador]])-1)</f>
        <v>WILLIAM ALBERTO MENDOZA SANDOVAL</v>
      </c>
      <c r="AB641" s="34" t="str">
        <f>MID(detalle[[#This Row],[Identificador]],LEN(detalle[[#This Row],[Persona]])+2,250)</f>
        <v xml:space="preserve">Personas Naturales /Auditoria Reclamaciones Personas Naturales </v>
      </c>
    </row>
    <row r="642" spans="1:28" ht="15" hidden="1" customHeight="1">
      <c r="A642" s="34" t="s">
        <v>28</v>
      </c>
      <c r="B642" s="35">
        <v>45854</v>
      </c>
      <c r="C642" s="34">
        <f>VLOOKUP(detalle[[#This Row],[Identificador]],personas[#All],4,0)</f>
        <v>11</v>
      </c>
      <c r="D642" s="36">
        <f>VLOOKUP(detalle[[#This Row],[Identificador]],personas[#All],5,0)</f>
        <v>1</v>
      </c>
      <c r="E642" s="34">
        <v>11</v>
      </c>
      <c r="F642" s="34">
        <v>0</v>
      </c>
      <c r="G642" s="44" t="s">
        <v>429</v>
      </c>
      <c r="H642" s="37">
        <f>+SUM(detalle[[#This Row],[Cantidad]:[Cantidad Asumida]])/detalle[[#This Row],[Cantidad Objetivo]]</f>
        <v>1</v>
      </c>
      <c r="I642" s="37">
        <f>+detalle[[#This Row],[peso]]*detalle[[#This Row],[Desempeño]]</f>
        <v>1</v>
      </c>
      <c r="J642" s="34" t="s">
        <v>30</v>
      </c>
      <c r="K642" s="36">
        <f>+IF(detalle[[#This Row],[Oportunidad]]="Si", detalle[[#This Row],[peso]],0%)</f>
        <v>1</v>
      </c>
      <c r="L642" s="39" t="str">
        <f>VLOOKUP(detalle[[#This Row],[Sub_Proceso]],procesos[[#All],[Nombre_Subproceso]:[% Calidad]],8,0)</f>
        <v>NO</v>
      </c>
      <c r="M642" s="36">
        <f>VLOOKUP(detalle[[#This Row],[Sub_Proceso]],procesos[[#All],[Nombre_Subproceso]:[% Calidad]],9,0)</f>
        <v>0</v>
      </c>
      <c r="N642" s="34" t="str">
        <f>IF(detalle[[#This Row],[Aplica Calidad]]="SI",ROUNDUP(detalle[[#This Row],[Cantidad]]*detalle[[#This Row],[% Calidad]],0),"")</f>
        <v/>
      </c>
      <c r="Q642" s="34" t="str">
        <f>IF(detalle[[#This Row],[Aplica Calidad]]="SI",detalle[[#This Row],[Cantidad Muestra]]-detalle[[#This Row],[Cumple]],"")</f>
        <v/>
      </c>
      <c r="S642" s="34" t="str">
        <f>IF(detalle[[#This Row],[Aplica Calidad]]="SI",detalle[[#This Row],[No Cumple]]-detalle[[#This Row],[Acepta]],"")</f>
        <v/>
      </c>
      <c r="U642" s="34" t="str">
        <f>IF(detalle[[#This Row],[Aplica Calidad]]="SI",detalle[[#This Row],[No Acepta]]-detalle[[#This Row],[Se Mantiene]],"")</f>
        <v/>
      </c>
      <c r="V6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2" s="36" t="str">
        <f>IF(detalle[[#This Row],[Aplica Calidad]]="SI",IF(detalle[[#This Row],[Cumple]]&lt;&gt;"",100%-IFERROR((detalle[[#This Row],[Acepta]]+detalle[[#This Row],[Se Mantiene]])/detalle[[#This Row],[Cantidad Muestra]],0),""),"")</f>
        <v/>
      </c>
      <c r="X642" s="36" t="str">
        <f>IF(detalle[[#This Row],[Aplica Calidad]]="SI",VLOOKUP(detalle[[#This Row],[Sub_Proceso]],procesos[[#All],[Nombre_Subproceso]:[Peso_Calidad]],10,0),"")</f>
        <v/>
      </c>
      <c r="Y642" s="36" t="str">
        <f>IF(detalle[[#This Row],[% Calidad Proceso]]&lt;&gt;"",detalle[[#This Row],[% Calidad Proceso]]*detalle[[#This Row],[% Peso para Calidad]],"")</f>
        <v/>
      </c>
      <c r="AA642" s="34" t="str">
        <f>MID(detalle[[#This Row],[Identificador]],1,FIND("/",detalle[[#This Row],[Identificador]])-1)</f>
        <v>WILLIAM ALBERTO MENDOZA SANDOVAL</v>
      </c>
      <c r="AB642" s="34" t="str">
        <f>MID(detalle[[#This Row],[Identificador]],LEN(detalle[[#This Row],[Persona]])+2,250)</f>
        <v xml:space="preserve">Personas Naturales /Auditoria Reclamaciones Personas Naturales Sin Calidad Interna </v>
      </c>
    </row>
    <row r="643" spans="1:28" ht="15" hidden="1" customHeight="1">
      <c r="A643" s="34" t="s">
        <v>314</v>
      </c>
      <c r="B643" s="35">
        <v>45853</v>
      </c>
      <c r="C643" s="34">
        <f>VLOOKUP(detalle[[#This Row],[Identificador]],personas[#All],4,0)</f>
        <v>11</v>
      </c>
      <c r="D643" s="36">
        <f>VLOOKUP(detalle[[#This Row],[Identificador]],personas[#All],5,0)</f>
        <v>1</v>
      </c>
      <c r="E643" s="34">
        <v>4</v>
      </c>
      <c r="F643" s="34">
        <v>2</v>
      </c>
      <c r="G643" s="34" t="s">
        <v>430</v>
      </c>
      <c r="H643" s="37">
        <f>+SUM(detalle[[#This Row],[Cantidad]:[Cantidad Asumida]])/detalle[[#This Row],[Cantidad Objetivo]]</f>
        <v>0.54545454545454541</v>
      </c>
      <c r="I643" s="37">
        <f>+detalle[[#This Row],[peso]]*detalle[[#This Row],[Desempeño]]</f>
        <v>0.54545454545454541</v>
      </c>
      <c r="J643" s="34" t="s">
        <v>30</v>
      </c>
      <c r="K643" s="36">
        <f>+IF(detalle[[#This Row],[Oportunidad]]="Si", detalle[[#This Row],[peso]],0%)</f>
        <v>1</v>
      </c>
      <c r="L643" s="39" t="str">
        <f>VLOOKUP(detalle[[#This Row],[Sub_Proceso]],procesos[[#All],[Nombre_Subproceso]:[% Calidad]],8,0)</f>
        <v>NO</v>
      </c>
      <c r="M643" s="36">
        <f>VLOOKUP(detalle[[#This Row],[Sub_Proceso]],procesos[[#All],[Nombre_Subproceso]:[% Calidad]],9,0)</f>
        <v>0</v>
      </c>
      <c r="N643" s="34" t="str">
        <f>IF(detalle[[#This Row],[Aplica Calidad]]="SI",ROUNDUP(detalle[[#This Row],[Cantidad]]*detalle[[#This Row],[% Calidad]],0),"")</f>
        <v/>
      </c>
      <c r="Q643" s="34" t="str">
        <f>IF(detalle[[#This Row],[Aplica Calidad]]="SI",detalle[[#This Row],[Cantidad Muestra]]-detalle[[#This Row],[Cumple]],"")</f>
        <v/>
      </c>
      <c r="S643" s="34" t="str">
        <f>IF(detalle[[#This Row],[Aplica Calidad]]="SI",detalle[[#This Row],[No Cumple]]-detalle[[#This Row],[Acepta]],"")</f>
        <v/>
      </c>
      <c r="U643" s="34" t="str">
        <f>IF(detalle[[#This Row],[Aplica Calidad]]="SI",detalle[[#This Row],[No Acepta]]-detalle[[#This Row],[Se Mantiene]],"")</f>
        <v/>
      </c>
      <c r="V6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3" s="36" t="str">
        <f>IF(detalle[[#This Row],[Aplica Calidad]]="SI",IF(detalle[[#This Row],[Cumple]]&lt;&gt;"",100%-IFERROR((detalle[[#This Row],[Acepta]]+detalle[[#This Row],[Se Mantiene]])/detalle[[#This Row],[Cantidad Muestra]],0),""),"")</f>
        <v/>
      </c>
      <c r="X643" s="36" t="str">
        <f>IF(detalle[[#This Row],[Aplica Calidad]]="SI",VLOOKUP(detalle[[#This Row],[Sub_Proceso]],procesos[[#All],[Nombre_Subproceso]:[Peso_Calidad]],10,0),"")</f>
        <v/>
      </c>
      <c r="Y643" s="36" t="str">
        <f>IF(detalle[[#This Row],[% Calidad Proceso]]&lt;&gt;"",detalle[[#This Row],[% Calidad Proceso]]*detalle[[#This Row],[% Peso para Calidad]],"")</f>
        <v/>
      </c>
      <c r="AA643" s="34" t="str">
        <f>MID(detalle[[#This Row],[Identificador]],1,FIND("/",detalle[[#This Row],[Identificador]])-1)</f>
        <v>LINA FERNANDA MUÑOZ RODRIGUEZ</v>
      </c>
      <c r="AB643" s="34" t="str">
        <f>MID(detalle[[#This Row],[Identificador]],LEN(detalle[[#This Row],[Persona]])+2,250)</f>
        <v xml:space="preserve">Personas Naturales /Auditoria Reclamaciones Personas Naturales Sin Calidad Interna </v>
      </c>
    </row>
    <row r="644" spans="1:28" ht="15" hidden="1" customHeight="1">
      <c r="A644" s="34" t="s">
        <v>314</v>
      </c>
      <c r="B644" s="35">
        <v>45854</v>
      </c>
      <c r="C644" s="34">
        <f>VLOOKUP(detalle[[#This Row],[Identificador]],personas[#All],4,0)</f>
        <v>11</v>
      </c>
      <c r="D644" s="36">
        <f>VLOOKUP(detalle[[#This Row],[Identificador]],personas[#All],5,0)</f>
        <v>1</v>
      </c>
      <c r="E644" s="34">
        <v>7</v>
      </c>
      <c r="F644" s="34">
        <v>2</v>
      </c>
      <c r="G644" s="34" t="s">
        <v>431</v>
      </c>
      <c r="H644" s="37">
        <f>+SUM(detalle[[#This Row],[Cantidad]:[Cantidad Asumida]])/detalle[[#This Row],[Cantidad Objetivo]]</f>
        <v>0.81818181818181823</v>
      </c>
      <c r="I644" s="37">
        <f>+detalle[[#This Row],[peso]]*detalle[[#This Row],[Desempeño]]</f>
        <v>0.81818181818181823</v>
      </c>
      <c r="J644" s="34" t="s">
        <v>30</v>
      </c>
      <c r="K644" s="36">
        <f>+IF(detalle[[#This Row],[Oportunidad]]="Si", detalle[[#This Row],[peso]],0%)</f>
        <v>1</v>
      </c>
      <c r="L644" s="39" t="str">
        <f>VLOOKUP(detalle[[#This Row],[Sub_Proceso]],procesos[[#All],[Nombre_Subproceso]:[% Calidad]],8,0)</f>
        <v>NO</v>
      </c>
      <c r="M644" s="36">
        <f>VLOOKUP(detalle[[#This Row],[Sub_Proceso]],procesos[[#All],[Nombre_Subproceso]:[% Calidad]],9,0)</f>
        <v>0</v>
      </c>
      <c r="N644" s="34" t="str">
        <f>IF(detalle[[#This Row],[Aplica Calidad]]="SI",ROUNDUP(detalle[[#This Row],[Cantidad]]*detalle[[#This Row],[% Calidad]],0),"")</f>
        <v/>
      </c>
      <c r="Q644" s="34" t="str">
        <f>IF(detalle[[#This Row],[Aplica Calidad]]="SI",detalle[[#This Row],[Cantidad Muestra]]-detalle[[#This Row],[Cumple]],"")</f>
        <v/>
      </c>
      <c r="S644" s="34" t="str">
        <f>IF(detalle[[#This Row],[Aplica Calidad]]="SI",detalle[[#This Row],[No Cumple]]-detalle[[#This Row],[Acepta]],"")</f>
        <v/>
      </c>
      <c r="U644" s="34" t="str">
        <f>IF(detalle[[#This Row],[Aplica Calidad]]="SI",detalle[[#This Row],[No Acepta]]-detalle[[#This Row],[Se Mantiene]],"")</f>
        <v/>
      </c>
      <c r="V6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4" s="36" t="str">
        <f>IF(detalle[[#This Row],[Aplica Calidad]]="SI",IF(detalle[[#This Row],[Cumple]]&lt;&gt;"",100%-IFERROR((detalle[[#This Row],[Acepta]]+detalle[[#This Row],[Se Mantiene]])/detalle[[#This Row],[Cantidad Muestra]],0),""),"")</f>
        <v/>
      </c>
      <c r="X644" s="36" t="str">
        <f>IF(detalle[[#This Row],[Aplica Calidad]]="SI",VLOOKUP(detalle[[#This Row],[Sub_Proceso]],procesos[[#All],[Nombre_Subproceso]:[Peso_Calidad]],10,0),"")</f>
        <v/>
      </c>
      <c r="Y644" s="36" t="str">
        <f>IF(detalle[[#This Row],[% Calidad Proceso]]&lt;&gt;"",detalle[[#This Row],[% Calidad Proceso]]*detalle[[#This Row],[% Peso para Calidad]],"")</f>
        <v/>
      </c>
      <c r="AA644" s="34" t="str">
        <f>MID(detalle[[#This Row],[Identificador]],1,FIND("/",detalle[[#This Row],[Identificador]])-1)</f>
        <v>LINA FERNANDA MUÑOZ RODRIGUEZ</v>
      </c>
      <c r="AB644" s="34" t="str">
        <f>MID(detalle[[#This Row],[Identificador]],LEN(detalle[[#This Row],[Persona]])+2,250)</f>
        <v xml:space="preserve">Personas Naturales /Auditoria Reclamaciones Personas Naturales Sin Calidad Interna </v>
      </c>
    </row>
    <row r="645" spans="1:28" ht="15" customHeight="1">
      <c r="A645" s="34" t="s">
        <v>269</v>
      </c>
      <c r="B645" s="35">
        <v>45853</v>
      </c>
      <c r="C645" s="34">
        <f>VLOOKUP(detalle[[#This Row],[Identificador]],personas[#All],4,0)</f>
        <v>1</v>
      </c>
      <c r="D645" s="36">
        <f>VLOOKUP(detalle[[#This Row],[Identificador]],personas[#All],5,0)</f>
        <v>1</v>
      </c>
      <c r="E645" s="34">
        <v>1</v>
      </c>
      <c r="F645" s="34">
        <v>0</v>
      </c>
      <c r="G645" s="34" t="s">
        <v>432</v>
      </c>
      <c r="H645" s="37">
        <f>+SUM(detalle[[#This Row],[Cantidad]:[Cantidad Asumida]])/detalle[[#This Row],[Cantidad Objetivo]]</f>
        <v>1</v>
      </c>
      <c r="I645" s="37">
        <f>+detalle[[#This Row],[peso]]*detalle[[#This Row],[Desempeño]]</f>
        <v>1</v>
      </c>
      <c r="J645" s="34" t="s">
        <v>30</v>
      </c>
      <c r="K645" s="36">
        <f>+IF(detalle[[#This Row],[Oportunidad]]="Si", detalle[[#This Row],[peso]],0%)</f>
        <v>1</v>
      </c>
      <c r="L645" s="39" t="str">
        <f>VLOOKUP(detalle[[#This Row],[Sub_Proceso]],procesos[[#All],[Nombre_Subproceso]:[% Calidad]],8,0)</f>
        <v>NO</v>
      </c>
      <c r="M645" s="36">
        <f>VLOOKUP(detalle[[#This Row],[Sub_Proceso]],procesos[[#All],[Nombre_Subproceso]:[% Calidad]],9,0)</f>
        <v>0</v>
      </c>
      <c r="N645" s="34" t="str">
        <f>IF(detalle[[#This Row],[Aplica Calidad]]="SI",ROUNDUP(detalle[[#This Row],[Cantidad]]*detalle[[#This Row],[% Calidad]],0),"")</f>
        <v/>
      </c>
      <c r="Q645" s="34" t="str">
        <f>IF(detalle[[#This Row],[Aplica Calidad]]="SI",detalle[[#This Row],[Cantidad Muestra]]-detalle[[#This Row],[Cumple]],"")</f>
        <v/>
      </c>
      <c r="S645" s="34" t="str">
        <f>IF(detalle[[#This Row],[Aplica Calidad]]="SI",detalle[[#This Row],[No Cumple]]-detalle[[#This Row],[Acepta]],"")</f>
        <v/>
      </c>
      <c r="U645" s="34" t="str">
        <f>IF(detalle[[#This Row],[Aplica Calidad]]="SI",detalle[[#This Row],[No Acepta]]-detalle[[#This Row],[Se Mantiene]],"")</f>
        <v/>
      </c>
      <c r="V6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5" s="36" t="str">
        <f>IF(detalle[[#This Row],[Aplica Calidad]]="SI",IF(detalle[[#This Row],[Cumple]]&lt;&gt;"",100%-IFERROR((detalle[[#This Row],[Acepta]]+detalle[[#This Row],[Se Mantiene]])/detalle[[#This Row],[Cantidad Muestra]],0),""),"")</f>
        <v/>
      </c>
      <c r="X645" s="36" t="str">
        <f>IF(detalle[[#This Row],[Aplica Calidad]]="SI",VLOOKUP(detalle[[#This Row],[Sub_Proceso]],procesos[[#All],[Nombre_Subproceso]:[Peso_Calidad]],10,0),"")</f>
        <v/>
      </c>
      <c r="Y645" s="36" t="str">
        <f>IF(detalle[[#This Row],[% Calidad Proceso]]&lt;&gt;"",detalle[[#This Row],[% Calidad Proceso]]*detalle[[#This Row],[% Peso para Calidad]],"")</f>
        <v/>
      </c>
      <c r="AA645" s="34" t="str">
        <f>MID(detalle[[#This Row],[Identificador]],1,FIND("/",detalle[[#This Row],[Identificador]])-1)</f>
        <v>MERY SORAIDA HOYOS ORDOÑEZ</v>
      </c>
      <c r="AB645"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646" spans="1:28" ht="15" customHeight="1">
      <c r="A646" s="34" t="s">
        <v>271</v>
      </c>
      <c r="B646" s="35">
        <v>45854</v>
      </c>
      <c r="C646" s="34">
        <f>VLOOKUP(detalle[[#This Row],[Identificador]],personas[#All],4,0)</f>
        <v>1</v>
      </c>
      <c r="D646" s="36">
        <f>VLOOKUP(detalle[[#This Row],[Identificador]],personas[#All],5,0)</f>
        <v>1</v>
      </c>
      <c r="E646" s="34">
        <v>1</v>
      </c>
      <c r="F646" s="34">
        <v>0</v>
      </c>
      <c r="G646" s="34" t="s">
        <v>433</v>
      </c>
      <c r="H646" s="37">
        <f>+SUM(detalle[[#This Row],[Cantidad]:[Cantidad Asumida]])/detalle[[#This Row],[Cantidad Objetivo]]</f>
        <v>1</v>
      </c>
      <c r="I646" s="37">
        <f>+detalle[[#This Row],[peso]]*detalle[[#This Row],[Desempeño]]</f>
        <v>1</v>
      </c>
      <c r="J646" s="34" t="s">
        <v>30</v>
      </c>
      <c r="K646" s="36">
        <f>+IF(detalle[[#This Row],[Oportunidad]]="Si", detalle[[#This Row],[peso]],0%)</f>
        <v>1</v>
      </c>
      <c r="L646" s="39" t="str">
        <f>VLOOKUP(detalle[[#This Row],[Sub_Proceso]],procesos[[#All],[Nombre_Subproceso]:[% Calidad]],8,0)</f>
        <v>NO</v>
      </c>
      <c r="M646" s="36">
        <f>VLOOKUP(detalle[[#This Row],[Sub_Proceso]],procesos[[#All],[Nombre_Subproceso]:[% Calidad]],9,0)</f>
        <v>0</v>
      </c>
      <c r="N646" s="34" t="str">
        <f>IF(detalle[[#This Row],[Aplica Calidad]]="SI",ROUNDUP(detalle[[#This Row],[Cantidad]]*detalle[[#This Row],[% Calidad]],0),"")</f>
        <v/>
      </c>
      <c r="Q646" s="34" t="str">
        <f>IF(detalle[[#This Row],[Aplica Calidad]]="SI",detalle[[#This Row],[Cantidad Muestra]]-detalle[[#This Row],[Cumple]],"")</f>
        <v/>
      </c>
      <c r="S646" s="34" t="str">
        <f>IF(detalle[[#This Row],[Aplica Calidad]]="SI",detalle[[#This Row],[No Cumple]]-detalle[[#This Row],[Acepta]],"")</f>
        <v/>
      </c>
      <c r="U646" s="34" t="str">
        <f>IF(detalle[[#This Row],[Aplica Calidad]]="SI",detalle[[#This Row],[No Acepta]]-detalle[[#This Row],[Se Mantiene]],"")</f>
        <v/>
      </c>
      <c r="V6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6" s="36" t="str">
        <f>IF(detalle[[#This Row],[Aplica Calidad]]="SI",IF(detalle[[#This Row],[Cumple]]&lt;&gt;"",100%-IFERROR((detalle[[#This Row],[Acepta]]+detalle[[#This Row],[Se Mantiene]])/detalle[[#This Row],[Cantidad Muestra]],0),""),"")</f>
        <v/>
      </c>
      <c r="X646" s="36" t="str">
        <f>IF(detalle[[#This Row],[Aplica Calidad]]="SI",VLOOKUP(detalle[[#This Row],[Sub_Proceso]],procesos[[#All],[Nombre_Subproceso]:[Peso_Calidad]],10,0),"")</f>
        <v/>
      </c>
      <c r="Y646" s="36" t="str">
        <f>IF(detalle[[#This Row],[% Calidad Proceso]]&lt;&gt;"",detalle[[#This Row],[% Calidad Proceso]]*detalle[[#This Row],[% Peso para Calidad]],"")</f>
        <v/>
      </c>
      <c r="AA646" s="34" t="str">
        <f>MID(detalle[[#This Row],[Identificador]],1,FIND("/",detalle[[#This Row],[Identificador]])-1)</f>
        <v>MERY SORAIDA HOYOS ORDOÑEZ</v>
      </c>
      <c r="AB64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47" spans="1:28" ht="15" hidden="1" customHeight="1">
      <c r="A647" s="34" t="s">
        <v>105</v>
      </c>
      <c r="B647" s="35">
        <v>45855</v>
      </c>
      <c r="C647" s="34">
        <f>VLOOKUP(detalle[[#This Row],[Identificador]],personas[#All],4,0)</f>
        <v>1</v>
      </c>
      <c r="D647" s="36">
        <f>VLOOKUP(detalle[[#This Row],[Identificador]],personas[#All],5,0)</f>
        <v>0.5</v>
      </c>
      <c r="E647" s="34">
        <v>1</v>
      </c>
      <c r="F647" s="34">
        <v>0</v>
      </c>
      <c r="G647" s="34" t="s">
        <v>434</v>
      </c>
      <c r="H647" s="37">
        <f>+SUM(detalle[[#This Row],[Cantidad]:[Cantidad Asumida]])/detalle[[#This Row],[Cantidad Objetivo]]</f>
        <v>1</v>
      </c>
      <c r="I647" s="37">
        <f>+detalle[[#This Row],[peso]]*detalle[[#This Row],[Desempeño]]</f>
        <v>0.5</v>
      </c>
      <c r="J647" s="34" t="s">
        <v>30</v>
      </c>
      <c r="K647" s="36">
        <f>+IF(detalle[[#This Row],[Oportunidad]]="Si", detalle[[#This Row],[peso]],0%)</f>
        <v>0.5</v>
      </c>
      <c r="L647" s="39" t="str">
        <f>VLOOKUP(detalle[[#This Row],[Sub_Proceso]],procesos[[#All],[Nombre_Subproceso]:[% Calidad]],8,0)</f>
        <v>NO</v>
      </c>
      <c r="M647" s="36">
        <f>VLOOKUP(detalle[[#This Row],[Sub_Proceso]],procesos[[#All],[Nombre_Subproceso]:[% Calidad]],9,0)</f>
        <v>0</v>
      </c>
      <c r="N647" s="34" t="str">
        <f>IF(detalle[[#This Row],[Aplica Calidad]]="SI",ROUNDUP(detalle[[#This Row],[Cantidad]]*detalle[[#This Row],[% Calidad]],0),"")</f>
        <v/>
      </c>
      <c r="Q647" s="34" t="str">
        <f>IF(detalle[[#This Row],[Aplica Calidad]]="SI",detalle[[#This Row],[Cantidad Muestra]]-detalle[[#This Row],[Cumple]],"")</f>
        <v/>
      </c>
      <c r="S647" s="34" t="str">
        <f>IF(detalle[[#This Row],[Aplica Calidad]]="SI",detalle[[#This Row],[No Cumple]]-detalle[[#This Row],[Acepta]],"")</f>
        <v/>
      </c>
      <c r="U647" s="34" t="str">
        <f>IF(detalle[[#This Row],[Aplica Calidad]]="SI",detalle[[#This Row],[No Acepta]]-detalle[[#This Row],[Se Mantiene]],"")</f>
        <v/>
      </c>
      <c r="V6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7" s="36" t="str">
        <f>IF(detalle[[#This Row],[Aplica Calidad]]="SI",IF(detalle[[#This Row],[Cumple]]&lt;&gt;"",100%-IFERROR((detalle[[#This Row],[Acepta]]+detalle[[#This Row],[Se Mantiene]])/detalle[[#This Row],[Cantidad Muestra]],0),""),"")</f>
        <v/>
      </c>
      <c r="X647" s="36" t="str">
        <f>IF(detalle[[#This Row],[Aplica Calidad]]="SI",VLOOKUP(detalle[[#This Row],[Sub_Proceso]],procesos[[#All],[Nombre_Subproceso]:[Peso_Calidad]],10,0),"")</f>
        <v/>
      </c>
      <c r="Y647" s="36" t="str">
        <f>IF(detalle[[#This Row],[% Calidad Proceso]]&lt;&gt;"",detalle[[#This Row],[% Calidad Proceso]]*detalle[[#This Row],[% Peso para Calidad]],"")</f>
        <v/>
      </c>
      <c r="AA647" s="34" t="str">
        <f>MID(detalle[[#This Row],[Identificador]],1,FIND("/",detalle[[#This Row],[Identificador]])-1)</f>
        <v>ANA AUDREY BARRERO RONCANCIO</v>
      </c>
      <c r="AB647" s="34" t="str">
        <f>MID(detalle[[#This Row],[Identificador]],LEN(detalle[[#This Row],[Persona]])+2,250)</f>
        <v xml:space="preserve">Personas Naturales /Ajuste de correos electronicos reportados por Envios y enviar nuevamente información </v>
      </c>
    </row>
    <row r="648" spans="1:28" ht="15" hidden="1" customHeight="1">
      <c r="A648" s="34" t="s">
        <v>95</v>
      </c>
      <c r="B648" s="35">
        <v>45856</v>
      </c>
      <c r="C648" s="34">
        <f>VLOOKUP(detalle[[#This Row],[Identificador]],personas[#All],4,0)</f>
        <v>1</v>
      </c>
      <c r="D648" s="36">
        <f>VLOOKUP(detalle[[#This Row],[Identificador]],personas[#All],5,0)</f>
        <v>1</v>
      </c>
      <c r="E648" s="34">
        <v>1</v>
      </c>
      <c r="F648" s="34">
        <v>0</v>
      </c>
      <c r="G648" s="34" t="s">
        <v>435</v>
      </c>
      <c r="H648" s="37">
        <f>+SUM(detalle[[#This Row],[Cantidad]:[Cantidad Asumida]])/detalle[[#This Row],[Cantidad Objetivo]]</f>
        <v>1</v>
      </c>
      <c r="I648" s="37">
        <f>+detalle[[#This Row],[peso]]*detalle[[#This Row],[Desempeño]]</f>
        <v>1</v>
      </c>
      <c r="J648" s="34" t="s">
        <v>46</v>
      </c>
      <c r="K648" s="36">
        <f>+IF(detalle[[#This Row],[Oportunidad]]="Si", detalle[[#This Row],[peso]],0%)</f>
        <v>0</v>
      </c>
      <c r="L648" s="39" t="s">
        <v>46</v>
      </c>
      <c r="M648" s="36">
        <f>VLOOKUP(detalle[[#This Row],[Sub_Proceso]],procesos[[#All],[Nombre_Subproceso]:[% Calidad]],9,0)</f>
        <v>1</v>
      </c>
      <c r="N648" s="34" t="str">
        <f>IF(detalle[[#This Row],[Aplica Calidad]]="SI",ROUNDUP(detalle[[#This Row],[Cantidad]]*detalle[[#This Row],[% Calidad]],0),"")</f>
        <v/>
      </c>
      <c r="Q648" s="34" t="str">
        <f>IF(detalle[[#This Row],[Aplica Calidad]]="SI",detalle[[#This Row],[Cantidad Muestra]]-detalle[[#This Row],[Cumple]],"")</f>
        <v/>
      </c>
      <c r="S648" s="34" t="str">
        <f>IF(detalle[[#This Row],[Aplica Calidad]]="SI",detalle[[#This Row],[No Cumple]]-detalle[[#This Row],[Acepta]],"")</f>
        <v/>
      </c>
      <c r="U648" s="34" t="str">
        <f>IF(detalle[[#This Row],[Aplica Calidad]]="SI",detalle[[#This Row],[No Acepta]]-detalle[[#This Row],[Se Mantiene]],"")</f>
        <v/>
      </c>
      <c r="V6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8" s="36" t="str">
        <f>IF(detalle[[#This Row],[Aplica Calidad]]="SI",IF(detalle[[#This Row],[Cumple]]&lt;&gt;"",100%-IFERROR((detalle[[#This Row],[Acepta]]+detalle[[#This Row],[Se Mantiene]])/detalle[[#This Row],[Cantidad Muestra]],0),""),"")</f>
        <v/>
      </c>
      <c r="X648" s="36" t="str">
        <f>IF(detalle[[#This Row],[Aplica Calidad]]="SI",VLOOKUP(detalle[[#This Row],[Sub_Proceso]],procesos[[#All],[Nombre_Subproceso]:[Peso_Calidad]],10,0),"")</f>
        <v/>
      </c>
      <c r="Y648" s="36" t="str">
        <f>IF(detalle[[#This Row],[% Calidad Proceso]]&lt;&gt;"",detalle[[#This Row],[% Calidad Proceso]]*detalle[[#This Row],[% Peso para Calidad]],"")</f>
        <v/>
      </c>
      <c r="AA648" s="34" t="str">
        <f>MID(detalle[[#This Row],[Identificador]],1,FIND("/",detalle[[#This Row],[Identificador]])-1)</f>
        <v>ANA AUDREY BARRERO RONCANCIO</v>
      </c>
      <c r="AB648" s="34" t="str">
        <f>MID(detalle[[#This Row],[Identificador]],LEN(detalle[[#This Row],[Persona]])+2,250)</f>
        <v>Personas Naturales /Elaboración de comunicaciones de resultados (Masivas)</v>
      </c>
    </row>
    <row r="649" spans="1:28" ht="15" hidden="1" customHeight="1">
      <c r="A649" s="34" t="s">
        <v>436</v>
      </c>
      <c r="B649" s="35">
        <v>45859</v>
      </c>
      <c r="C649" s="34">
        <f>VLOOKUP(detalle[[#This Row],[Identificador]],personas[#All],4,0)</f>
        <v>1</v>
      </c>
      <c r="D649" s="36">
        <f>VLOOKUP(detalle[[#This Row],[Identificador]],personas[#All],5,0)</f>
        <v>1</v>
      </c>
      <c r="E649" s="34">
        <v>1</v>
      </c>
      <c r="F649" s="34">
        <v>0</v>
      </c>
      <c r="G649" s="34" t="s">
        <v>437</v>
      </c>
      <c r="H649" s="37">
        <f>+SUM(detalle[[#This Row],[Cantidad]:[Cantidad Asumida]])/detalle[[#This Row],[Cantidad Objetivo]]</f>
        <v>1</v>
      </c>
      <c r="I649" s="37">
        <f>+detalle[[#This Row],[peso]]*detalle[[#This Row],[Desempeño]]</f>
        <v>1</v>
      </c>
      <c r="J649" s="34" t="s">
        <v>30</v>
      </c>
      <c r="K649" s="36">
        <f>+IF(detalle[[#This Row],[Oportunidad]]="Si", detalle[[#This Row],[peso]],0%)</f>
        <v>1</v>
      </c>
      <c r="L649" s="39" t="str">
        <f>VLOOKUP(detalle[[#This Row],[Sub_Proceso]],procesos[[#All],[Nombre_Subproceso]:[% Calidad]],8,0)</f>
        <v>NO</v>
      </c>
      <c r="M649" s="36">
        <f>VLOOKUP(detalle[[#This Row],[Sub_Proceso]],procesos[[#All],[Nombre_Subproceso]:[% Calidad]],9,0)</f>
        <v>0</v>
      </c>
      <c r="N649" s="34" t="str">
        <f>IF(detalle[[#This Row],[Aplica Calidad]]="SI",ROUNDUP(detalle[[#This Row],[Cantidad]]*detalle[[#This Row],[% Calidad]],0),"")</f>
        <v/>
      </c>
      <c r="Q649" s="34" t="str">
        <f>IF(detalle[[#This Row],[Aplica Calidad]]="SI",detalle[[#This Row],[Cantidad Muestra]]-detalle[[#This Row],[Cumple]],"")</f>
        <v/>
      </c>
      <c r="S649" s="34" t="str">
        <f>IF(detalle[[#This Row],[Aplica Calidad]]="SI",detalle[[#This Row],[No Cumple]]-detalle[[#This Row],[Acepta]],"")</f>
        <v/>
      </c>
      <c r="U649" s="34" t="str">
        <f>IF(detalle[[#This Row],[Aplica Calidad]]="SI",detalle[[#This Row],[No Acepta]]-detalle[[#This Row],[Se Mantiene]],"")</f>
        <v/>
      </c>
      <c r="V6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49" s="36" t="str">
        <f>IF(detalle[[#This Row],[Aplica Calidad]]="SI",IF(detalle[[#This Row],[Cumple]]&lt;&gt;"",100%-IFERROR((detalle[[#This Row],[Acepta]]+detalle[[#This Row],[Se Mantiene]])/detalle[[#This Row],[Cantidad Muestra]],0),""),"")</f>
        <v/>
      </c>
      <c r="X649" s="36" t="str">
        <f>IF(detalle[[#This Row],[Aplica Calidad]]="SI",VLOOKUP(detalle[[#This Row],[Sub_Proceso]],procesos[[#All],[Nombre_Subproceso]:[Peso_Calidad]],10,0),"")</f>
        <v/>
      </c>
      <c r="Y649" s="36" t="str">
        <f>IF(detalle[[#This Row],[% Calidad Proceso]]&lt;&gt;"",detalle[[#This Row],[% Calidad Proceso]]*detalle[[#This Row],[% Peso para Calidad]],"")</f>
        <v/>
      </c>
      <c r="AA649" s="34" t="str">
        <f>MID(detalle[[#This Row],[Identificador]],1,FIND("/",detalle[[#This Row],[Identificador]])-1)</f>
        <v>ANA AUDREY BARRERO RONCANCIO</v>
      </c>
      <c r="AB649" s="34" t="str">
        <f>MID(detalle[[#This Row],[Identificador]],LEN(detalle[[#This Row],[Persona]])+2,250)</f>
        <v xml:space="preserve">Personas Naturales /Compensacion de Tiempo Pendiente// Calamidad familiar // Permiso </v>
      </c>
    </row>
    <row r="650" spans="1:28" ht="15" hidden="1" customHeight="1">
      <c r="A650" s="34" t="s">
        <v>54</v>
      </c>
      <c r="B650" s="35">
        <v>45855</v>
      </c>
      <c r="C650" s="34">
        <f>VLOOKUP(detalle[[#This Row],[Identificador]],personas[#All],4,0)</f>
        <v>11</v>
      </c>
      <c r="D650" s="36">
        <f>VLOOKUP(detalle[[#This Row],[Identificador]],personas[#All],5,0)</f>
        <v>1</v>
      </c>
      <c r="E650" s="34">
        <v>11</v>
      </c>
      <c r="F650" s="34">
        <v>0</v>
      </c>
      <c r="G650" s="34" t="s">
        <v>415</v>
      </c>
      <c r="H650" s="37">
        <f>+SUM(detalle[[#This Row],[Cantidad]:[Cantidad Asumida]])/detalle[[#This Row],[Cantidad Objetivo]]</f>
        <v>1</v>
      </c>
      <c r="I650" s="37">
        <f>+detalle[[#This Row],[peso]]*detalle[[#This Row],[Desempeño]]</f>
        <v>1</v>
      </c>
      <c r="J650" s="34" t="s">
        <v>30</v>
      </c>
      <c r="K650" s="36">
        <f>+IF(detalle[[#This Row],[Oportunidad]]="Si", detalle[[#This Row],[peso]],0%)</f>
        <v>1</v>
      </c>
      <c r="L650" s="39" t="str">
        <f>VLOOKUP(detalle[[#This Row],[Sub_Proceso]],procesos[[#All],[Nombre_Subproceso]:[% Calidad]],8,0)</f>
        <v>NO</v>
      </c>
      <c r="M650" s="36">
        <f>VLOOKUP(detalle[[#This Row],[Sub_Proceso]],procesos[[#All],[Nombre_Subproceso]:[% Calidad]],9,0)</f>
        <v>0</v>
      </c>
      <c r="N650" s="34" t="str">
        <f>IF(detalle[[#This Row],[Aplica Calidad]]="SI",ROUNDUP(detalle[[#This Row],[Cantidad]]*detalle[[#This Row],[% Calidad]],0),"")</f>
        <v/>
      </c>
      <c r="Q650" s="34" t="str">
        <f>IF(detalle[[#This Row],[Aplica Calidad]]="SI",detalle[[#This Row],[Cantidad Muestra]]-detalle[[#This Row],[Cumple]],"")</f>
        <v/>
      </c>
      <c r="S650" s="34" t="str">
        <f>IF(detalle[[#This Row],[Aplica Calidad]]="SI",detalle[[#This Row],[No Cumple]]-detalle[[#This Row],[Acepta]],"")</f>
        <v/>
      </c>
      <c r="U650" s="34" t="str">
        <f>IF(detalle[[#This Row],[Aplica Calidad]]="SI",detalle[[#This Row],[No Acepta]]-detalle[[#This Row],[Se Mantiene]],"")</f>
        <v/>
      </c>
      <c r="V6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0" s="36" t="str">
        <f>IF(detalle[[#This Row],[Aplica Calidad]]="SI",IF(detalle[[#This Row],[Cumple]]&lt;&gt;"",100%-IFERROR((detalle[[#This Row],[Acepta]]+detalle[[#This Row],[Se Mantiene]])/detalle[[#This Row],[Cantidad Muestra]],0),""),"")</f>
        <v/>
      </c>
      <c r="X650" s="36" t="str">
        <f>IF(detalle[[#This Row],[Aplica Calidad]]="SI",VLOOKUP(detalle[[#This Row],[Sub_Proceso]],procesos[[#All],[Nombre_Subproceso]:[Peso_Calidad]],10,0),"")</f>
        <v/>
      </c>
      <c r="Y650" s="36" t="str">
        <f>IF(detalle[[#This Row],[% Calidad Proceso]]&lt;&gt;"",detalle[[#This Row],[% Calidad Proceso]]*detalle[[#This Row],[% Peso para Calidad]],"")</f>
        <v/>
      </c>
      <c r="AA650" s="34" t="str">
        <f>MID(detalle[[#This Row],[Identificador]],1,FIND("/",detalle[[#This Row],[Identificador]])-1)</f>
        <v>DIEGO DAVID RESTREPO BARRIOS</v>
      </c>
      <c r="AB650" s="34" t="str">
        <f>MID(detalle[[#This Row],[Identificador]],LEN(detalle[[#This Row],[Persona]])+2,250)</f>
        <v xml:space="preserve">Personas Naturales /Auditoria Reclamaciones Personas Naturales Sin Calidad Interna </v>
      </c>
    </row>
    <row r="651" spans="1:28" ht="15" hidden="1" customHeight="1">
      <c r="A651" s="34" t="s">
        <v>54</v>
      </c>
      <c r="B651" s="35">
        <v>45856</v>
      </c>
      <c r="C651" s="34">
        <f>VLOOKUP(detalle[[#This Row],[Identificador]],personas[#All],4,0)</f>
        <v>11</v>
      </c>
      <c r="D651" s="36">
        <f>VLOOKUP(detalle[[#This Row],[Identificador]],personas[#All],5,0)</f>
        <v>1</v>
      </c>
      <c r="E651" s="34">
        <v>10</v>
      </c>
      <c r="F651" s="34">
        <v>1</v>
      </c>
      <c r="G651" s="34" t="s">
        <v>438</v>
      </c>
      <c r="H651" s="37">
        <f>+SUM(detalle[[#This Row],[Cantidad]:[Cantidad Asumida]])/detalle[[#This Row],[Cantidad Objetivo]]</f>
        <v>1</v>
      </c>
      <c r="I651" s="37">
        <f>+detalle[[#This Row],[peso]]*detalle[[#This Row],[Desempeño]]</f>
        <v>1</v>
      </c>
      <c r="J651" s="34" t="s">
        <v>30</v>
      </c>
      <c r="K651" s="36">
        <f>+IF(detalle[[#This Row],[Oportunidad]]="Si", detalle[[#This Row],[peso]],0%)</f>
        <v>1</v>
      </c>
      <c r="L651" s="39" t="str">
        <f>VLOOKUP(detalle[[#This Row],[Sub_Proceso]],procesos[[#All],[Nombre_Subproceso]:[% Calidad]],8,0)</f>
        <v>NO</v>
      </c>
      <c r="M651" s="36">
        <f>VLOOKUP(detalle[[#This Row],[Sub_Proceso]],procesos[[#All],[Nombre_Subproceso]:[% Calidad]],9,0)</f>
        <v>0</v>
      </c>
      <c r="N651" s="34" t="str">
        <f>IF(detalle[[#This Row],[Aplica Calidad]]="SI",ROUNDUP(detalle[[#This Row],[Cantidad]]*detalle[[#This Row],[% Calidad]],0),"")</f>
        <v/>
      </c>
      <c r="Q651" s="34" t="str">
        <f>IF(detalle[[#This Row],[Aplica Calidad]]="SI",detalle[[#This Row],[Cantidad Muestra]]-detalle[[#This Row],[Cumple]],"")</f>
        <v/>
      </c>
      <c r="S651" s="34" t="str">
        <f>IF(detalle[[#This Row],[Aplica Calidad]]="SI",detalle[[#This Row],[No Cumple]]-detalle[[#This Row],[Acepta]],"")</f>
        <v/>
      </c>
      <c r="U651" s="34" t="str">
        <f>IF(detalle[[#This Row],[Aplica Calidad]]="SI",detalle[[#This Row],[No Acepta]]-detalle[[#This Row],[Se Mantiene]],"")</f>
        <v/>
      </c>
      <c r="V6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1" s="36" t="str">
        <f>IF(detalle[[#This Row],[Aplica Calidad]]="SI",IF(detalle[[#This Row],[Cumple]]&lt;&gt;"",100%-IFERROR((detalle[[#This Row],[Acepta]]+detalle[[#This Row],[Se Mantiene]])/detalle[[#This Row],[Cantidad Muestra]],0),""),"")</f>
        <v/>
      </c>
      <c r="X651" s="36" t="str">
        <f>IF(detalle[[#This Row],[Aplica Calidad]]="SI",VLOOKUP(detalle[[#This Row],[Sub_Proceso]],procesos[[#All],[Nombre_Subproceso]:[Peso_Calidad]],10,0),"")</f>
        <v/>
      </c>
      <c r="Y651" s="36" t="str">
        <f>IF(detalle[[#This Row],[% Calidad Proceso]]&lt;&gt;"",detalle[[#This Row],[% Calidad Proceso]]*detalle[[#This Row],[% Peso para Calidad]],"")</f>
        <v/>
      </c>
      <c r="AA651" s="34" t="str">
        <f>MID(detalle[[#This Row],[Identificador]],1,FIND("/",detalle[[#This Row],[Identificador]])-1)</f>
        <v>DIEGO DAVID RESTREPO BARRIOS</v>
      </c>
      <c r="AB651" s="34" t="str">
        <f>MID(detalle[[#This Row],[Identificador]],LEN(detalle[[#This Row],[Persona]])+2,250)</f>
        <v xml:space="preserve">Personas Naturales /Auditoria Reclamaciones Personas Naturales Sin Calidad Interna </v>
      </c>
    </row>
    <row r="652" spans="1:28" ht="15" hidden="1" customHeight="1">
      <c r="A652" s="34" t="s">
        <v>33</v>
      </c>
      <c r="B652" s="35">
        <v>45857</v>
      </c>
      <c r="C652" s="34">
        <f>VLOOKUP(detalle[[#This Row],[Identificador]],personas[#All],4,0)</f>
        <v>50</v>
      </c>
      <c r="D652" s="36">
        <f>VLOOKUP(detalle[[#This Row],[Identificador]],personas[#All],5,0)</f>
        <v>1</v>
      </c>
      <c r="E652" s="34">
        <v>34</v>
      </c>
      <c r="F652" s="34">
        <v>16</v>
      </c>
      <c r="G652" s="34" t="s">
        <v>439</v>
      </c>
      <c r="H652" s="37">
        <f>+SUM(detalle[[#This Row],[Cantidad]:[Cantidad Asumida]])/detalle[[#This Row],[Cantidad Objetivo]]</f>
        <v>1</v>
      </c>
      <c r="I652" s="37">
        <f>+detalle[[#This Row],[peso]]*detalle[[#This Row],[Desempeño]]</f>
        <v>1</v>
      </c>
      <c r="J652" s="34" t="s">
        <v>30</v>
      </c>
      <c r="K652" s="36">
        <f>+IF(detalle[[#This Row],[Oportunidad]]="Si", detalle[[#This Row],[peso]],0%)</f>
        <v>1</v>
      </c>
      <c r="L652" s="39" t="str">
        <f>VLOOKUP(detalle[[#This Row],[Sub_Proceso]],procesos[[#All],[Nombre_Subproceso]:[% Calidad]],8,0)</f>
        <v>NO</v>
      </c>
      <c r="M652" s="36">
        <f>VLOOKUP(detalle[[#This Row],[Sub_Proceso]],procesos[[#All],[Nombre_Subproceso]:[% Calidad]],9,0)</f>
        <v>0</v>
      </c>
      <c r="N652" s="34" t="str">
        <f>IF(detalle[[#This Row],[Aplica Calidad]]="SI",ROUNDUP(detalle[[#This Row],[Cantidad]]*detalle[[#This Row],[% Calidad]],0),"")</f>
        <v/>
      </c>
      <c r="Q652" s="34" t="str">
        <f>IF(detalle[[#This Row],[Aplica Calidad]]="SI",detalle[[#This Row],[Cantidad Muestra]]-detalle[[#This Row],[Cumple]],"")</f>
        <v/>
      </c>
      <c r="S652" s="34" t="str">
        <f>IF(detalle[[#This Row],[Aplica Calidad]]="SI",detalle[[#This Row],[No Cumple]]-detalle[[#This Row],[Acepta]],"")</f>
        <v/>
      </c>
      <c r="U652" s="34" t="str">
        <f>IF(detalle[[#This Row],[Aplica Calidad]]="SI",detalle[[#This Row],[No Acepta]]-detalle[[#This Row],[Se Mantiene]],"")</f>
        <v/>
      </c>
      <c r="V6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2" s="36" t="str">
        <f>IF(detalle[[#This Row],[Aplica Calidad]]="SI",IF(detalle[[#This Row],[Cumple]]&lt;&gt;"",100%-IFERROR((detalle[[#This Row],[Acepta]]+detalle[[#This Row],[Se Mantiene]])/detalle[[#This Row],[Cantidad Muestra]],0),""),"")</f>
        <v/>
      </c>
      <c r="X652" s="36" t="str">
        <f>IF(detalle[[#This Row],[Aplica Calidad]]="SI",VLOOKUP(detalle[[#This Row],[Sub_Proceso]],procesos[[#All],[Nombre_Subproceso]:[Peso_Calidad]],10,0),"")</f>
        <v/>
      </c>
      <c r="Y652" s="36" t="str">
        <f>IF(detalle[[#This Row],[% Calidad Proceso]]&lt;&gt;"",detalle[[#This Row],[% Calidad Proceso]]*detalle[[#This Row],[% Peso para Calidad]],"")</f>
        <v/>
      </c>
      <c r="AA652" s="34" t="str">
        <f>MID(detalle[[#This Row],[Identificador]],1,FIND("/",detalle[[#This Row],[Identificador]])-1)</f>
        <v>DIEGO DAVID RESTREPO BARRIOS</v>
      </c>
      <c r="AB652" s="34" t="str">
        <f>MID(detalle[[#This Row],[Identificador]],LEN(detalle[[#This Row],[Persona]])+2,250)</f>
        <v>Personas Naturales /Legibilidad_Verificar errores de captura_ Capturar dirección correos electronicos</v>
      </c>
    </row>
    <row r="653" spans="1:28" ht="15" hidden="1" customHeight="1">
      <c r="A653" s="34" t="s">
        <v>55</v>
      </c>
      <c r="B653" s="35">
        <v>45855</v>
      </c>
      <c r="C653" s="34">
        <f>VLOOKUP(detalle[[#This Row],[Identificador]],personas[#All],4,0)</f>
        <v>11</v>
      </c>
      <c r="D653" s="36">
        <f>VLOOKUP(detalle[[#This Row],[Identificador]],personas[#All],5,0)</f>
        <v>1</v>
      </c>
      <c r="E653" s="34">
        <v>11</v>
      </c>
      <c r="F653" s="34">
        <v>0</v>
      </c>
      <c r="G653" s="34" t="s">
        <v>440</v>
      </c>
      <c r="H653" s="37">
        <f>+SUM(detalle[[#This Row],[Cantidad]:[Cantidad Asumida]])/detalle[[#This Row],[Cantidad Objetivo]]</f>
        <v>1</v>
      </c>
      <c r="I653" s="37">
        <f>+detalle[[#This Row],[peso]]*detalle[[#This Row],[Desempeño]]</f>
        <v>1</v>
      </c>
      <c r="J653" s="34" t="s">
        <v>30</v>
      </c>
      <c r="K653" s="36">
        <f>+IF(detalle[[#This Row],[Oportunidad]]="Si", detalle[[#This Row],[peso]],0%)</f>
        <v>1</v>
      </c>
      <c r="L653" s="39" t="str">
        <f>VLOOKUP(detalle[[#This Row],[Sub_Proceso]],procesos[[#All],[Nombre_Subproceso]:[% Calidad]],8,0)</f>
        <v>NO</v>
      </c>
      <c r="M653" s="36">
        <f>VLOOKUP(detalle[[#This Row],[Sub_Proceso]],procesos[[#All],[Nombre_Subproceso]:[% Calidad]],9,0)</f>
        <v>0</v>
      </c>
      <c r="N653" s="34" t="str">
        <f>IF(detalle[[#This Row],[Aplica Calidad]]="SI",ROUNDUP(detalle[[#This Row],[Cantidad]]*detalle[[#This Row],[% Calidad]],0),"")</f>
        <v/>
      </c>
      <c r="Q653" s="34" t="str">
        <f>IF(detalle[[#This Row],[Aplica Calidad]]="SI",detalle[[#This Row],[Cantidad Muestra]]-detalle[[#This Row],[Cumple]],"")</f>
        <v/>
      </c>
      <c r="S653" s="34" t="str">
        <f>IF(detalle[[#This Row],[Aplica Calidad]]="SI",detalle[[#This Row],[No Cumple]]-detalle[[#This Row],[Acepta]],"")</f>
        <v/>
      </c>
      <c r="U653" s="34" t="str">
        <f>IF(detalle[[#This Row],[Aplica Calidad]]="SI",detalle[[#This Row],[No Acepta]]-detalle[[#This Row],[Se Mantiene]],"")</f>
        <v/>
      </c>
      <c r="V6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3" s="36" t="str">
        <f>IF(detalle[[#This Row],[Aplica Calidad]]="SI",IF(detalle[[#This Row],[Cumple]]&lt;&gt;"",100%-IFERROR((detalle[[#This Row],[Acepta]]+detalle[[#This Row],[Se Mantiene]])/detalle[[#This Row],[Cantidad Muestra]],0),""),"")</f>
        <v/>
      </c>
      <c r="X653" s="36" t="str">
        <f>IF(detalle[[#This Row],[Aplica Calidad]]="SI",VLOOKUP(detalle[[#This Row],[Sub_Proceso]],procesos[[#All],[Nombre_Subproceso]:[Peso_Calidad]],10,0),"")</f>
        <v/>
      </c>
      <c r="Y653" s="36" t="str">
        <f>IF(detalle[[#This Row],[% Calidad Proceso]]&lt;&gt;"",detalle[[#This Row],[% Calidad Proceso]]*detalle[[#This Row],[% Peso para Calidad]],"")</f>
        <v/>
      </c>
      <c r="AA653" s="34" t="str">
        <f>MID(detalle[[#This Row],[Identificador]],1,FIND("/",detalle[[#This Row],[Identificador]])-1)</f>
        <v>SERGIO ALEJANDRO ARDILA VERGARA</v>
      </c>
      <c r="AB653" s="34" t="str">
        <f>MID(detalle[[#This Row],[Identificador]],LEN(detalle[[#This Row],[Persona]])+2,250)</f>
        <v xml:space="preserve">Personas Naturales /Auditoria Reclamaciones Personas Naturales Sin Calidad Interna </v>
      </c>
    </row>
    <row r="654" spans="1:28" ht="15" hidden="1" customHeight="1">
      <c r="A654" s="34" t="s">
        <v>55</v>
      </c>
      <c r="B654" s="35">
        <v>45856</v>
      </c>
      <c r="C654" s="34">
        <f>VLOOKUP(detalle[[#This Row],[Identificador]],personas[#All],4,0)</f>
        <v>11</v>
      </c>
      <c r="D654" s="36">
        <f>VLOOKUP(detalle[[#This Row],[Identificador]],personas[#All],5,0)</f>
        <v>1</v>
      </c>
      <c r="E654" s="34">
        <v>9</v>
      </c>
      <c r="F654" s="34">
        <v>2</v>
      </c>
      <c r="G654" s="44" t="s">
        <v>441</v>
      </c>
      <c r="H654" s="37">
        <f>+SUM(detalle[[#This Row],[Cantidad]:[Cantidad Asumida]])/detalle[[#This Row],[Cantidad Objetivo]]</f>
        <v>1</v>
      </c>
      <c r="I654" s="37">
        <f>+detalle[[#This Row],[peso]]*detalle[[#This Row],[Desempeño]]</f>
        <v>1</v>
      </c>
      <c r="J654" s="34" t="s">
        <v>30</v>
      </c>
      <c r="K654" s="36">
        <f>+IF(detalle[[#This Row],[Oportunidad]]="Si", detalle[[#This Row],[peso]],0%)</f>
        <v>1</v>
      </c>
      <c r="L654" s="39" t="str">
        <f>VLOOKUP(detalle[[#This Row],[Sub_Proceso]],procesos[[#All],[Nombre_Subproceso]:[% Calidad]],8,0)</f>
        <v>NO</v>
      </c>
      <c r="M654" s="36">
        <f>VLOOKUP(detalle[[#This Row],[Sub_Proceso]],procesos[[#All],[Nombre_Subproceso]:[% Calidad]],9,0)</f>
        <v>0</v>
      </c>
      <c r="N654" s="34" t="str">
        <f>IF(detalle[[#This Row],[Aplica Calidad]]="SI",ROUNDUP(detalle[[#This Row],[Cantidad]]*detalle[[#This Row],[% Calidad]],0),"")</f>
        <v/>
      </c>
      <c r="Q654" s="34" t="str">
        <f>IF(detalle[[#This Row],[Aplica Calidad]]="SI",detalle[[#This Row],[Cantidad Muestra]]-detalle[[#This Row],[Cumple]],"")</f>
        <v/>
      </c>
      <c r="S654" s="34" t="str">
        <f>IF(detalle[[#This Row],[Aplica Calidad]]="SI",detalle[[#This Row],[No Cumple]]-detalle[[#This Row],[Acepta]],"")</f>
        <v/>
      </c>
      <c r="U654" s="34" t="str">
        <f>IF(detalle[[#This Row],[Aplica Calidad]]="SI",detalle[[#This Row],[No Acepta]]-detalle[[#This Row],[Se Mantiene]],"")</f>
        <v/>
      </c>
      <c r="V6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4" s="36" t="str">
        <f>IF(detalle[[#This Row],[Aplica Calidad]]="SI",IF(detalle[[#This Row],[Cumple]]&lt;&gt;"",100%-IFERROR((detalle[[#This Row],[Acepta]]+detalle[[#This Row],[Se Mantiene]])/detalle[[#This Row],[Cantidad Muestra]],0),""),"")</f>
        <v/>
      </c>
      <c r="X654" s="36" t="str">
        <f>IF(detalle[[#This Row],[Aplica Calidad]]="SI",VLOOKUP(detalle[[#This Row],[Sub_Proceso]],procesos[[#All],[Nombre_Subproceso]:[Peso_Calidad]],10,0),"")</f>
        <v/>
      </c>
      <c r="Y654" s="36" t="str">
        <f>IF(detalle[[#This Row],[% Calidad Proceso]]&lt;&gt;"",detalle[[#This Row],[% Calidad Proceso]]*detalle[[#This Row],[% Peso para Calidad]],"")</f>
        <v/>
      </c>
      <c r="AA654" s="34" t="str">
        <f>MID(detalle[[#This Row],[Identificador]],1,FIND("/",detalle[[#This Row],[Identificador]])-1)</f>
        <v>SERGIO ALEJANDRO ARDILA VERGARA</v>
      </c>
      <c r="AB654" s="34" t="str">
        <f>MID(detalle[[#This Row],[Identificador]],LEN(detalle[[#This Row],[Persona]])+2,250)</f>
        <v xml:space="preserve">Personas Naturales /Auditoria Reclamaciones Personas Naturales Sin Calidad Interna </v>
      </c>
    </row>
    <row r="655" spans="1:28" ht="15" hidden="1" customHeight="1">
      <c r="A655" s="34" t="s">
        <v>34</v>
      </c>
      <c r="B655" s="35">
        <v>45857</v>
      </c>
      <c r="C655" s="34">
        <f>VLOOKUP(detalle[[#This Row],[Identificador]],personas[#All],4,0)</f>
        <v>50</v>
      </c>
      <c r="D655" s="36">
        <f>VLOOKUP(detalle[[#This Row],[Identificador]],personas[#All],5,0)</f>
        <v>1</v>
      </c>
      <c r="E655" s="34">
        <v>34</v>
      </c>
      <c r="F655" s="34">
        <v>16</v>
      </c>
      <c r="G655" s="34" t="s">
        <v>442</v>
      </c>
      <c r="H655" s="37">
        <f>+SUM(detalle[[#This Row],[Cantidad]:[Cantidad Asumida]])/detalle[[#This Row],[Cantidad Objetivo]]</f>
        <v>1</v>
      </c>
      <c r="I655" s="37">
        <f>+detalle[[#This Row],[peso]]*detalle[[#This Row],[Desempeño]]</f>
        <v>1</v>
      </c>
      <c r="J655" s="34" t="s">
        <v>30</v>
      </c>
      <c r="K655" s="36">
        <f>+IF(detalle[[#This Row],[Oportunidad]]="Si", detalle[[#This Row],[peso]],0%)</f>
        <v>1</v>
      </c>
      <c r="L655" s="39" t="str">
        <f>VLOOKUP(detalle[[#This Row],[Sub_Proceso]],procesos[[#All],[Nombre_Subproceso]:[% Calidad]],8,0)</f>
        <v>NO</v>
      </c>
      <c r="M655" s="36">
        <f>VLOOKUP(detalle[[#This Row],[Sub_Proceso]],procesos[[#All],[Nombre_Subproceso]:[% Calidad]],9,0)</f>
        <v>0</v>
      </c>
      <c r="N655" s="34" t="str">
        <f>IF(detalle[[#This Row],[Aplica Calidad]]="SI",ROUNDUP(detalle[[#This Row],[Cantidad]]*detalle[[#This Row],[% Calidad]],0),"")</f>
        <v/>
      </c>
      <c r="Q655" s="34" t="str">
        <f>IF(detalle[[#This Row],[Aplica Calidad]]="SI",detalle[[#This Row],[Cantidad Muestra]]-detalle[[#This Row],[Cumple]],"")</f>
        <v/>
      </c>
      <c r="S655" s="34" t="str">
        <f>IF(detalle[[#This Row],[Aplica Calidad]]="SI",detalle[[#This Row],[No Cumple]]-detalle[[#This Row],[Acepta]],"")</f>
        <v/>
      </c>
      <c r="U655" s="34" t="str">
        <f>IF(detalle[[#This Row],[Aplica Calidad]]="SI",detalle[[#This Row],[No Acepta]]-detalle[[#This Row],[Se Mantiene]],"")</f>
        <v/>
      </c>
      <c r="V6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5" s="36" t="str">
        <f>IF(detalle[[#This Row],[Aplica Calidad]]="SI",IF(detalle[[#This Row],[Cumple]]&lt;&gt;"",100%-IFERROR((detalle[[#This Row],[Acepta]]+detalle[[#This Row],[Se Mantiene]])/detalle[[#This Row],[Cantidad Muestra]],0),""),"")</f>
        <v/>
      </c>
      <c r="X655" s="36" t="str">
        <f>IF(detalle[[#This Row],[Aplica Calidad]]="SI",VLOOKUP(detalle[[#This Row],[Sub_Proceso]],procesos[[#All],[Nombre_Subproceso]:[Peso_Calidad]],10,0),"")</f>
        <v/>
      </c>
      <c r="Y655" s="36" t="str">
        <f>IF(detalle[[#This Row],[% Calidad Proceso]]&lt;&gt;"",detalle[[#This Row],[% Calidad Proceso]]*detalle[[#This Row],[% Peso para Calidad]],"")</f>
        <v/>
      </c>
      <c r="AA655" s="34" t="str">
        <f>MID(detalle[[#This Row],[Identificador]],1,FIND("/",detalle[[#This Row],[Identificador]])-1)</f>
        <v>SERGIO ALEJANDRO ARDILA VERGARA</v>
      </c>
      <c r="AB655" s="34" t="str">
        <f>MID(detalle[[#This Row],[Identificador]],LEN(detalle[[#This Row],[Persona]])+2,250)</f>
        <v>Personas Naturales /Legibilidad_Verificar errores de captura_ Capturar dirección correos electronicos</v>
      </c>
    </row>
    <row r="656" spans="1:28" ht="15" hidden="1" customHeight="1">
      <c r="A656" s="34" t="s">
        <v>53</v>
      </c>
      <c r="B656" s="35">
        <v>45855</v>
      </c>
      <c r="C656" s="34">
        <v>11</v>
      </c>
      <c r="D656" s="36">
        <f>VLOOKUP(detalle[[#This Row],[Identificador]],personas[#All],5,0)</f>
        <v>1</v>
      </c>
      <c r="E656" s="34">
        <v>11</v>
      </c>
      <c r="F656" s="34">
        <v>0</v>
      </c>
      <c r="G656" s="34" t="s">
        <v>414</v>
      </c>
      <c r="H656" s="37">
        <f>+SUM(detalle[[#This Row],[Cantidad]:[Cantidad Asumida]])/detalle[[#This Row],[Cantidad Objetivo]]</f>
        <v>1</v>
      </c>
      <c r="I656" s="37">
        <f>+detalle[[#This Row],[peso]]*detalle[[#This Row],[Desempeño]]</f>
        <v>1</v>
      </c>
      <c r="J656" s="34" t="s">
        <v>30</v>
      </c>
      <c r="K656" s="36">
        <f>+IF(detalle[[#This Row],[Oportunidad]]="Si", detalle[[#This Row],[peso]],0%)</f>
        <v>1</v>
      </c>
      <c r="L656" s="39" t="str">
        <f>VLOOKUP(detalle[[#This Row],[Sub_Proceso]],procesos[[#All],[Nombre_Subproceso]:[% Calidad]],8,0)</f>
        <v>NO</v>
      </c>
      <c r="M656" s="36">
        <f>VLOOKUP(detalle[[#This Row],[Sub_Proceso]],procesos[[#All],[Nombre_Subproceso]:[% Calidad]],9,0)</f>
        <v>0</v>
      </c>
      <c r="N656" s="34" t="str">
        <f>IF(detalle[[#This Row],[Aplica Calidad]]="SI",ROUNDUP(detalle[[#This Row],[Cantidad]]*detalle[[#This Row],[% Calidad]],0),"")</f>
        <v/>
      </c>
      <c r="Q656" s="34" t="str">
        <f>IF(detalle[[#This Row],[Aplica Calidad]]="SI",detalle[[#This Row],[Cantidad Muestra]]-detalle[[#This Row],[Cumple]],"")</f>
        <v/>
      </c>
      <c r="S656" s="34" t="str">
        <f>IF(detalle[[#This Row],[Aplica Calidad]]="SI",detalle[[#This Row],[No Cumple]]-detalle[[#This Row],[Acepta]],"")</f>
        <v/>
      </c>
      <c r="U656" s="34" t="str">
        <f>IF(detalle[[#This Row],[Aplica Calidad]]="SI",detalle[[#This Row],[No Acepta]]-detalle[[#This Row],[Se Mantiene]],"")</f>
        <v/>
      </c>
      <c r="V6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6" s="36" t="str">
        <f>IF(detalle[[#This Row],[Aplica Calidad]]="SI",IF(detalle[[#This Row],[Cumple]]&lt;&gt;"",100%-IFERROR((detalle[[#This Row],[Acepta]]+detalle[[#This Row],[Se Mantiene]])/detalle[[#This Row],[Cantidad Muestra]],0),""),"")</f>
        <v/>
      </c>
      <c r="X656" s="36" t="str">
        <f>IF(detalle[[#This Row],[Aplica Calidad]]="SI",VLOOKUP(detalle[[#This Row],[Sub_Proceso]],procesos[[#All],[Nombre_Subproceso]:[Peso_Calidad]],10,0),"")</f>
        <v/>
      </c>
      <c r="Y656" s="36" t="str">
        <f>IF(detalle[[#This Row],[% Calidad Proceso]]&lt;&gt;"",detalle[[#This Row],[% Calidad Proceso]]*detalle[[#This Row],[% Peso para Calidad]],"")</f>
        <v/>
      </c>
      <c r="AA656" s="34" t="str">
        <f>MID(detalle[[#This Row],[Identificador]],1,FIND("/",detalle[[#This Row],[Identificador]])-1)</f>
        <v>MANUEL ALEJANDRO SANTIZ CARVAJAL</v>
      </c>
      <c r="AB656" s="34" t="str">
        <f>MID(detalle[[#This Row],[Identificador]],LEN(detalle[[#This Row],[Persona]])+2,250)</f>
        <v xml:space="preserve">Personas Naturales /Auditoria Reclamaciones Personas Naturales Sin Calidad Interna </v>
      </c>
    </row>
    <row r="657" spans="1:28" ht="15" hidden="1" customHeight="1">
      <c r="A657" s="34" t="s">
        <v>53</v>
      </c>
      <c r="B657" s="35">
        <v>45856</v>
      </c>
      <c r="C657" s="34">
        <f>VLOOKUP(detalle[[#This Row],[Identificador]],personas[#All],4,0)</f>
        <v>11</v>
      </c>
      <c r="D657" s="36">
        <f>VLOOKUP(detalle[[#This Row],[Identificador]],personas[#All],5,0)</f>
        <v>1</v>
      </c>
      <c r="E657" s="34">
        <v>9</v>
      </c>
      <c r="F657" s="34">
        <v>2</v>
      </c>
      <c r="G657" s="34" t="s">
        <v>443</v>
      </c>
      <c r="H657" s="37">
        <f>+SUM(detalle[[#This Row],[Cantidad]:[Cantidad Asumida]])/detalle[[#This Row],[Cantidad Objetivo]]</f>
        <v>1</v>
      </c>
      <c r="I657" s="37">
        <f>+detalle[[#This Row],[peso]]*detalle[[#This Row],[Desempeño]]</f>
        <v>1</v>
      </c>
      <c r="J657" s="34" t="s">
        <v>30</v>
      </c>
      <c r="K657" s="36">
        <f>+IF(detalle[[#This Row],[Oportunidad]]="Si", detalle[[#This Row],[peso]],0%)</f>
        <v>1</v>
      </c>
      <c r="L657" s="39" t="str">
        <f>VLOOKUP(detalle[[#This Row],[Sub_Proceso]],procesos[[#All],[Nombre_Subproceso]:[% Calidad]],8,0)</f>
        <v>NO</v>
      </c>
      <c r="M657" s="36">
        <f>VLOOKUP(detalle[[#This Row],[Sub_Proceso]],procesos[[#All],[Nombre_Subproceso]:[% Calidad]],9,0)</f>
        <v>0</v>
      </c>
      <c r="N657" s="34" t="str">
        <f>IF(detalle[[#This Row],[Aplica Calidad]]="SI",ROUNDUP(detalle[[#This Row],[Cantidad]]*detalle[[#This Row],[% Calidad]],0),"")</f>
        <v/>
      </c>
      <c r="Q657" s="34" t="str">
        <f>IF(detalle[[#This Row],[Aplica Calidad]]="SI",detalle[[#This Row],[Cantidad Muestra]]-detalle[[#This Row],[Cumple]],"")</f>
        <v/>
      </c>
      <c r="S657" s="34" t="str">
        <f>IF(detalle[[#This Row],[Aplica Calidad]]="SI",detalle[[#This Row],[No Cumple]]-detalle[[#This Row],[Acepta]],"")</f>
        <v/>
      </c>
      <c r="U657" s="34" t="str">
        <f>IF(detalle[[#This Row],[Aplica Calidad]]="SI",detalle[[#This Row],[No Acepta]]-detalle[[#This Row],[Se Mantiene]],"")</f>
        <v/>
      </c>
      <c r="V6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7" s="36" t="str">
        <f>IF(detalle[[#This Row],[Aplica Calidad]]="SI",IF(detalle[[#This Row],[Cumple]]&lt;&gt;"",100%-IFERROR((detalle[[#This Row],[Acepta]]+detalle[[#This Row],[Se Mantiene]])/detalle[[#This Row],[Cantidad Muestra]],0),""),"")</f>
        <v/>
      </c>
      <c r="X657" s="36" t="str">
        <f>IF(detalle[[#This Row],[Aplica Calidad]]="SI",VLOOKUP(detalle[[#This Row],[Sub_Proceso]],procesos[[#All],[Nombre_Subproceso]:[Peso_Calidad]],10,0),"")</f>
        <v/>
      </c>
      <c r="Y657" s="36" t="str">
        <f>IF(detalle[[#This Row],[% Calidad Proceso]]&lt;&gt;"",detalle[[#This Row],[% Calidad Proceso]]*detalle[[#This Row],[% Peso para Calidad]],"")</f>
        <v/>
      </c>
      <c r="AA657" s="34" t="str">
        <f>MID(detalle[[#This Row],[Identificador]],1,FIND("/",detalle[[#This Row],[Identificador]])-1)</f>
        <v>MANUEL ALEJANDRO SANTIZ CARVAJAL</v>
      </c>
      <c r="AB657" s="34" t="str">
        <f>MID(detalle[[#This Row],[Identificador]],LEN(detalle[[#This Row],[Persona]])+2,250)</f>
        <v xml:space="preserve">Personas Naturales /Auditoria Reclamaciones Personas Naturales Sin Calidad Interna </v>
      </c>
    </row>
    <row r="658" spans="1:28" ht="15" hidden="1" customHeight="1">
      <c r="A658" s="34" t="s">
        <v>40</v>
      </c>
      <c r="B658" s="35">
        <v>45857</v>
      </c>
      <c r="C658" s="34">
        <f>VLOOKUP(detalle[[#This Row],[Identificador]],personas[#All],4,0)</f>
        <v>50</v>
      </c>
      <c r="D658" s="36">
        <f>VLOOKUP(detalle[[#This Row],[Identificador]],personas[#All],5,0)</f>
        <v>1</v>
      </c>
      <c r="E658" s="34">
        <v>34</v>
      </c>
      <c r="F658" s="34">
        <v>16</v>
      </c>
      <c r="G658" s="34" t="s">
        <v>444</v>
      </c>
      <c r="H658" s="37">
        <f>+SUM(detalle[[#This Row],[Cantidad]:[Cantidad Asumida]])/detalle[[#This Row],[Cantidad Objetivo]]</f>
        <v>1</v>
      </c>
      <c r="I658" s="37">
        <f>+detalle[[#This Row],[peso]]*detalle[[#This Row],[Desempeño]]</f>
        <v>1</v>
      </c>
      <c r="J658" s="34" t="s">
        <v>30</v>
      </c>
      <c r="K658" s="36">
        <f>+IF(detalle[[#This Row],[Oportunidad]]="Si", detalle[[#This Row],[peso]],0%)</f>
        <v>1</v>
      </c>
      <c r="L658" s="39" t="str">
        <f>VLOOKUP(detalle[[#This Row],[Sub_Proceso]],procesos[[#All],[Nombre_Subproceso]:[% Calidad]],8,0)</f>
        <v>NO</v>
      </c>
      <c r="M658" s="36">
        <f>VLOOKUP(detalle[[#This Row],[Sub_Proceso]],procesos[[#All],[Nombre_Subproceso]:[% Calidad]],9,0)</f>
        <v>0</v>
      </c>
      <c r="N658" s="34" t="str">
        <f>IF(detalle[[#This Row],[Aplica Calidad]]="SI",ROUNDUP(detalle[[#This Row],[Cantidad]]*detalle[[#This Row],[% Calidad]],0),"")</f>
        <v/>
      </c>
      <c r="Q658" s="34" t="str">
        <f>IF(detalle[[#This Row],[Aplica Calidad]]="SI",detalle[[#This Row],[Cantidad Muestra]]-detalle[[#This Row],[Cumple]],"")</f>
        <v/>
      </c>
      <c r="S658" s="34" t="str">
        <f>IF(detalle[[#This Row],[Aplica Calidad]]="SI",detalle[[#This Row],[No Cumple]]-detalle[[#This Row],[Acepta]],"")</f>
        <v/>
      </c>
      <c r="U658" s="34" t="str">
        <f>IF(detalle[[#This Row],[Aplica Calidad]]="SI",detalle[[#This Row],[No Acepta]]-detalle[[#This Row],[Se Mantiene]],"")</f>
        <v/>
      </c>
      <c r="V6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8" s="36" t="str">
        <f>IF(detalle[[#This Row],[Aplica Calidad]]="SI",IF(detalle[[#This Row],[Cumple]]&lt;&gt;"",100%-IFERROR((detalle[[#This Row],[Acepta]]+detalle[[#This Row],[Se Mantiene]])/detalle[[#This Row],[Cantidad Muestra]],0),""),"")</f>
        <v/>
      </c>
      <c r="X658" s="36" t="str">
        <f>IF(detalle[[#This Row],[Aplica Calidad]]="SI",VLOOKUP(detalle[[#This Row],[Sub_Proceso]],procesos[[#All],[Nombre_Subproceso]:[Peso_Calidad]],10,0),"")</f>
        <v/>
      </c>
      <c r="Y658" s="36" t="str">
        <f>IF(detalle[[#This Row],[% Calidad Proceso]]&lt;&gt;"",detalle[[#This Row],[% Calidad Proceso]]*detalle[[#This Row],[% Peso para Calidad]],"")</f>
        <v/>
      </c>
      <c r="AA658" s="34" t="str">
        <f>MID(detalle[[#This Row],[Identificador]],1,FIND("/",detalle[[#This Row],[Identificador]])-1)</f>
        <v>MANUEL ALEJANDRO SANTIZ CARVAJAL</v>
      </c>
      <c r="AB658" s="34" t="str">
        <f>MID(detalle[[#This Row],[Identificador]],LEN(detalle[[#This Row],[Persona]])+2,250)</f>
        <v>Personas Naturales /Legibilidad_Verificar errores de captura_ Capturar dirección correos electronicos</v>
      </c>
    </row>
    <row r="659" spans="1:28" ht="15" hidden="1" customHeight="1">
      <c r="A659" s="34" t="s">
        <v>28</v>
      </c>
      <c r="B659" s="35">
        <v>45855</v>
      </c>
      <c r="C659" s="34">
        <f>VLOOKUP(detalle[[#This Row],[Identificador]],personas[#All],4,0)</f>
        <v>11</v>
      </c>
      <c r="D659" s="36">
        <f>VLOOKUP(detalle[[#This Row],[Identificador]],personas[#All],5,0)</f>
        <v>1</v>
      </c>
      <c r="E659" s="34">
        <v>11</v>
      </c>
      <c r="F659" s="34">
        <v>0</v>
      </c>
      <c r="G659" s="34" t="s">
        <v>428</v>
      </c>
      <c r="H659" s="37">
        <f>+SUM(detalle[[#This Row],[Cantidad]:[Cantidad Asumida]])/detalle[[#This Row],[Cantidad Objetivo]]</f>
        <v>1</v>
      </c>
      <c r="I659" s="37">
        <f>+detalle[[#This Row],[peso]]*detalle[[#This Row],[Desempeño]]</f>
        <v>1</v>
      </c>
      <c r="J659" s="34" t="s">
        <v>30</v>
      </c>
      <c r="K659" s="36">
        <f>+IF(detalle[[#This Row],[Oportunidad]]="Si", detalle[[#This Row],[peso]],0%)</f>
        <v>1</v>
      </c>
      <c r="L659" s="39" t="str">
        <f>VLOOKUP(detalle[[#This Row],[Sub_Proceso]],procesos[[#All],[Nombre_Subproceso]:[% Calidad]],8,0)</f>
        <v>NO</v>
      </c>
      <c r="M659" s="36">
        <f>VLOOKUP(detalle[[#This Row],[Sub_Proceso]],procesos[[#All],[Nombre_Subproceso]:[% Calidad]],9,0)</f>
        <v>0</v>
      </c>
      <c r="N659" s="34" t="str">
        <f>IF(detalle[[#This Row],[Aplica Calidad]]="SI",ROUNDUP(detalle[[#This Row],[Cantidad]]*detalle[[#This Row],[% Calidad]],0),"")</f>
        <v/>
      </c>
      <c r="Q659" s="34" t="str">
        <f>IF(detalle[[#This Row],[Aplica Calidad]]="SI",detalle[[#This Row],[Cantidad Muestra]]-detalle[[#This Row],[Cumple]],"")</f>
        <v/>
      </c>
      <c r="S659" s="34" t="str">
        <f>IF(detalle[[#This Row],[Aplica Calidad]]="SI",detalle[[#This Row],[No Cumple]]-detalle[[#This Row],[Acepta]],"")</f>
        <v/>
      </c>
      <c r="U659" s="34" t="str">
        <f>IF(detalle[[#This Row],[Aplica Calidad]]="SI",detalle[[#This Row],[No Acepta]]-detalle[[#This Row],[Se Mantiene]],"")</f>
        <v/>
      </c>
      <c r="V6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59" s="36" t="str">
        <f>IF(detalle[[#This Row],[Aplica Calidad]]="SI",IF(detalle[[#This Row],[Cumple]]&lt;&gt;"",100%-IFERROR((detalle[[#This Row],[Acepta]]+detalle[[#This Row],[Se Mantiene]])/detalle[[#This Row],[Cantidad Muestra]],0),""),"")</f>
        <v/>
      </c>
      <c r="X659" s="36" t="str">
        <f>IF(detalle[[#This Row],[Aplica Calidad]]="SI",VLOOKUP(detalle[[#This Row],[Sub_Proceso]],procesos[[#All],[Nombre_Subproceso]:[Peso_Calidad]],10,0),"")</f>
        <v/>
      </c>
      <c r="Y659" s="36" t="str">
        <f>IF(detalle[[#This Row],[% Calidad Proceso]]&lt;&gt;"",detalle[[#This Row],[% Calidad Proceso]]*detalle[[#This Row],[% Peso para Calidad]],"")</f>
        <v/>
      </c>
      <c r="AA659" s="34" t="str">
        <f>MID(detalle[[#This Row],[Identificador]],1,FIND("/",detalle[[#This Row],[Identificador]])-1)</f>
        <v>WILLIAM ALBERTO MENDOZA SANDOVAL</v>
      </c>
      <c r="AB659" s="34" t="str">
        <f>MID(detalle[[#This Row],[Identificador]],LEN(detalle[[#This Row],[Persona]])+2,250)</f>
        <v xml:space="preserve">Personas Naturales /Auditoria Reclamaciones Personas Naturales Sin Calidad Interna </v>
      </c>
    </row>
    <row r="660" spans="1:28" ht="15" hidden="1" customHeight="1">
      <c r="A660" s="34" t="s">
        <v>28</v>
      </c>
      <c r="B660" s="35">
        <v>45856</v>
      </c>
      <c r="C660" s="34">
        <f>VLOOKUP(detalle[[#This Row],[Identificador]],personas[#All],4,0)</f>
        <v>11</v>
      </c>
      <c r="D660" s="36">
        <f>VLOOKUP(detalle[[#This Row],[Identificador]],personas[#All],5,0)</f>
        <v>1</v>
      </c>
      <c r="E660" s="34">
        <v>9</v>
      </c>
      <c r="F660" s="34">
        <v>2</v>
      </c>
      <c r="G660" s="34" t="s">
        <v>445</v>
      </c>
      <c r="H660" s="37">
        <f>+SUM(detalle[[#This Row],[Cantidad]:[Cantidad Asumida]])/detalle[[#This Row],[Cantidad Objetivo]]</f>
        <v>1</v>
      </c>
      <c r="I660" s="37">
        <f>+detalle[[#This Row],[peso]]*detalle[[#This Row],[Desempeño]]</f>
        <v>1</v>
      </c>
      <c r="J660" s="34" t="s">
        <v>30</v>
      </c>
      <c r="K660" s="36">
        <f>+IF(detalle[[#This Row],[Oportunidad]]="Si", detalle[[#This Row],[peso]],0%)</f>
        <v>1</v>
      </c>
      <c r="L660" s="39" t="str">
        <f>VLOOKUP(detalle[[#This Row],[Sub_Proceso]],procesos[[#All],[Nombre_Subproceso]:[% Calidad]],8,0)</f>
        <v>NO</v>
      </c>
      <c r="M660" s="36">
        <f>VLOOKUP(detalle[[#This Row],[Sub_Proceso]],procesos[[#All],[Nombre_Subproceso]:[% Calidad]],9,0)</f>
        <v>0</v>
      </c>
      <c r="N660" s="34" t="str">
        <f>IF(detalle[[#This Row],[Aplica Calidad]]="SI",ROUNDUP(detalle[[#This Row],[Cantidad]]*detalle[[#This Row],[% Calidad]],0),"")</f>
        <v/>
      </c>
      <c r="Q660" s="34" t="str">
        <f>IF(detalle[[#This Row],[Aplica Calidad]]="SI",detalle[[#This Row],[Cantidad Muestra]]-detalle[[#This Row],[Cumple]],"")</f>
        <v/>
      </c>
      <c r="S660" s="34" t="str">
        <f>IF(detalle[[#This Row],[Aplica Calidad]]="SI",detalle[[#This Row],[No Cumple]]-detalle[[#This Row],[Acepta]],"")</f>
        <v/>
      </c>
      <c r="U660" s="34" t="str">
        <f>IF(detalle[[#This Row],[Aplica Calidad]]="SI",detalle[[#This Row],[No Acepta]]-detalle[[#This Row],[Se Mantiene]],"")</f>
        <v/>
      </c>
      <c r="V6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0" s="36" t="str">
        <f>IF(detalle[[#This Row],[Aplica Calidad]]="SI",IF(detalle[[#This Row],[Cumple]]&lt;&gt;"",100%-IFERROR((detalle[[#This Row],[Acepta]]+detalle[[#This Row],[Se Mantiene]])/detalle[[#This Row],[Cantidad Muestra]],0),""),"")</f>
        <v/>
      </c>
      <c r="X660" s="36" t="str">
        <f>IF(detalle[[#This Row],[Aplica Calidad]]="SI",VLOOKUP(detalle[[#This Row],[Sub_Proceso]],procesos[[#All],[Nombre_Subproceso]:[Peso_Calidad]],10,0),"")</f>
        <v/>
      </c>
      <c r="Y660" s="36" t="str">
        <f>IF(detalle[[#This Row],[% Calidad Proceso]]&lt;&gt;"",detalle[[#This Row],[% Calidad Proceso]]*detalle[[#This Row],[% Peso para Calidad]],"")</f>
        <v/>
      </c>
      <c r="AA660" s="34" t="str">
        <f>MID(detalle[[#This Row],[Identificador]],1,FIND("/",detalle[[#This Row],[Identificador]])-1)</f>
        <v>WILLIAM ALBERTO MENDOZA SANDOVAL</v>
      </c>
      <c r="AB660" s="34" t="str">
        <f>MID(detalle[[#This Row],[Identificador]],LEN(detalle[[#This Row],[Persona]])+2,250)</f>
        <v xml:space="preserve">Personas Naturales /Auditoria Reclamaciones Personas Naturales Sin Calidad Interna </v>
      </c>
    </row>
    <row r="661" spans="1:28" ht="15" hidden="1" customHeight="1">
      <c r="A661" s="34" t="s">
        <v>75</v>
      </c>
      <c r="B661" s="35">
        <v>45857</v>
      </c>
      <c r="C661" s="34">
        <f>VLOOKUP(detalle[[#This Row],[Identificador]],personas[#All],4,0)</f>
        <v>50</v>
      </c>
      <c r="D661" s="36">
        <f>VLOOKUP(detalle[[#This Row],[Identificador]],personas[#All],5,0)</f>
        <v>1</v>
      </c>
      <c r="E661" s="34">
        <v>34</v>
      </c>
      <c r="F661" s="34">
        <v>16</v>
      </c>
      <c r="G661" s="34" t="s">
        <v>446</v>
      </c>
      <c r="H661" s="37">
        <f>+SUM(detalle[[#This Row],[Cantidad]:[Cantidad Asumida]])/detalle[[#This Row],[Cantidad Objetivo]]</f>
        <v>1</v>
      </c>
      <c r="I661" s="37">
        <f>+detalle[[#This Row],[peso]]*detalle[[#This Row],[Desempeño]]</f>
        <v>1</v>
      </c>
      <c r="J661" s="34" t="s">
        <v>30</v>
      </c>
      <c r="K661" s="36">
        <f>+IF(detalle[[#This Row],[Oportunidad]]="Si", detalle[[#This Row],[peso]],0%)</f>
        <v>1</v>
      </c>
      <c r="L661" s="39" t="str">
        <f>VLOOKUP(detalle[[#This Row],[Sub_Proceso]],procesos[[#All],[Nombre_Subproceso]:[% Calidad]],8,0)</f>
        <v>NO</v>
      </c>
      <c r="M661" s="36">
        <f>VLOOKUP(detalle[[#This Row],[Sub_Proceso]],procesos[[#All],[Nombre_Subproceso]:[% Calidad]],9,0)</f>
        <v>0</v>
      </c>
      <c r="N661" s="34" t="str">
        <f>IF(detalle[[#This Row],[Aplica Calidad]]="SI",ROUNDUP(detalle[[#This Row],[Cantidad]]*detalle[[#This Row],[% Calidad]],0),"")</f>
        <v/>
      </c>
      <c r="Q661" s="34" t="str">
        <f>IF(detalle[[#This Row],[Aplica Calidad]]="SI",detalle[[#This Row],[Cantidad Muestra]]-detalle[[#This Row],[Cumple]],"")</f>
        <v/>
      </c>
      <c r="S661" s="34" t="str">
        <f>IF(detalle[[#This Row],[Aplica Calidad]]="SI",detalle[[#This Row],[No Cumple]]-detalle[[#This Row],[Acepta]],"")</f>
        <v/>
      </c>
      <c r="U661" s="34" t="str">
        <f>IF(detalle[[#This Row],[Aplica Calidad]]="SI",detalle[[#This Row],[No Acepta]]-detalle[[#This Row],[Se Mantiene]],"")</f>
        <v/>
      </c>
      <c r="V6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1" s="36" t="str">
        <f>IF(detalle[[#This Row],[Aplica Calidad]]="SI",IF(detalle[[#This Row],[Cumple]]&lt;&gt;"",100%-IFERROR((detalle[[#This Row],[Acepta]]+detalle[[#This Row],[Se Mantiene]])/detalle[[#This Row],[Cantidad Muestra]],0),""),"")</f>
        <v/>
      </c>
      <c r="X661" s="36" t="str">
        <f>IF(detalle[[#This Row],[Aplica Calidad]]="SI",VLOOKUP(detalle[[#This Row],[Sub_Proceso]],procesos[[#All],[Nombre_Subproceso]:[Peso_Calidad]],10,0),"")</f>
        <v/>
      </c>
      <c r="Y661" s="36" t="str">
        <f>IF(detalle[[#This Row],[% Calidad Proceso]]&lt;&gt;"",detalle[[#This Row],[% Calidad Proceso]]*detalle[[#This Row],[% Peso para Calidad]],"")</f>
        <v/>
      </c>
      <c r="AA661" s="34" t="str">
        <f>MID(detalle[[#This Row],[Identificador]],1,FIND("/",detalle[[#This Row],[Identificador]])-1)</f>
        <v>WILLIAM ALBERTO MENDOZA SANDOVAL</v>
      </c>
      <c r="AB661" s="34" t="str">
        <f>MID(detalle[[#This Row],[Identificador]],LEN(detalle[[#This Row],[Persona]])+2,250)</f>
        <v>Personas Naturales /Legibilidad_Verificar errores de captura_ Capturar dirección correos electronicos</v>
      </c>
    </row>
    <row r="662" spans="1:28" ht="15" hidden="1" customHeight="1">
      <c r="A662" s="34" t="s">
        <v>314</v>
      </c>
      <c r="B662" s="35">
        <v>45855</v>
      </c>
      <c r="C662" s="34">
        <f>VLOOKUP(detalle[[#This Row],[Identificador]],personas[#All],4,0)</f>
        <v>11</v>
      </c>
      <c r="D662" s="36">
        <f>VLOOKUP(detalle[[#This Row],[Identificador]],personas[#All],5,0)</f>
        <v>1</v>
      </c>
      <c r="E662" s="34">
        <v>7</v>
      </c>
      <c r="F662" s="34">
        <v>2</v>
      </c>
      <c r="G662" s="34" t="s">
        <v>431</v>
      </c>
      <c r="H662" s="37">
        <f>+SUM(detalle[[#This Row],[Cantidad]:[Cantidad Asumida]])/detalle[[#This Row],[Cantidad Objetivo]]</f>
        <v>0.81818181818181823</v>
      </c>
      <c r="I662" s="37">
        <f>+detalle[[#This Row],[peso]]*detalle[[#This Row],[Desempeño]]</f>
        <v>0.81818181818181823</v>
      </c>
      <c r="J662" s="34" t="s">
        <v>30</v>
      </c>
      <c r="K662" s="36">
        <f>+IF(detalle[[#This Row],[Oportunidad]]="Si", detalle[[#This Row],[peso]],0%)</f>
        <v>1</v>
      </c>
      <c r="L662" s="39" t="str">
        <f>VLOOKUP(detalle[[#This Row],[Sub_Proceso]],procesos[[#All],[Nombre_Subproceso]:[% Calidad]],8,0)</f>
        <v>NO</v>
      </c>
      <c r="M662" s="36">
        <f>VLOOKUP(detalle[[#This Row],[Sub_Proceso]],procesos[[#All],[Nombre_Subproceso]:[% Calidad]],9,0)</f>
        <v>0</v>
      </c>
      <c r="N662" s="34" t="str">
        <f>IF(detalle[[#This Row],[Aplica Calidad]]="SI",ROUNDUP(detalle[[#This Row],[Cantidad]]*detalle[[#This Row],[% Calidad]],0),"")</f>
        <v/>
      </c>
      <c r="Q662" s="34" t="str">
        <f>IF(detalle[[#This Row],[Aplica Calidad]]="SI",detalle[[#This Row],[Cantidad Muestra]]-detalle[[#This Row],[Cumple]],"")</f>
        <v/>
      </c>
      <c r="S662" s="34" t="str">
        <f>IF(detalle[[#This Row],[Aplica Calidad]]="SI",detalle[[#This Row],[No Cumple]]-detalle[[#This Row],[Acepta]],"")</f>
        <v/>
      </c>
      <c r="U662" s="34" t="str">
        <f>IF(detalle[[#This Row],[Aplica Calidad]]="SI",detalle[[#This Row],[No Acepta]]-detalle[[#This Row],[Se Mantiene]],"")</f>
        <v/>
      </c>
      <c r="V6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2" s="36" t="str">
        <f>IF(detalle[[#This Row],[Aplica Calidad]]="SI",IF(detalle[[#This Row],[Cumple]]&lt;&gt;"",100%-IFERROR((detalle[[#This Row],[Acepta]]+detalle[[#This Row],[Se Mantiene]])/detalle[[#This Row],[Cantidad Muestra]],0),""),"")</f>
        <v/>
      </c>
      <c r="X662" s="36" t="str">
        <f>IF(detalle[[#This Row],[Aplica Calidad]]="SI",VLOOKUP(detalle[[#This Row],[Sub_Proceso]],procesos[[#All],[Nombre_Subproceso]:[Peso_Calidad]],10,0),"")</f>
        <v/>
      </c>
      <c r="Y662" s="36" t="str">
        <f>IF(detalle[[#This Row],[% Calidad Proceso]]&lt;&gt;"",detalle[[#This Row],[% Calidad Proceso]]*detalle[[#This Row],[% Peso para Calidad]],"")</f>
        <v/>
      </c>
      <c r="AA662" s="34" t="str">
        <f>MID(detalle[[#This Row],[Identificador]],1,FIND("/",detalle[[#This Row],[Identificador]])-1)</f>
        <v>LINA FERNANDA MUÑOZ RODRIGUEZ</v>
      </c>
      <c r="AB662" s="34" t="str">
        <f>MID(detalle[[#This Row],[Identificador]],LEN(detalle[[#This Row],[Persona]])+2,250)</f>
        <v xml:space="preserve">Personas Naturales /Auditoria Reclamaciones Personas Naturales Sin Calidad Interna </v>
      </c>
    </row>
    <row r="663" spans="1:28" ht="15" hidden="1" customHeight="1">
      <c r="A663" s="34" t="s">
        <v>314</v>
      </c>
      <c r="B663" s="35">
        <v>45856</v>
      </c>
      <c r="C663" s="34">
        <f>VLOOKUP(detalle[[#This Row],[Identificador]],personas[#All],4,0)</f>
        <v>11</v>
      </c>
      <c r="D663" s="36">
        <f>VLOOKUP(detalle[[#This Row],[Identificador]],personas[#All],5,0)</f>
        <v>1</v>
      </c>
      <c r="E663" s="34">
        <v>7</v>
      </c>
      <c r="F663" s="34">
        <v>4</v>
      </c>
      <c r="G663" s="34" t="s">
        <v>447</v>
      </c>
      <c r="H663" s="37">
        <f>+SUM(detalle[[#This Row],[Cantidad]:[Cantidad Asumida]])/detalle[[#This Row],[Cantidad Objetivo]]</f>
        <v>1</v>
      </c>
      <c r="I663" s="37">
        <f>+detalle[[#This Row],[peso]]*detalle[[#This Row],[Desempeño]]</f>
        <v>1</v>
      </c>
      <c r="J663" s="34" t="s">
        <v>30</v>
      </c>
      <c r="K663" s="36">
        <f>+IF(detalle[[#This Row],[Oportunidad]]="Si", detalle[[#This Row],[peso]],0%)</f>
        <v>1</v>
      </c>
      <c r="L663" s="39" t="str">
        <f>VLOOKUP(detalle[[#This Row],[Sub_Proceso]],procesos[[#All],[Nombre_Subproceso]:[% Calidad]],8,0)</f>
        <v>NO</v>
      </c>
      <c r="M663" s="36">
        <f>VLOOKUP(detalle[[#This Row],[Sub_Proceso]],procesos[[#All],[Nombre_Subproceso]:[% Calidad]],9,0)</f>
        <v>0</v>
      </c>
      <c r="N663" s="34" t="str">
        <f>IF(detalle[[#This Row],[Aplica Calidad]]="SI",ROUNDUP(detalle[[#This Row],[Cantidad]]*detalle[[#This Row],[% Calidad]],0),"")</f>
        <v/>
      </c>
      <c r="Q663" s="34" t="str">
        <f>IF(detalle[[#This Row],[Aplica Calidad]]="SI",detalle[[#This Row],[Cantidad Muestra]]-detalle[[#This Row],[Cumple]],"")</f>
        <v/>
      </c>
      <c r="S663" s="34" t="str">
        <f>IF(detalle[[#This Row],[Aplica Calidad]]="SI",detalle[[#This Row],[No Cumple]]-detalle[[#This Row],[Acepta]],"")</f>
        <v/>
      </c>
      <c r="U663" s="34" t="str">
        <f>IF(detalle[[#This Row],[Aplica Calidad]]="SI",detalle[[#This Row],[No Acepta]]-detalle[[#This Row],[Se Mantiene]],"")</f>
        <v/>
      </c>
      <c r="V6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3" s="36" t="str">
        <f>IF(detalle[[#This Row],[Aplica Calidad]]="SI",IF(detalle[[#This Row],[Cumple]]&lt;&gt;"",100%-IFERROR((detalle[[#This Row],[Acepta]]+detalle[[#This Row],[Se Mantiene]])/detalle[[#This Row],[Cantidad Muestra]],0),""),"")</f>
        <v/>
      </c>
      <c r="X663" s="36" t="str">
        <f>IF(detalle[[#This Row],[Aplica Calidad]]="SI",VLOOKUP(detalle[[#This Row],[Sub_Proceso]],procesos[[#All],[Nombre_Subproceso]:[Peso_Calidad]],10,0),"")</f>
        <v/>
      </c>
      <c r="Y663" s="36" t="str">
        <f>IF(detalle[[#This Row],[% Calidad Proceso]]&lt;&gt;"",detalle[[#This Row],[% Calidad Proceso]]*detalle[[#This Row],[% Peso para Calidad]],"")</f>
        <v/>
      </c>
      <c r="AA663" s="34" t="str">
        <f>MID(detalle[[#This Row],[Identificador]],1,FIND("/",detalle[[#This Row],[Identificador]])-1)</f>
        <v>LINA FERNANDA MUÑOZ RODRIGUEZ</v>
      </c>
      <c r="AB663" s="34" t="str">
        <f>MID(detalle[[#This Row],[Identificador]],LEN(detalle[[#This Row],[Persona]])+2,250)</f>
        <v xml:space="preserve">Personas Naturales /Auditoria Reclamaciones Personas Naturales Sin Calidad Interna </v>
      </c>
    </row>
    <row r="664" spans="1:28" ht="15" hidden="1" customHeight="1">
      <c r="A664" s="34" t="s">
        <v>284</v>
      </c>
      <c r="B664" s="35">
        <v>45857</v>
      </c>
      <c r="C664" s="34">
        <f>VLOOKUP(detalle[[#This Row],[Identificador]],personas[#All],4,0)</f>
        <v>50</v>
      </c>
      <c r="D664" s="36">
        <f>VLOOKUP(detalle[[#This Row],[Identificador]],personas[#All],5,0)</f>
        <v>1</v>
      </c>
      <c r="E664" s="34">
        <v>35</v>
      </c>
      <c r="F664" s="34">
        <v>15</v>
      </c>
      <c r="G664" s="34" t="s">
        <v>448</v>
      </c>
      <c r="H664" s="37">
        <f>+SUM(detalle[[#This Row],[Cantidad]:[Cantidad Asumida]])/detalle[[#This Row],[Cantidad Objetivo]]</f>
        <v>1</v>
      </c>
      <c r="I664" s="37">
        <f>+detalle[[#This Row],[peso]]*detalle[[#This Row],[Desempeño]]</f>
        <v>1</v>
      </c>
      <c r="J664" s="34" t="s">
        <v>30</v>
      </c>
      <c r="K664" s="36">
        <f>+IF(detalle[[#This Row],[Oportunidad]]="Si", detalle[[#This Row],[peso]],0%)</f>
        <v>1</v>
      </c>
      <c r="L664" s="39" t="str">
        <f>VLOOKUP(detalle[[#This Row],[Sub_Proceso]],procesos[[#All],[Nombre_Subproceso]:[% Calidad]],8,0)</f>
        <v>NO</v>
      </c>
      <c r="M664" s="36">
        <f>VLOOKUP(detalle[[#This Row],[Sub_Proceso]],procesos[[#All],[Nombre_Subproceso]:[% Calidad]],9,0)</f>
        <v>0</v>
      </c>
      <c r="N664" s="34" t="str">
        <f>IF(detalle[[#This Row],[Aplica Calidad]]="SI",ROUNDUP(detalle[[#This Row],[Cantidad]]*detalle[[#This Row],[% Calidad]],0),"")</f>
        <v/>
      </c>
      <c r="Q664" s="34" t="str">
        <f>IF(detalle[[#This Row],[Aplica Calidad]]="SI",detalle[[#This Row],[Cantidad Muestra]]-detalle[[#This Row],[Cumple]],"")</f>
        <v/>
      </c>
      <c r="S664" s="34" t="str">
        <f>IF(detalle[[#This Row],[Aplica Calidad]]="SI",detalle[[#This Row],[No Cumple]]-detalle[[#This Row],[Acepta]],"")</f>
        <v/>
      </c>
      <c r="U664" s="34" t="str">
        <f>IF(detalle[[#This Row],[Aplica Calidad]]="SI",detalle[[#This Row],[No Acepta]]-detalle[[#This Row],[Se Mantiene]],"")</f>
        <v/>
      </c>
      <c r="V6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4" s="36" t="str">
        <f>IF(detalle[[#This Row],[Aplica Calidad]]="SI",IF(detalle[[#This Row],[Cumple]]&lt;&gt;"",100%-IFERROR((detalle[[#This Row],[Acepta]]+detalle[[#This Row],[Se Mantiene]])/detalle[[#This Row],[Cantidad Muestra]],0),""),"")</f>
        <v/>
      </c>
      <c r="X664" s="36" t="str">
        <f>IF(detalle[[#This Row],[Aplica Calidad]]="SI",VLOOKUP(detalle[[#This Row],[Sub_Proceso]],procesos[[#All],[Nombre_Subproceso]:[Peso_Calidad]],10,0),"")</f>
        <v/>
      </c>
      <c r="Y664" s="36" t="str">
        <f>IF(detalle[[#This Row],[% Calidad Proceso]]&lt;&gt;"",detalle[[#This Row],[% Calidad Proceso]]*detalle[[#This Row],[% Peso para Calidad]],"")</f>
        <v/>
      </c>
      <c r="AA664" s="34" t="str">
        <f>MID(detalle[[#This Row],[Identificador]],1,FIND("/",detalle[[#This Row],[Identificador]])-1)</f>
        <v>LINA FERNANDA MUÑOZ RODRIGUEZ</v>
      </c>
      <c r="AB664" s="34" t="str">
        <f>MID(detalle[[#This Row],[Identificador]],LEN(detalle[[#This Row],[Persona]])+2,250)</f>
        <v>Personas Naturales /Legibilidad_Verificar errores de captura_ Capturar dirección correos electronicos</v>
      </c>
    </row>
    <row r="665" spans="1:28" ht="15" customHeight="1">
      <c r="A665" s="34" t="s">
        <v>271</v>
      </c>
      <c r="B665" s="35">
        <v>45855</v>
      </c>
      <c r="C665" s="34">
        <f>VLOOKUP(detalle[[#This Row],[Identificador]],personas[#All],4,0)</f>
        <v>1</v>
      </c>
      <c r="D665" s="36">
        <f>VLOOKUP(detalle[[#This Row],[Identificador]],personas[#All],5,0)</f>
        <v>1</v>
      </c>
      <c r="E665" s="34">
        <v>1</v>
      </c>
      <c r="F665" s="34">
        <v>0</v>
      </c>
      <c r="H665" s="37">
        <f>+SUM(detalle[[#This Row],[Cantidad]:[Cantidad Asumida]])/detalle[[#This Row],[Cantidad Objetivo]]</f>
        <v>1</v>
      </c>
      <c r="I665" s="37">
        <f>+detalle[[#This Row],[peso]]*detalle[[#This Row],[Desempeño]]</f>
        <v>1</v>
      </c>
      <c r="J665" s="34" t="s">
        <v>30</v>
      </c>
      <c r="K665" s="36">
        <f>+IF(detalle[[#This Row],[Oportunidad]]="Si", detalle[[#This Row],[peso]],0%)</f>
        <v>1</v>
      </c>
      <c r="L665" s="39" t="str">
        <f>VLOOKUP(detalle[[#This Row],[Sub_Proceso]],procesos[[#All],[Nombre_Subproceso]:[% Calidad]],8,0)</f>
        <v>NO</v>
      </c>
      <c r="M665" s="36">
        <f>VLOOKUP(detalle[[#This Row],[Sub_Proceso]],procesos[[#All],[Nombre_Subproceso]:[% Calidad]],9,0)</f>
        <v>0</v>
      </c>
      <c r="N665" s="34" t="str">
        <f>IF(detalle[[#This Row],[Aplica Calidad]]="SI",ROUNDUP(detalle[[#This Row],[Cantidad]]*detalle[[#This Row],[% Calidad]],0),"")</f>
        <v/>
      </c>
      <c r="Q665" s="34" t="str">
        <f>IF(detalle[[#This Row],[Aplica Calidad]]="SI",detalle[[#This Row],[Cantidad Muestra]]-detalle[[#This Row],[Cumple]],"")</f>
        <v/>
      </c>
      <c r="S665" s="34" t="str">
        <f>IF(detalle[[#This Row],[Aplica Calidad]]="SI",detalle[[#This Row],[No Cumple]]-detalle[[#This Row],[Acepta]],"")</f>
        <v/>
      </c>
      <c r="U665" s="34" t="str">
        <f>IF(detalle[[#This Row],[Aplica Calidad]]="SI",detalle[[#This Row],[No Acepta]]-detalle[[#This Row],[Se Mantiene]],"")</f>
        <v/>
      </c>
      <c r="V6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5" s="36" t="str">
        <f>IF(detalle[[#This Row],[Aplica Calidad]]="SI",IF(detalle[[#This Row],[Cumple]]&lt;&gt;"",100%-IFERROR((detalle[[#This Row],[Acepta]]+detalle[[#This Row],[Se Mantiene]])/detalle[[#This Row],[Cantidad Muestra]],0),""),"")</f>
        <v/>
      </c>
      <c r="X665" s="36" t="str">
        <f>IF(detalle[[#This Row],[Aplica Calidad]]="SI",VLOOKUP(detalle[[#This Row],[Sub_Proceso]],procesos[[#All],[Nombre_Subproceso]:[Peso_Calidad]],10,0),"")</f>
        <v/>
      </c>
      <c r="Y665" s="36" t="str">
        <f>IF(detalle[[#This Row],[% Calidad Proceso]]&lt;&gt;"",detalle[[#This Row],[% Calidad Proceso]]*detalle[[#This Row],[% Peso para Calidad]],"")</f>
        <v/>
      </c>
      <c r="AA665" s="34" t="str">
        <f>MID(detalle[[#This Row],[Identificador]],1,FIND("/",detalle[[#This Row],[Identificador]])-1)</f>
        <v>MERY SORAIDA HOYOS ORDOÑEZ</v>
      </c>
      <c r="AB66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66" spans="1:28" ht="15" customHeight="1">
      <c r="A666" s="34" t="s">
        <v>269</v>
      </c>
      <c r="B666" s="35">
        <v>45856</v>
      </c>
      <c r="C666" s="34">
        <f>VLOOKUP(detalle[[#This Row],[Identificador]],personas[#All],4,0)</f>
        <v>1</v>
      </c>
      <c r="D666" s="36">
        <f>VLOOKUP(detalle[[#This Row],[Identificador]],personas[#All],5,0)</f>
        <v>1</v>
      </c>
      <c r="E666" s="34">
        <v>1</v>
      </c>
      <c r="F666" s="34">
        <v>0</v>
      </c>
      <c r="G666" s="34" t="s">
        <v>449</v>
      </c>
      <c r="H666" s="37">
        <f>+SUM(detalle[[#This Row],[Cantidad]:[Cantidad Asumida]])/detalle[[#This Row],[Cantidad Objetivo]]</f>
        <v>1</v>
      </c>
      <c r="I666" s="37">
        <f>+detalle[[#This Row],[peso]]*detalle[[#This Row],[Desempeño]]</f>
        <v>1</v>
      </c>
      <c r="J666" s="34" t="s">
        <v>30</v>
      </c>
      <c r="K666" s="36">
        <f>+IF(detalle[[#This Row],[Oportunidad]]="Si", detalle[[#This Row],[peso]],0%)</f>
        <v>1</v>
      </c>
      <c r="L666" s="39" t="str">
        <f>VLOOKUP(detalle[[#This Row],[Sub_Proceso]],procesos[[#All],[Nombre_Subproceso]:[% Calidad]],8,0)</f>
        <v>NO</v>
      </c>
      <c r="M666" s="36">
        <f>VLOOKUP(detalle[[#This Row],[Sub_Proceso]],procesos[[#All],[Nombre_Subproceso]:[% Calidad]],9,0)</f>
        <v>0</v>
      </c>
      <c r="N666" s="34" t="str">
        <f>IF(detalle[[#This Row],[Aplica Calidad]]="SI",ROUNDUP(detalle[[#This Row],[Cantidad]]*detalle[[#This Row],[% Calidad]],0),"")</f>
        <v/>
      </c>
      <c r="Q666" s="34" t="str">
        <f>IF(detalle[[#This Row],[Aplica Calidad]]="SI",detalle[[#This Row],[Cantidad Muestra]]-detalle[[#This Row],[Cumple]],"")</f>
        <v/>
      </c>
      <c r="S666" s="34" t="str">
        <f>IF(detalle[[#This Row],[Aplica Calidad]]="SI",detalle[[#This Row],[No Cumple]]-detalle[[#This Row],[Acepta]],"")</f>
        <v/>
      </c>
      <c r="U666" s="34" t="str">
        <f>IF(detalle[[#This Row],[Aplica Calidad]]="SI",detalle[[#This Row],[No Acepta]]-detalle[[#This Row],[Se Mantiene]],"")</f>
        <v/>
      </c>
      <c r="V6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6" s="36" t="str">
        <f>IF(detalle[[#This Row],[Aplica Calidad]]="SI",IF(detalle[[#This Row],[Cumple]]&lt;&gt;"",100%-IFERROR((detalle[[#This Row],[Acepta]]+detalle[[#This Row],[Se Mantiene]])/detalle[[#This Row],[Cantidad Muestra]],0),""),"")</f>
        <v/>
      </c>
      <c r="X666" s="36" t="str">
        <f>IF(detalle[[#This Row],[Aplica Calidad]]="SI",VLOOKUP(detalle[[#This Row],[Sub_Proceso]],procesos[[#All],[Nombre_Subproceso]:[Peso_Calidad]],10,0),"")</f>
        <v/>
      </c>
      <c r="Y666" s="36" t="str">
        <f>IF(detalle[[#This Row],[% Calidad Proceso]]&lt;&gt;"",detalle[[#This Row],[% Calidad Proceso]]*detalle[[#This Row],[% Peso para Calidad]],"")</f>
        <v/>
      </c>
      <c r="AA666" s="34" t="str">
        <f>MID(detalle[[#This Row],[Identificador]],1,FIND("/",detalle[[#This Row],[Identificador]])-1)</f>
        <v>MERY SORAIDA HOYOS ORDOÑEZ</v>
      </c>
      <c r="AB666"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667" spans="1:28" ht="15" customHeight="1">
      <c r="A667" s="34" t="s">
        <v>270</v>
      </c>
      <c r="B667" s="35">
        <v>45857</v>
      </c>
      <c r="C667" s="34">
        <f>VLOOKUP(detalle[[#This Row],[Identificador]],personas[#All],4,0)</f>
        <v>1</v>
      </c>
      <c r="D667" s="36">
        <f>VLOOKUP(detalle[[#This Row],[Identificador]],personas[#All],5,0)</f>
        <v>1</v>
      </c>
      <c r="E667" s="34">
        <v>1</v>
      </c>
      <c r="F667" s="34">
        <v>0</v>
      </c>
      <c r="G667" s="34" t="s">
        <v>450</v>
      </c>
      <c r="H667" s="37">
        <f>+SUM(detalle[[#This Row],[Cantidad]:[Cantidad Asumida]])/detalle[[#This Row],[Cantidad Objetivo]]</f>
        <v>1</v>
      </c>
      <c r="I667" s="37">
        <f>+detalle[[#This Row],[peso]]*detalle[[#This Row],[Desempeño]]</f>
        <v>1</v>
      </c>
      <c r="J667" s="34" t="s">
        <v>30</v>
      </c>
      <c r="K667" s="36">
        <f>+IF(detalle[[#This Row],[Oportunidad]]="Si", detalle[[#This Row],[peso]],0%)</f>
        <v>1</v>
      </c>
      <c r="L667" s="39" t="str">
        <f>VLOOKUP(detalle[[#This Row],[Sub_Proceso]],procesos[[#All],[Nombre_Subproceso]:[% Calidad]],8,0)</f>
        <v>NO</v>
      </c>
      <c r="M667" s="36">
        <f>VLOOKUP(detalle[[#This Row],[Sub_Proceso]],procesos[[#All],[Nombre_Subproceso]:[% Calidad]],9,0)</f>
        <v>0</v>
      </c>
      <c r="N667" s="34" t="str">
        <f>IF(detalle[[#This Row],[Aplica Calidad]]="SI",ROUNDUP(detalle[[#This Row],[Cantidad]]*detalle[[#This Row],[% Calidad]],0),"")</f>
        <v/>
      </c>
      <c r="Q667" s="34" t="str">
        <f>IF(detalle[[#This Row],[Aplica Calidad]]="SI",detalle[[#This Row],[Cantidad Muestra]]-detalle[[#This Row],[Cumple]],"")</f>
        <v/>
      </c>
      <c r="S667" s="34" t="str">
        <f>IF(detalle[[#This Row],[Aplica Calidad]]="SI",detalle[[#This Row],[No Cumple]]-detalle[[#This Row],[Acepta]],"")</f>
        <v/>
      </c>
      <c r="U667" s="34" t="str">
        <f>IF(detalle[[#This Row],[Aplica Calidad]]="SI",detalle[[#This Row],[No Acepta]]-detalle[[#This Row],[Se Mantiene]],"")</f>
        <v/>
      </c>
      <c r="V6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7" s="36" t="str">
        <f>IF(detalle[[#This Row],[Aplica Calidad]]="SI",IF(detalle[[#This Row],[Cumple]]&lt;&gt;"",100%-IFERROR((detalle[[#This Row],[Acepta]]+detalle[[#This Row],[Se Mantiene]])/detalle[[#This Row],[Cantidad Muestra]],0),""),"")</f>
        <v/>
      </c>
      <c r="X667" s="36" t="str">
        <f>IF(detalle[[#This Row],[Aplica Calidad]]="SI",VLOOKUP(detalle[[#This Row],[Sub_Proceso]],procesos[[#All],[Nombre_Subproceso]:[Peso_Calidad]],10,0),"")</f>
        <v/>
      </c>
      <c r="Y667" s="36" t="str">
        <f>IF(detalle[[#This Row],[% Calidad Proceso]]&lt;&gt;"",detalle[[#This Row],[% Calidad Proceso]]*detalle[[#This Row],[% Peso para Calidad]],"")</f>
        <v/>
      </c>
      <c r="AA667" s="34" t="str">
        <f>MID(detalle[[#This Row],[Identificador]],1,FIND("/",detalle[[#This Row],[Identificador]])-1)</f>
        <v>MERY SORAIDA HOYOS ORDOÑEZ</v>
      </c>
      <c r="AB667" s="34" t="str">
        <f>MID(detalle[[#This Row],[Identificador]],LEN(detalle[[#This Row],[Persona]])+2,250)</f>
        <v>Personas Naturales /Validacion y consistencia matriz de auditoria vs Glosas en aplicativo Finalizacion de auditoria.  // verificación aplicación de criterios y glosas. // aplicación validaciones //</v>
      </c>
    </row>
    <row r="668" spans="1:28" ht="15" customHeight="1">
      <c r="A668" s="34" t="s">
        <v>290</v>
      </c>
      <c r="B668" s="35">
        <v>45859</v>
      </c>
      <c r="C668" s="34">
        <v>1</v>
      </c>
      <c r="D668" s="36">
        <v>1</v>
      </c>
      <c r="E668" s="34">
        <v>1</v>
      </c>
      <c r="F668" s="34">
        <v>0</v>
      </c>
      <c r="G668" s="34" t="s">
        <v>451</v>
      </c>
      <c r="H668" s="37">
        <f>+SUM(detalle[[#This Row],[Cantidad]:[Cantidad Asumida]])/detalle[[#This Row],[Cantidad Objetivo]]</f>
        <v>1</v>
      </c>
      <c r="I668" s="37">
        <f>+detalle[[#This Row],[peso]]*detalle[[#This Row],[Desempeño]]</f>
        <v>1</v>
      </c>
      <c r="J668" s="34" t="s">
        <v>30</v>
      </c>
      <c r="K668" s="36">
        <f>+IF(detalle[[#This Row],[Oportunidad]]="Si", detalle[[#This Row],[peso]],0%)</f>
        <v>1</v>
      </c>
      <c r="L668" s="39" t="str">
        <f>VLOOKUP(detalle[[#This Row],[Sub_Proceso]],procesos[[#All],[Nombre_Subproceso]:[% Calidad]],8,0)</f>
        <v>NO</v>
      </c>
      <c r="M668" s="36">
        <f>VLOOKUP(detalle[[#This Row],[Sub_Proceso]],procesos[[#All],[Nombre_Subproceso]:[% Calidad]],9,0)</f>
        <v>0</v>
      </c>
      <c r="N668" s="34" t="str">
        <f>IF(detalle[[#This Row],[Aplica Calidad]]="SI",ROUNDUP(detalle[[#This Row],[Cantidad]]*detalle[[#This Row],[% Calidad]],0),"")</f>
        <v/>
      </c>
      <c r="Q668" s="34" t="str">
        <f>IF(detalle[[#This Row],[Aplica Calidad]]="SI",detalle[[#This Row],[Cantidad Muestra]]-detalle[[#This Row],[Cumple]],"")</f>
        <v/>
      </c>
      <c r="S668" s="34" t="str">
        <f>IF(detalle[[#This Row],[Aplica Calidad]]="SI",detalle[[#This Row],[No Cumple]]-detalle[[#This Row],[Acepta]],"")</f>
        <v/>
      </c>
      <c r="U668" s="34" t="str">
        <f>IF(detalle[[#This Row],[Aplica Calidad]]="SI",detalle[[#This Row],[No Acepta]]-detalle[[#This Row],[Se Mantiene]],"")</f>
        <v/>
      </c>
      <c r="V6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8" s="36" t="str">
        <f>IF(detalle[[#This Row],[Aplica Calidad]]="SI",IF(detalle[[#This Row],[Cumple]]&lt;&gt;"",100%-IFERROR((detalle[[#This Row],[Acepta]]+detalle[[#This Row],[Se Mantiene]])/detalle[[#This Row],[Cantidad Muestra]],0),""),"")</f>
        <v/>
      </c>
      <c r="X668" s="36" t="str">
        <f>IF(detalle[[#This Row],[Aplica Calidad]]="SI",VLOOKUP(detalle[[#This Row],[Sub_Proceso]],procesos[[#All],[Nombre_Subproceso]:[Peso_Calidad]],10,0),"")</f>
        <v/>
      </c>
      <c r="Y668" s="36" t="str">
        <f>IF(detalle[[#This Row],[% Calidad Proceso]]&lt;&gt;"",detalle[[#This Row],[% Calidad Proceso]]*detalle[[#This Row],[% Peso para Calidad]],"")</f>
        <v/>
      </c>
      <c r="AA668" s="34" t="str">
        <f>MID(detalle[[#This Row],[Identificador]],1,FIND("/",detalle[[#This Row],[Identificador]])-1)</f>
        <v>MERY SORAIDA HOYOS ORDOÑEZ</v>
      </c>
      <c r="AB668" s="34" t="str">
        <f>MID(detalle[[#This Row],[Identificador]],LEN(detalle[[#This Row],[Persona]])+2,250)</f>
        <v xml:space="preserve">Personas Naturales /Legibilidad_Errores de captura_ Datos dirección correos electronicos//Solicitud de Fisicos //Solicitud ajustes de captura _propietario indeterminado// </v>
      </c>
    </row>
    <row r="669" spans="1:28" ht="15" customHeight="1">
      <c r="A669" s="34" t="s">
        <v>265</v>
      </c>
      <c r="B669" s="35">
        <v>45860</v>
      </c>
      <c r="C669" s="34">
        <f>VLOOKUP(detalle[[#This Row],[Identificador]],personas[#All],4,0)</f>
        <v>1</v>
      </c>
      <c r="D669" s="36">
        <f>VLOOKUP(detalle[[#This Row],[Identificador]],personas[#All],5,0)</f>
        <v>1</v>
      </c>
      <c r="E669" s="34">
        <v>1</v>
      </c>
      <c r="F669" s="34">
        <v>0</v>
      </c>
      <c r="G669" s="34" t="s">
        <v>452</v>
      </c>
      <c r="H669" s="37">
        <f>+SUM(detalle[[#This Row],[Cantidad]:[Cantidad Asumida]])/detalle[[#This Row],[Cantidad Objetivo]]</f>
        <v>1</v>
      </c>
      <c r="I669" s="37">
        <f>+detalle[[#This Row],[peso]]*detalle[[#This Row],[Desempeño]]</f>
        <v>1</v>
      </c>
      <c r="J669" s="34" t="s">
        <v>30</v>
      </c>
      <c r="K669" s="36">
        <f>+IF(detalle[[#This Row],[Oportunidad]]="Si", detalle[[#This Row],[peso]],0%)</f>
        <v>1</v>
      </c>
      <c r="L669" s="39" t="str">
        <f>VLOOKUP(detalle[[#This Row],[Sub_Proceso]],procesos[[#All],[Nombre_Subproceso]:[% Calidad]],8,0)</f>
        <v>NO</v>
      </c>
      <c r="M669" s="36">
        <f>VLOOKUP(detalle[[#This Row],[Sub_Proceso]],procesos[[#All],[Nombre_Subproceso]:[% Calidad]],9,0)</f>
        <v>0</v>
      </c>
      <c r="N669" s="34" t="str">
        <f>IF(detalle[[#This Row],[Aplica Calidad]]="SI",ROUNDUP(detalle[[#This Row],[Cantidad]]*detalle[[#This Row],[% Calidad]],0),"")</f>
        <v/>
      </c>
      <c r="Q669" s="34" t="str">
        <f>IF(detalle[[#This Row],[Aplica Calidad]]="SI",detalle[[#This Row],[Cantidad Muestra]]-detalle[[#This Row],[Cumple]],"")</f>
        <v/>
      </c>
      <c r="S669" s="34" t="str">
        <f>IF(detalle[[#This Row],[Aplica Calidad]]="SI",detalle[[#This Row],[No Cumple]]-detalle[[#This Row],[Acepta]],"")</f>
        <v/>
      </c>
      <c r="U669" s="34" t="str">
        <f>IF(detalle[[#This Row],[Aplica Calidad]]="SI",detalle[[#This Row],[No Acepta]]-detalle[[#This Row],[Se Mantiene]],"")</f>
        <v/>
      </c>
      <c r="V6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69" s="36" t="str">
        <f>IF(detalle[[#This Row],[Aplica Calidad]]="SI",IF(detalle[[#This Row],[Cumple]]&lt;&gt;"",100%-IFERROR((detalle[[#This Row],[Acepta]]+detalle[[#This Row],[Se Mantiene]])/detalle[[#This Row],[Cantidad Muestra]],0),""),"")</f>
        <v/>
      </c>
      <c r="X669" s="36" t="str">
        <f>IF(detalle[[#This Row],[Aplica Calidad]]="SI",VLOOKUP(detalle[[#This Row],[Sub_Proceso]],procesos[[#All],[Nombre_Subproceso]:[Peso_Calidad]],10,0),"")</f>
        <v/>
      </c>
      <c r="Y669" s="36" t="str">
        <f>IF(detalle[[#This Row],[% Calidad Proceso]]&lt;&gt;"",detalle[[#This Row],[% Calidad Proceso]]*detalle[[#This Row],[% Peso para Calidad]],"")</f>
        <v/>
      </c>
      <c r="AA669" s="34" t="str">
        <f>MID(detalle[[#This Row],[Identificador]],1,FIND("/",detalle[[#This Row],[Identificador]])-1)</f>
        <v>MERY SORAIDA HOYOS ORDOÑEZ</v>
      </c>
      <c r="AB669" s="34" t="str">
        <f>MID(detalle[[#This Row],[Identificador]],LEN(detalle[[#This Row],[Persona]])+2,250)</f>
        <v xml:space="preserve">Personas Naturales /Recibimiento universo periodo de Radicacion // Cruces con base de radicacion </v>
      </c>
    </row>
    <row r="670" spans="1:28" ht="15" hidden="1" customHeight="1">
      <c r="A670" s="34" t="s">
        <v>105</v>
      </c>
      <c r="B670" s="35">
        <v>45860</v>
      </c>
      <c r="C670" s="34">
        <f>VLOOKUP(detalle[[#This Row],[Identificador]],personas[#All],4,0)</f>
        <v>1</v>
      </c>
      <c r="D670" s="36">
        <f>VLOOKUP(detalle[[#This Row],[Identificador]],personas[#All],5,0)</f>
        <v>0.5</v>
      </c>
      <c r="E670" s="34">
        <v>1</v>
      </c>
      <c r="F670" s="34">
        <v>0</v>
      </c>
      <c r="G670" s="34" t="s">
        <v>453</v>
      </c>
      <c r="H670" s="37">
        <f>+SUM(detalle[[#This Row],[Cantidad]:[Cantidad Asumida]])/detalle[[#This Row],[Cantidad Objetivo]]</f>
        <v>1</v>
      </c>
      <c r="I670" s="37">
        <f>+detalle[[#This Row],[peso]]*detalle[[#This Row],[Desempeño]]</f>
        <v>0.5</v>
      </c>
      <c r="J670" s="34" t="s">
        <v>46</v>
      </c>
      <c r="K670" s="36">
        <f>+IF(detalle[[#This Row],[Oportunidad]]="Si", detalle[[#This Row],[peso]],0%)</f>
        <v>0</v>
      </c>
      <c r="L670" s="39" t="str">
        <f>VLOOKUP(detalle[[#This Row],[Sub_Proceso]],procesos[[#All],[Nombre_Subproceso]:[% Calidad]],8,0)</f>
        <v>NO</v>
      </c>
      <c r="M670" s="36">
        <f>VLOOKUP(detalle[[#This Row],[Sub_Proceso]],procesos[[#All],[Nombre_Subproceso]:[% Calidad]],9,0)</f>
        <v>0</v>
      </c>
      <c r="N670" s="34" t="str">
        <f>IF(detalle[[#This Row],[Aplica Calidad]]="SI",ROUNDUP(detalle[[#This Row],[Cantidad]]*detalle[[#This Row],[% Calidad]],0),"")</f>
        <v/>
      </c>
      <c r="Q670" s="34" t="str">
        <f>IF(detalle[[#This Row],[Aplica Calidad]]="SI",detalle[[#This Row],[Cantidad Muestra]]-detalle[[#This Row],[Cumple]],"")</f>
        <v/>
      </c>
      <c r="S670" s="34" t="str">
        <f>IF(detalle[[#This Row],[Aplica Calidad]]="SI",detalle[[#This Row],[No Cumple]]-detalle[[#This Row],[Acepta]],"")</f>
        <v/>
      </c>
      <c r="U670" s="34" t="str">
        <f>IF(detalle[[#This Row],[Aplica Calidad]]="SI",detalle[[#This Row],[No Acepta]]-detalle[[#This Row],[Se Mantiene]],"")</f>
        <v/>
      </c>
      <c r="V6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0" s="36" t="str">
        <f>IF(detalle[[#This Row],[Aplica Calidad]]="SI",IF(detalle[[#This Row],[Cumple]]&lt;&gt;"",100%-IFERROR((detalle[[#This Row],[Acepta]]+detalle[[#This Row],[Se Mantiene]])/detalle[[#This Row],[Cantidad Muestra]],0),""),"")</f>
        <v/>
      </c>
      <c r="X670" s="36" t="str">
        <f>IF(detalle[[#This Row],[Aplica Calidad]]="SI",VLOOKUP(detalle[[#This Row],[Sub_Proceso]],procesos[[#All],[Nombre_Subproceso]:[Peso_Calidad]],10,0),"")</f>
        <v/>
      </c>
      <c r="Y670" s="36" t="str">
        <f>IF(detalle[[#This Row],[% Calidad Proceso]]&lt;&gt;"",detalle[[#This Row],[% Calidad Proceso]]*detalle[[#This Row],[% Peso para Calidad]],"")</f>
        <v/>
      </c>
      <c r="AA670" s="34" t="str">
        <f>MID(detalle[[#This Row],[Identificador]],1,FIND("/",detalle[[#This Row],[Identificador]])-1)</f>
        <v>ANA AUDREY BARRERO RONCANCIO</v>
      </c>
      <c r="AB670" s="34" t="str">
        <f>MID(detalle[[#This Row],[Identificador]],LEN(detalle[[#This Row],[Persona]])+2,250)</f>
        <v xml:space="preserve">Personas Naturales /Ajuste de correos electronicos reportados por Envios y enviar nuevamente información </v>
      </c>
    </row>
    <row r="671" spans="1:28" ht="15" hidden="1" customHeight="1">
      <c r="A671" s="34" t="s">
        <v>56</v>
      </c>
      <c r="B671" s="35">
        <v>45859</v>
      </c>
      <c r="C671" s="34">
        <f>VLOOKUP(detalle[[#This Row],[Identificador]],personas[#All],4,0)</f>
        <v>11</v>
      </c>
      <c r="D671" s="36">
        <f>VLOOKUP(detalle[[#This Row],[Identificador]],personas[#All],5,0)</f>
        <v>1</v>
      </c>
      <c r="E671" s="34">
        <v>4</v>
      </c>
      <c r="F671" s="34">
        <v>3</v>
      </c>
      <c r="G671" s="44" t="s">
        <v>454</v>
      </c>
      <c r="H671" s="37">
        <f>+SUM(detalle[[#This Row],[Cantidad]:[Cantidad Asumida]])/detalle[[#This Row],[Cantidad Objetivo]]</f>
        <v>0.63636363636363635</v>
      </c>
      <c r="I671" s="37">
        <f>+detalle[[#This Row],[peso]]*detalle[[#This Row],[Desempeño]]</f>
        <v>0.63636363636363635</v>
      </c>
      <c r="J671" s="34" t="s">
        <v>30</v>
      </c>
      <c r="K671" s="36">
        <f>+IF(detalle[[#This Row],[Oportunidad]]="Si", detalle[[#This Row],[peso]],0%)</f>
        <v>1</v>
      </c>
      <c r="L671" s="39" t="str">
        <f>VLOOKUP(detalle[[#This Row],[Sub_Proceso]],procesos[[#All],[Nombre_Subproceso]:[% Calidad]],8,0)</f>
        <v>SI</v>
      </c>
      <c r="M671" s="36">
        <f>VLOOKUP(detalle[[#This Row],[Sub_Proceso]],procesos[[#All],[Nombre_Subproceso]:[% Calidad]],9,0)</f>
        <v>0.3</v>
      </c>
      <c r="N671" s="34">
        <v>4</v>
      </c>
      <c r="O671" s="34" t="s">
        <v>455</v>
      </c>
      <c r="P671" s="34">
        <v>3</v>
      </c>
      <c r="Q671" s="34">
        <v>1</v>
      </c>
      <c r="R671" s="34">
        <v>1</v>
      </c>
      <c r="S671" s="34">
        <f>IF(detalle[[#This Row],[Aplica Calidad]]="SI",detalle[[#This Row],[No Cumple]]-detalle[[#This Row],[Acepta]],"")</f>
        <v>0</v>
      </c>
      <c r="U671" s="34">
        <f>IF(detalle[[#This Row],[Aplica Calidad]]="SI",detalle[[#This Row],[No Acepta]]-detalle[[#This Row],[Se Mantiene]],"")</f>
        <v>0</v>
      </c>
      <c r="V6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1" s="36">
        <f>IF(detalle[[#This Row],[Aplica Calidad]]="SI",IF(detalle[[#This Row],[Cumple]]&lt;&gt;"",100%-IFERROR((detalle[[#This Row],[Acepta]]+detalle[[#This Row],[Se Mantiene]])/detalle[[#This Row],[Cantidad Muestra]],0),""),"")</f>
        <v>0.75</v>
      </c>
      <c r="X671" s="36">
        <f>IF(detalle[[#This Row],[Aplica Calidad]]="SI",VLOOKUP(detalle[[#This Row],[Sub_Proceso]],procesos[[#All],[Nombre_Subproceso]:[Peso_Calidad]],10,0),"")</f>
        <v>1</v>
      </c>
      <c r="Y671" s="36">
        <f>IF(detalle[[#This Row],[% Calidad Proceso]]&lt;&gt;"",detalle[[#This Row],[% Calidad Proceso]]*detalle[[#This Row],[% Peso para Calidad]],"")</f>
        <v>0.75</v>
      </c>
      <c r="AA671" s="34" t="str">
        <f>MID(detalle[[#This Row],[Identificador]],1,FIND("/",detalle[[#This Row],[Identificador]])-1)</f>
        <v>WILLIAM ALBERTO MENDOZA SANDOVAL</v>
      </c>
      <c r="AB671" s="34" t="str">
        <f>MID(detalle[[#This Row],[Identificador]],LEN(detalle[[#This Row],[Persona]])+2,250)</f>
        <v xml:space="preserve">Personas Naturales /Auditoria Reclamaciones Personas Naturales </v>
      </c>
    </row>
    <row r="672" spans="1:28" ht="15" hidden="1" customHeight="1">
      <c r="A672" s="34" t="s">
        <v>56</v>
      </c>
      <c r="B672" s="35">
        <v>45860</v>
      </c>
      <c r="C672" s="34">
        <f>VLOOKUP(detalle[[#This Row],[Identificador]],personas[#All],4,0)</f>
        <v>11</v>
      </c>
      <c r="D672" s="36">
        <f>VLOOKUP(detalle[[#This Row],[Identificador]],personas[#All],5,0)</f>
        <v>1</v>
      </c>
      <c r="E672" s="34">
        <v>11</v>
      </c>
      <c r="F672" s="34">
        <v>0</v>
      </c>
      <c r="G672" s="34" t="s">
        <v>456</v>
      </c>
      <c r="H672" s="37">
        <f>+SUM(detalle[[#This Row],[Cantidad]:[Cantidad Asumida]])/detalle[[#This Row],[Cantidad Objetivo]]</f>
        <v>1</v>
      </c>
      <c r="I672" s="37">
        <f>+detalle[[#This Row],[peso]]*detalle[[#This Row],[Desempeño]]</f>
        <v>1</v>
      </c>
      <c r="J672" s="34" t="s">
        <v>30</v>
      </c>
      <c r="K672" s="36">
        <f>+IF(detalle[[#This Row],[Oportunidad]]="Si", detalle[[#This Row],[peso]],0%)</f>
        <v>1</v>
      </c>
      <c r="L672" s="39" t="str">
        <f>VLOOKUP(detalle[[#This Row],[Sub_Proceso]],procesos[[#All],[Nombre_Subproceso]:[% Calidad]],8,0)</f>
        <v>SI</v>
      </c>
      <c r="M672" s="36">
        <f>VLOOKUP(detalle[[#This Row],[Sub_Proceso]],procesos[[#All],[Nombre_Subproceso]:[% Calidad]],9,0)</f>
        <v>0.3</v>
      </c>
      <c r="N672" s="34">
        <v>7</v>
      </c>
      <c r="O672" s="34" t="s">
        <v>455</v>
      </c>
      <c r="P672" s="34">
        <v>4</v>
      </c>
      <c r="Q672" s="34">
        <v>3</v>
      </c>
      <c r="R672" s="34">
        <v>3</v>
      </c>
      <c r="S672" s="34">
        <f>IF(detalle[[#This Row],[Aplica Calidad]]="SI",detalle[[#This Row],[No Cumple]]-detalle[[#This Row],[Acepta]],"")</f>
        <v>0</v>
      </c>
      <c r="U672" s="34">
        <f>IF(detalle[[#This Row],[Aplica Calidad]]="SI",detalle[[#This Row],[No Acepta]]-detalle[[#This Row],[Se Mantiene]],"")</f>
        <v>0</v>
      </c>
      <c r="V6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2" s="36">
        <f>IF(detalle[[#This Row],[Aplica Calidad]]="SI",IF(detalle[[#This Row],[Cumple]]&lt;&gt;"",100%-IFERROR((detalle[[#This Row],[Acepta]]+detalle[[#This Row],[Se Mantiene]])/detalle[[#This Row],[Cantidad Muestra]],0),""),"")</f>
        <v>0.5714285714285714</v>
      </c>
      <c r="X672" s="36">
        <f>IF(detalle[[#This Row],[Aplica Calidad]]="SI",VLOOKUP(detalle[[#This Row],[Sub_Proceso]],procesos[[#All],[Nombre_Subproceso]:[Peso_Calidad]],10,0),"")</f>
        <v>1</v>
      </c>
      <c r="Y672" s="36">
        <f>IF(detalle[[#This Row],[% Calidad Proceso]]&lt;&gt;"",detalle[[#This Row],[% Calidad Proceso]]*detalle[[#This Row],[% Peso para Calidad]],"")</f>
        <v>0.5714285714285714</v>
      </c>
      <c r="AA672" s="34" t="str">
        <f>MID(detalle[[#This Row],[Identificador]],1,FIND("/",detalle[[#This Row],[Identificador]])-1)</f>
        <v>WILLIAM ALBERTO MENDOZA SANDOVAL</v>
      </c>
      <c r="AB672" s="34" t="str">
        <f>MID(detalle[[#This Row],[Identificador]],LEN(detalle[[#This Row],[Persona]])+2,250)</f>
        <v xml:space="preserve">Personas Naturales /Auditoria Reclamaciones Personas Naturales </v>
      </c>
    </row>
    <row r="673" spans="1:28" ht="15" hidden="1" customHeight="1">
      <c r="A673" s="34" t="s">
        <v>47</v>
      </c>
      <c r="B673" s="35">
        <v>45859</v>
      </c>
      <c r="C673" s="34">
        <f>VLOOKUP(detalle[[#This Row],[Identificador]],personas[#All],4,0)</f>
        <v>11</v>
      </c>
      <c r="D673" s="36">
        <f>VLOOKUP(detalle[[#This Row],[Identificador]],personas[#All],5,0)</f>
        <v>1</v>
      </c>
      <c r="E673" s="34">
        <v>8</v>
      </c>
      <c r="F673" s="34">
        <v>3</v>
      </c>
      <c r="G673" s="34" t="s">
        <v>457</v>
      </c>
      <c r="H673" s="37">
        <f>+SUM(detalle[[#This Row],[Cantidad]:[Cantidad Asumida]])/detalle[[#This Row],[Cantidad Objetivo]]</f>
        <v>1</v>
      </c>
      <c r="I673" s="37">
        <f>+detalle[[#This Row],[peso]]*detalle[[#This Row],[Desempeño]]</f>
        <v>1</v>
      </c>
      <c r="J673" s="34" t="s">
        <v>30</v>
      </c>
      <c r="K673" s="36">
        <f>+IF(detalle[[#This Row],[Oportunidad]]="Si", detalle[[#This Row],[peso]],0%)</f>
        <v>1</v>
      </c>
      <c r="L673" s="39" t="str">
        <f>VLOOKUP(detalle[[#This Row],[Sub_Proceso]],procesos[[#All],[Nombre_Subproceso]:[% Calidad]],8,0)</f>
        <v>SI</v>
      </c>
      <c r="M673" s="36">
        <f>VLOOKUP(detalle[[#This Row],[Sub_Proceso]],procesos[[#All],[Nombre_Subproceso]:[% Calidad]],9,0)</f>
        <v>0.3</v>
      </c>
      <c r="N673" s="34">
        <v>7</v>
      </c>
      <c r="O673" s="34" t="s">
        <v>458</v>
      </c>
      <c r="P673" s="34">
        <v>4</v>
      </c>
      <c r="Q673" s="34">
        <v>3</v>
      </c>
      <c r="R673" s="34">
        <v>3</v>
      </c>
      <c r="S673" s="34">
        <f>IF(detalle[[#This Row],[Aplica Calidad]]="SI",detalle[[#This Row],[No Cumple]]-detalle[[#This Row],[Acepta]],"")</f>
        <v>0</v>
      </c>
      <c r="U673" s="34">
        <f>IF(detalle[[#This Row],[Aplica Calidad]]="SI",detalle[[#This Row],[No Acepta]]-detalle[[#This Row],[Se Mantiene]],"")</f>
        <v>0</v>
      </c>
      <c r="V6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3" s="36">
        <f>IF(detalle[[#This Row],[Aplica Calidad]]="SI",IF(detalle[[#This Row],[Cumple]]&lt;&gt;"",100%-IFERROR((detalle[[#This Row],[Acepta]]+detalle[[#This Row],[Se Mantiene]])/detalle[[#This Row],[Cantidad Muestra]],0),""),"")</f>
        <v>0.5714285714285714</v>
      </c>
      <c r="X673" s="36">
        <f>IF(detalle[[#This Row],[Aplica Calidad]]="SI",VLOOKUP(detalle[[#This Row],[Sub_Proceso]],procesos[[#All],[Nombre_Subproceso]:[Peso_Calidad]],10,0),"")</f>
        <v>1</v>
      </c>
      <c r="Y673" s="36">
        <f>IF(detalle[[#This Row],[% Calidad Proceso]]&lt;&gt;"",detalle[[#This Row],[% Calidad Proceso]]*detalle[[#This Row],[% Peso para Calidad]],"")</f>
        <v>0.5714285714285714</v>
      </c>
      <c r="AA673" s="34" t="str">
        <f>MID(detalle[[#This Row],[Identificador]],1,FIND("/",detalle[[#This Row],[Identificador]])-1)</f>
        <v>MANUEL ALEJANDRO SANTIZ CARVAJAL</v>
      </c>
      <c r="AB673" s="34" t="str">
        <f>MID(detalle[[#This Row],[Identificador]],LEN(detalle[[#This Row],[Persona]])+2,250)</f>
        <v xml:space="preserve">Personas Naturales /Auditoria Reclamaciones Personas Naturales </v>
      </c>
    </row>
    <row r="674" spans="1:28" ht="15" hidden="1" customHeight="1">
      <c r="A674" s="34" t="s">
        <v>44</v>
      </c>
      <c r="B674" s="35">
        <v>45859</v>
      </c>
      <c r="C674" s="34">
        <f>VLOOKUP(detalle[[#This Row],[Identificador]],personas[#All],4,0)</f>
        <v>11</v>
      </c>
      <c r="D674" s="36">
        <f>VLOOKUP(detalle[[#This Row],[Identificador]],personas[#All],5,0)</f>
        <v>1</v>
      </c>
      <c r="E674" s="34">
        <v>8</v>
      </c>
      <c r="F674" s="34">
        <v>3</v>
      </c>
      <c r="G674" s="34" t="s">
        <v>459</v>
      </c>
      <c r="H674" s="37">
        <f>+SUM(detalle[[#This Row],[Cantidad]:[Cantidad Asumida]])/detalle[[#This Row],[Cantidad Objetivo]]</f>
        <v>1</v>
      </c>
      <c r="I674" s="37">
        <f>+detalle[[#This Row],[peso]]*detalle[[#This Row],[Desempeño]]</f>
        <v>1</v>
      </c>
      <c r="J674" s="34" t="s">
        <v>30</v>
      </c>
      <c r="K674" s="36">
        <f>+IF(detalle[[#This Row],[Oportunidad]]="Si", detalle[[#This Row],[peso]],0%)</f>
        <v>1</v>
      </c>
      <c r="L674" s="39" t="str">
        <f>VLOOKUP(detalle[[#This Row],[Sub_Proceso]],procesos[[#All],[Nombre_Subproceso]:[% Calidad]],8,0)</f>
        <v>SI</v>
      </c>
      <c r="M674" s="36">
        <f>VLOOKUP(detalle[[#This Row],[Sub_Proceso]],procesos[[#All],[Nombre_Subproceso]:[% Calidad]],9,0)</f>
        <v>0.3</v>
      </c>
      <c r="N674" s="34">
        <v>6</v>
      </c>
      <c r="O674" s="34" t="s">
        <v>460</v>
      </c>
      <c r="P674" s="34">
        <v>6</v>
      </c>
      <c r="Q674" s="34">
        <f>IF(detalle[[#This Row],[Aplica Calidad]]="SI",detalle[[#This Row],[Cantidad Muestra]]-detalle[[#This Row],[Cumple]],"")</f>
        <v>0</v>
      </c>
      <c r="S674" s="34">
        <f>IF(detalle[[#This Row],[Aplica Calidad]]="SI",detalle[[#This Row],[No Cumple]]-detalle[[#This Row],[Acepta]],"")</f>
        <v>0</v>
      </c>
      <c r="U674" s="34">
        <f>IF(detalle[[#This Row],[Aplica Calidad]]="SI",detalle[[#This Row],[No Acepta]]-detalle[[#This Row],[Se Mantiene]],"")</f>
        <v>0</v>
      </c>
      <c r="V67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4" s="36">
        <f>IF(detalle[[#This Row],[Aplica Calidad]]="SI",IF(detalle[[#This Row],[Cumple]]&lt;&gt;"",100%-IFERROR((detalle[[#This Row],[Acepta]]+detalle[[#This Row],[Se Mantiene]])/detalle[[#This Row],[Cantidad Muestra]],0),""),"")</f>
        <v>1</v>
      </c>
      <c r="X674" s="36">
        <f>IF(detalle[[#This Row],[Aplica Calidad]]="SI",VLOOKUP(detalle[[#This Row],[Sub_Proceso]],procesos[[#All],[Nombre_Subproceso]:[Peso_Calidad]],10,0),"")</f>
        <v>1</v>
      </c>
      <c r="Y674" s="36">
        <f>IF(detalle[[#This Row],[% Calidad Proceso]]&lt;&gt;"",detalle[[#This Row],[% Calidad Proceso]]*detalle[[#This Row],[% Peso para Calidad]],"")</f>
        <v>1</v>
      </c>
      <c r="AA674" s="34" t="str">
        <f>MID(detalle[[#This Row],[Identificador]],1,FIND("/",detalle[[#This Row],[Identificador]])-1)</f>
        <v>DIEGO DAVID RESTREPO BARRIOS</v>
      </c>
      <c r="AB674" s="34" t="str">
        <f>MID(detalle[[#This Row],[Identificador]],LEN(detalle[[#This Row],[Persona]])+2,250)</f>
        <v xml:space="preserve">Personas Naturales /Auditoria Reclamaciones Personas Naturales </v>
      </c>
    </row>
    <row r="675" spans="1:28" ht="15" hidden="1" customHeight="1">
      <c r="A675" s="34" t="s">
        <v>314</v>
      </c>
      <c r="B675" s="35">
        <v>45859</v>
      </c>
      <c r="C675" s="34">
        <f>VLOOKUP(detalle[[#This Row],[Identificador]],personas[#All],4,0)</f>
        <v>11</v>
      </c>
      <c r="D675" s="36">
        <f>VLOOKUP(detalle[[#This Row],[Identificador]],personas[#All],5,0)</f>
        <v>1</v>
      </c>
      <c r="E675" s="34">
        <v>6</v>
      </c>
      <c r="F675" s="34">
        <v>3</v>
      </c>
      <c r="G675" s="34" t="s">
        <v>461</v>
      </c>
      <c r="H675" s="37">
        <f>+SUM(detalle[[#This Row],[Cantidad]:[Cantidad Asumida]])/detalle[[#This Row],[Cantidad Objetivo]]</f>
        <v>0.81818181818181823</v>
      </c>
      <c r="I675" s="37">
        <f>+detalle[[#This Row],[peso]]*detalle[[#This Row],[Desempeño]]</f>
        <v>0.81818181818181823</v>
      </c>
      <c r="J675" s="34" t="s">
        <v>30</v>
      </c>
      <c r="K675" s="36">
        <f>+IF(detalle[[#This Row],[Oportunidad]]="Si", detalle[[#This Row],[peso]],0%)</f>
        <v>1</v>
      </c>
      <c r="L675" s="39" t="str">
        <f>VLOOKUP(detalle[[#This Row],[Sub_Proceso]],procesos[[#All],[Nombre_Subproceso]:[% Calidad]],8,0)</f>
        <v>NO</v>
      </c>
      <c r="M675" s="36">
        <f>VLOOKUP(detalle[[#This Row],[Sub_Proceso]],procesos[[#All],[Nombre_Subproceso]:[% Calidad]],9,0)</f>
        <v>0</v>
      </c>
      <c r="N675" s="34" t="str">
        <f>IF(detalle[[#This Row],[Aplica Calidad]]="SI",ROUNDUP(detalle[[#This Row],[Cantidad]]*detalle[[#This Row],[% Calidad]],0),"")</f>
        <v/>
      </c>
      <c r="Q675" s="34" t="str">
        <f>IF(detalle[[#This Row],[Aplica Calidad]]="SI",detalle[[#This Row],[Cantidad Muestra]]-detalle[[#This Row],[Cumple]],"")</f>
        <v/>
      </c>
      <c r="S675" s="34" t="str">
        <f>IF(detalle[[#This Row],[Aplica Calidad]]="SI",detalle[[#This Row],[No Cumple]]-detalle[[#This Row],[Acepta]],"")</f>
        <v/>
      </c>
      <c r="U675" s="34" t="str">
        <f>IF(detalle[[#This Row],[Aplica Calidad]]="SI",detalle[[#This Row],[No Acepta]]-detalle[[#This Row],[Se Mantiene]],"")</f>
        <v/>
      </c>
      <c r="V6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5" s="36" t="str">
        <f>IF(detalle[[#This Row],[Aplica Calidad]]="SI",IF(detalle[[#This Row],[Cumple]]&lt;&gt;"",100%-IFERROR((detalle[[#This Row],[Acepta]]+detalle[[#This Row],[Se Mantiene]])/detalle[[#This Row],[Cantidad Muestra]],0),""),"")</f>
        <v/>
      </c>
      <c r="X675" s="36" t="str">
        <f>IF(detalle[[#This Row],[Aplica Calidad]]="SI",VLOOKUP(detalle[[#This Row],[Sub_Proceso]],procesos[[#All],[Nombre_Subproceso]:[Peso_Calidad]],10,0),"")</f>
        <v/>
      </c>
      <c r="Y675" s="36" t="str">
        <f>IF(detalle[[#This Row],[% Calidad Proceso]]&lt;&gt;"",detalle[[#This Row],[% Calidad Proceso]]*detalle[[#This Row],[% Peso para Calidad]],"")</f>
        <v/>
      </c>
      <c r="AA675" s="34" t="str">
        <f>MID(detalle[[#This Row],[Identificador]],1,FIND("/",detalle[[#This Row],[Identificador]])-1)</f>
        <v>LINA FERNANDA MUÑOZ RODRIGUEZ</v>
      </c>
      <c r="AB675" s="34" t="str">
        <f>MID(detalle[[#This Row],[Identificador]],LEN(detalle[[#This Row],[Persona]])+2,250)</f>
        <v xml:space="preserve">Personas Naturales /Auditoria Reclamaciones Personas Naturales Sin Calidad Interna </v>
      </c>
    </row>
    <row r="676" spans="1:28" ht="15" hidden="1" customHeight="1">
      <c r="A676" s="34" t="s">
        <v>45</v>
      </c>
      <c r="B676" s="35">
        <v>45859</v>
      </c>
      <c r="C676" s="34">
        <f>VLOOKUP(detalle[[#This Row],[Identificador]],personas[#All],4,0)</f>
        <v>11</v>
      </c>
      <c r="D676" s="36">
        <f>VLOOKUP(detalle[[#This Row],[Identificador]],personas[#All],5,0)</f>
        <v>1</v>
      </c>
      <c r="E676" s="34">
        <v>8</v>
      </c>
      <c r="F676" s="34">
        <v>3</v>
      </c>
      <c r="G676" s="44" t="s">
        <v>462</v>
      </c>
      <c r="H676" s="37">
        <f>+SUM(detalle[[#This Row],[Cantidad]:[Cantidad Asumida]])/detalle[[#This Row],[Cantidad Objetivo]]</f>
        <v>1</v>
      </c>
      <c r="I676" s="37">
        <f>+detalle[[#This Row],[peso]]*detalle[[#This Row],[Desempeño]]</f>
        <v>1</v>
      </c>
      <c r="J676" s="34" t="s">
        <v>30</v>
      </c>
      <c r="K676" s="36">
        <f>+IF(detalle[[#This Row],[Oportunidad]]="Si", detalle[[#This Row],[peso]],0%)</f>
        <v>1</v>
      </c>
      <c r="L676" s="39" t="str">
        <f>VLOOKUP(detalle[[#This Row],[Sub_Proceso]],procesos[[#All],[Nombre_Subproceso]:[% Calidad]],8,0)</f>
        <v>SI</v>
      </c>
      <c r="M676" s="36">
        <f>VLOOKUP(detalle[[#This Row],[Sub_Proceso]],procesos[[#All],[Nombre_Subproceso]:[% Calidad]],9,0)</f>
        <v>0.3</v>
      </c>
      <c r="N676" s="34">
        <v>6</v>
      </c>
      <c r="O676" s="34" t="s">
        <v>76</v>
      </c>
      <c r="P676" s="34">
        <v>4</v>
      </c>
      <c r="Q676" s="34">
        <f>IF(detalle[[#This Row],[Aplica Calidad]]="SI",detalle[[#This Row],[Cantidad Muestra]]-detalle[[#This Row],[Cumple]],"")</f>
        <v>2</v>
      </c>
      <c r="R676" s="34">
        <v>2</v>
      </c>
      <c r="S676" s="34">
        <f>IF(detalle[[#This Row],[Aplica Calidad]]="SI",detalle[[#This Row],[No Cumple]]-detalle[[#This Row],[Acepta]],"")</f>
        <v>0</v>
      </c>
      <c r="U676" s="34">
        <f>IF(detalle[[#This Row],[Aplica Calidad]]="SI",detalle[[#This Row],[No Acepta]]-detalle[[#This Row],[Se Mantiene]],"")</f>
        <v>0</v>
      </c>
      <c r="V6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6" s="36">
        <f>IF(detalle[[#This Row],[Aplica Calidad]]="SI",IF(detalle[[#This Row],[Cumple]]&lt;&gt;"",100%-IFERROR((detalle[[#This Row],[Acepta]]+detalle[[#This Row],[Se Mantiene]])/detalle[[#This Row],[Cantidad Muestra]],0),""),"")</f>
        <v>0.66666666666666674</v>
      </c>
      <c r="X676" s="36">
        <f>IF(detalle[[#This Row],[Aplica Calidad]]="SI",VLOOKUP(detalle[[#This Row],[Sub_Proceso]],procesos[[#All],[Nombre_Subproceso]:[Peso_Calidad]],10,0),"")</f>
        <v>1</v>
      </c>
      <c r="Y676" s="36">
        <f>IF(detalle[[#This Row],[% Calidad Proceso]]&lt;&gt;"",detalle[[#This Row],[% Calidad Proceso]]*detalle[[#This Row],[% Peso para Calidad]],"")</f>
        <v>0.66666666666666674</v>
      </c>
      <c r="AA676" s="34" t="str">
        <f>MID(detalle[[#This Row],[Identificador]],1,FIND("/",detalle[[#This Row],[Identificador]])-1)</f>
        <v>SERGIO ALEJANDRO ARDILA VERGARA</v>
      </c>
      <c r="AB676" s="34" t="str">
        <f>MID(detalle[[#This Row],[Identificador]],LEN(detalle[[#This Row],[Persona]])+2,250)</f>
        <v xml:space="preserve">Personas Naturales /Auditoria Reclamaciones Personas Naturales </v>
      </c>
    </row>
    <row r="677" spans="1:28" ht="15" hidden="1" customHeight="1">
      <c r="A677" s="34" t="s">
        <v>45</v>
      </c>
      <c r="B677" s="35">
        <v>45860</v>
      </c>
      <c r="C677" s="34">
        <f>VLOOKUP(detalle[[#This Row],[Identificador]],personas[#All],4,0)</f>
        <v>11</v>
      </c>
      <c r="D677" s="36">
        <f>VLOOKUP(detalle[[#This Row],[Identificador]],personas[#All],5,0)</f>
        <v>1</v>
      </c>
      <c r="E677" s="34">
        <v>11</v>
      </c>
      <c r="F677" s="34">
        <v>0</v>
      </c>
      <c r="G677" s="34" t="s">
        <v>463</v>
      </c>
      <c r="H677" s="37">
        <f>+SUM(detalle[[#This Row],[Cantidad]:[Cantidad Asumida]])/detalle[[#This Row],[Cantidad Objetivo]]</f>
        <v>1</v>
      </c>
      <c r="I677" s="37">
        <f>+detalle[[#This Row],[peso]]*detalle[[#This Row],[Desempeño]]</f>
        <v>1</v>
      </c>
      <c r="J677" s="34" t="s">
        <v>30</v>
      </c>
      <c r="K677" s="36">
        <f>+IF(detalle[[#This Row],[Oportunidad]]="Si", detalle[[#This Row],[peso]],0%)</f>
        <v>1</v>
      </c>
      <c r="L677" s="39" t="str">
        <f>VLOOKUP(detalle[[#This Row],[Sub_Proceso]],procesos[[#All],[Nombre_Subproceso]:[% Calidad]],8,0)</f>
        <v>SI</v>
      </c>
      <c r="M677" s="36">
        <f>VLOOKUP(detalle[[#This Row],[Sub_Proceso]],procesos[[#All],[Nombre_Subproceso]:[% Calidad]],9,0)</f>
        <v>0.3</v>
      </c>
      <c r="N677" s="34">
        <v>6</v>
      </c>
      <c r="O677" s="34" t="s">
        <v>76</v>
      </c>
      <c r="P677" s="34">
        <v>6</v>
      </c>
      <c r="Q677" s="34">
        <f>IF(detalle[[#This Row],[Aplica Calidad]]="SI",detalle[[#This Row],[Cantidad Muestra]]-detalle[[#This Row],[Cumple]],"")</f>
        <v>0</v>
      </c>
      <c r="S677" s="34">
        <f>IF(detalle[[#This Row],[Aplica Calidad]]="SI",detalle[[#This Row],[No Cumple]]-detalle[[#This Row],[Acepta]],"")</f>
        <v>0</v>
      </c>
      <c r="U677" s="34">
        <f>IF(detalle[[#This Row],[Aplica Calidad]]="SI",detalle[[#This Row],[No Acepta]]-detalle[[#This Row],[Se Mantiene]],"")</f>
        <v>0</v>
      </c>
      <c r="V67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7" s="36">
        <f>IF(detalle[[#This Row],[Aplica Calidad]]="SI",IF(detalle[[#This Row],[Cumple]]&lt;&gt;"",100%-IFERROR((detalle[[#This Row],[Acepta]]+detalle[[#This Row],[Se Mantiene]])/detalle[[#This Row],[Cantidad Muestra]],0),""),"")</f>
        <v>1</v>
      </c>
      <c r="X677" s="36">
        <f>IF(detalle[[#This Row],[Aplica Calidad]]="SI",VLOOKUP(detalle[[#This Row],[Sub_Proceso]],procesos[[#All],[Nombre_Subproceso]:[Peso_Calidad]],10,0),"")</f>
        <v>1</v>
      </c>
      <c r="Y677" s="36">
        <f>IF(detalle[[#This Row],[% Calidad Proceso]]&lt;&gt;"",detalle[[#This Row],[% Calidad Proceso]]*detalle[[#This Row],[% Peso para Calidad]],"")</f>
        <v>1</v>
      </c>
      <c r="AA677" s="34" t="str">
        <f>MID(detalle[[#This Row],[Identificador]],1,FIND("/",detalle[[#This Row],[Identificador]])-1)</f>
        <v>SERGIO ALEJANDRO ARDILA VERGARA</v>
      </c>
      <c r="AB677" s="34" t="str">
        <f>MID(detalle[[#This Row],[Identificador]],LEN(detalle[[#This Row],[Persona]])+2,250)</f>
        <v xml:space="preserve">Personas Naturales /Auditoria Reclamaciones Personas Naturales </v>
      </c>
    </row>
    <row r="678" spans="1:28" ht="15" hidden="1" customHeight="1">
      <c r="A678" s="34" t="s">
        <v>53</v>
      </c>
      <c r="B678" s="35">
        <v>45860</v>
      </c>
      <c r="C678" s="34">
        <f>VLOOKUP(detalle[[#This Row],[Identificador]],personas[#All],4,0)</f>
        <v>11</v>
      </c>
      <c r="D678" s="36">
        <f>VLOOKUP(detalle[[#This Row],[Identificador]],personas[#All],5,0)</f>
        <v>1</v>
      </c>
      <c r="E678" s="34">
        <v>0</v>
      </c>
      <c r="F678" s="34">
        <v>0</v>
      </c>
      <c r="G678" s="34" t="s">
        <v>464</v>
      </c>
      <c r="H678" s="37">
        <f>+SUM(detalle[[#This Row],[Cantidad]:[Cantidad Asumida]])/detalle[[#This Row],[Cantidad Objetivo]]</f>
        <v>0</v>
      </c>
      <c r="I678" s="37">
        <f>+detalle[[#This Row],[peso]]*detalle[[#This Row],[Desempeño]]</f>
        <v>0</v>
      </c>
      <c r="J678" s="34" t="s">
        <v>46</v>
      </c>
      <c r="K678" s="36">
        <f>+IF(detalle[[#This Row],[Oportunidad]]="Si", detalle[[#This Row],[peso]],0%)</f>
        <v>0</v>
      </c>
      <c r="L678" s="39" t="str">
        <f>VLOOKUP(detalle[[#This Row],[Sub_Proceso]],procesos[[#All],[Nombre_Subproceso]:[% Calidad]],8,0)</f>
        <v>NO</v>
      </c>
      <c r="M678" s="36">
        <f>VLOOKUP(detalle[[#This Row],[Sub_Proceso]],procesos[[#All],[Nombre_Subproceso]:[% Calidad]],9,0)</f>
        <v>0</v>
      </c>
      <c r="N678" s="34" t="str">
        <f>IF(detalle[[#This Row],[Aplica Calidad]]="SI",ROUNDUP(detalle[[#This Row],[Cantidad]]*detalle[[#This Row],[% Calidad]],0),"")</f>
        <v/>
      </c>
      <c r="Q678" s="34" t="str">
        <f>IF(detalle[[#This Row],[Aplica Calidad]]="SI",detalle[[#This Row],[Cantidad Muestra]]-detalle[[#This Row],[Cumple]],"")</f>
        <v/>
      </c>
      <c r="S678" s="34" t="str">
        <f>IF(detalle[[#This Row],[Aplica Calidad]]="SI",detalle[[#This Row],[No Cumple]]-detalle[[#This Row],[Acepta]],"")</f>
        <v/>
      </c>
      <c r="U678" s="34" t="str">
        <f>IF(detalle[[#This Row],[Aplica Calidad]]="SI",detalle[[#This Row],[No Acepta]]-detalle[[#This Row],[Se Mantiene]],"")</f>
        <v/>
      </c>
      <c r="V6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78" s="36" t="str">
        <f>IF(detalle[[#This Row],[Aplica Calidad]]="SI",IF(detalle[[#This Row],[Cumple]]&lt;&gt;"",100%-IFERROR((detalle[[#This Row],[Acepta]]+detalle[[#This Row],[Se Mantiene]])/detalle[[#This Row],[Cantidad Muestra]],0),""),"")</f>
        <v/>
      </c>
      <c r="X678" s="36" t="str">
        <f>IF(detalle[[#This Row],[Aplica Calidad]]="SI",VLOOKUP(detalle[[#This Row],[Sub_Proceso]],procesos[[#All],[Nombre_Subproceso]:[Peso_Calidad]],10,0),"")</f>
        <v/>
      </c>
      <c r="Y678" s="36" t="str">
        <f>IF(detalle[[#This Row],[% Calidad Proceso]]&lt;&gt;"",detalle[[#This Row],[% Calidad Proceso]]*detalle[[#This Row],[% Peso para Calidad]],"")</f>
        <v/>
      </c>
      <c r="AA678" s="34" t="str">
        <f>MID(detalle[[#This Row],[Identificador]],1,FIND("/",detalle[[#This Row],[Identificador]])-1)</f>
        <v>MANUEL ALEJANDRO SANTIZ CARVAJAL</v>
      </c>
      <c r="AB678" s="34" t="str">
        <f>MID(detalle[[#This Row],[Identificador]],LEN(detalle[[#This Row],[Persona]])+2,250)</f>
        <v xml:space="preserve">Personas Naturales /Auditoria Reclamaciones Personas Naturales Sin Calidad Interna </v>
      </c>
    </row>
    <row r="679" spans="1:28" ht="15" hidden="1" customHeight="1">
      <c r="A679" s="34" t="s">
        <v>361</v>
      </c>
      <c r="B679" s="35">
        <v>45860</v>
      </c>
      <c r="C679" s="34">
        <f>VLOOKUP(detalle[[#This Row],[Identificador]],personas[#All],4,0)</f>
        <v>11</v>
      </c>
      <c r="D679" s="36">
        <f>VLOOKUP(detalle[[#This Row],[Identificador]],personas[#All],5,0)</f>
        <v>1</v>
      </c>
      <c r="E679" s="34">
        <v>7</v>
      </c>
      <c r="F679" s="34">
        <v>0</v>
      </c>
      <c r="G679" s="34" t="s">
        <v>465</v>
      </c>
      <c r="H679" s="37">
        <f>+SUM(detalle[[#This Row],[Cantidad]:[Cantidad Asumida]])/detalle[[#This Row],[Cantidad Objetivo]]</f>
        <v>0.63636363636363635</v>
      </c>
      <c r="I679" s="37">
        <f>+detalle[[#This Row],[peso]]*detalle[[#This Row],[Desempeño]]</f>
        <v>0.63636363636363635</v>
      </c>
      <c r="J679" s="34" t="s">
        <v>30</v>
      </c>
      <c r="K679" s="36">
        <f>+IF(detalle[[#This Row],[Oportunidad]]="Si", detalle[[#This Row],[peso]],0%)</f>
        <v>1</v>
      </c>
      <c r="L679" s="39" t="str">
        <f>VLOOKUP(detalle[[#This Row],[Sub_Proceso]],procesos[[#All],[Nombre_Subproceso]:[% Calidad]],8,0)</f>
        <v>SI</v>
      </c>
      <c r="M679" s="36">
        <f>VLOOKUP(detalle[[#This Row],[Sub_Proceso]],procesos[[#All],[Nombre_Subproceso]:[% Calidad]],9,0)</f>
        <v>0.3</v>
      </c>
      <c r="N679" s="34">
        <v>6</v>
      </c>
      <c r="O679" s="34" t="s">
        <v>466</v>
      </c>
      <c r="P679" s="34">
        <v>6</v>
      </c>
      <c r="Q679" s="34">
        <f>IF(detalle[[#This Row],[Aplica Calidad]]="SI",detalle[[#This Row],[Cantidad Muestra]]-detalle[[#This Row],[Cumple]],"")</f>
        <v>0</v>
      </c>
      <c r="S679" s="34">
        <f>IF(detalle[[#This Row],[Aplica Calidad]]="SI",detalle[[#This Row],[No Cumple]]-detalle[[#This Row],[Acepta]],"")</f>
        <v>0</v>
      </c>
      <c r="U679" s="34">
        <f>IF(detalle[[#This Row],[Aplica Calidad]]="SI",detalle[[#This Row],[No Acepta]]-detalle[[#This Row],[Se Mantiene]],"")</f>
        <v>0</v>
      </c>
      <c r="V67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79" s="36">
        <f>IF(detalle[[#This Row],[Aplica Calidad]]="SI",IF(detalle[[#This Row],[Cumple]]&lt;&gt;"",100%-IFERROR((detalle[[#This Row],[Acepta]]+detalle[[#This Row],[Se Mantiene]])/detalle[[#This Row],[Cantidad Muestra]],0),""),"")</f>
        <v>1</v>
      </c>
      <c r="X679" s="36">
        <f>IF(detalle[[#This Row],[Aplica Calidad]]="SI",VLOOKUP(detalle[[#This Row],[Sub_Proceso]],procesos[[#All],[Nombre_Subproceso]:[Peso_Calidad]],10,0),"")</f>
        <v>1</v>
      </c>
      <c r="Y679" s="36">
        <f>IF(detalle[[#This Row],[% Calidad Proceso]]&lt;&gt;"",detalle[[#This Row],[% Calidad Proceso]]*detalle[[#This Row],[% Peso para Calidad]],"")</f>
        <v>1</v>
      </c>
      <c r="AA679" s="34" t="str">
        <f>MID(detalle[[#This Row],[Identificador]],1,FIND("/",detalle[[#This Row],[Identificador]])-1)</f>
        <v>LINA FERNANDA MUÑOZ RODRIGUEZ</v>
      </c>
      <c r="AB679" s="34" t="str">
        <f>MID(detalle[[#This Row],[Identificador]],LEN(detalle[[#This Row],[Persona]])+2,250)</f>
        <v xml:space="preserve">Personas Naturales /Auditoria Reclamaciones Personas Naturales </v>
      </c>
    </row>
    <row r="680" spans="1:28" ht="15" hidden="1" customHeight="1">
      <c r="A680" s="34" t="s">
        <v>44</v>
      </c>
      <c r="B680" s="35">
        <v>45860</v>
      </c>
      <c r="C680" s="34">
        <f>VLOOKUP(detalle[[#This Row],[Identificador]],personas[#All],4,0)</f>
        <v>11</v>
      </c>
      <c r="D680" s="36">
        <f>VLOOKUP(detalle[[#This Row],[Identificador]],personas[#All],5,0)</f>
        <v>1</v>
      </c>
      <c r="E680" s="34">
        <v>7</v>
      </c>
      <c r="F680" s="34">
        <v>4</v>
      </c>
      <c r="G680" s="34" t="s">
        <v>425</v>
      </c>
      <c r="H680" s="37">
        <f>+SUM(detalle[[#This Row],[Cantidad]:[Cantidad Asumida]])/detalle[[#This Row],[Cantidad Objetivo]]</f>
        <v>1</v>
      </c>
      <c r="I680" s="37">
        <f>+detalle[[#This Row],[peso]]*detalle[[#This Row],[Desempeño]]</f>
        <v>1</v>
      </c>
      <c r="J680" s="34" t="s">
        <v>30</v>
      </c>
      <c r="K680" s="36">
        <f>+IF(detalle[[#This Row],[Oportunidad]]="Si", detalle[[#This Row],[peso]],0%)</f>
        <v>1</v>
      </c>
      <c r="L680" s="39" t="str">
        <f>VLOOKUP(detalle[[#This Row],[Sub_Proceso]],procesos[[#All],[Nombre_Subproceso]:[% Calidad]],8,0)</f>
        <v>SI</v>
      </c>
      <c r="M680" s="36">
        <f>VLOOKUP(detalle[[#This Row],[Sub_Proceso]],procesos[[#All],[Nombre_Subproceso]:[% Calidad]],9,0)</f>
        <v>0.3</v>
      </c>
      <c r="N680" s="34">
        <v>6</v>
      </c>
      <c r="O680" s="34" t="s">
        <v>460</v>
      </c>
      <c r="P680" s="34">
        <v>6</v>
      </c>
      <c r="Q680" s="34">
        <f>IF(detalle[[#This Row],[Aplica Calidad]]="SI",detalle[[#This Row],[Cantidad Muestra]]-detalle[[#This Row],[Cumple]],"")</f>
        <v>0</v>
      </c>
      <c r="S680" s="34">
        <f>IF(detalle[[#This Row],[Aplica Calidad]]="SI",detalle[[#This Row],[No Cumple]]-detalle[[#This Row],[Acepta]],"")</f>
        <v>0</v>
      </c>
      <c r="U680" s="34">
        <f>IF(detalle[[#This Row],[Aplica Calidad]]="SI",detalle[[#This Row],[No Acepta]]-detalle[[#This Row],[Se Mantiene]],"")</f>
        <v>0</v>
      </c>
      <c r="V68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0" s="36">
        <f>IF(detalle[[#This Row],[Aplica Calidad]]="SI",IF(detalle[[#This Row],[Cumple]]&lt;&gt;"",100%-IFERROR((detalle[[#This Row],[Acepta]]+detalle[[#This Row],[Se Mantiene]])/detalle[[#This Row],[Cantidad Muestra]],0),""),"")</f>
        <v>1</v>
      </c>
      <c r="X680" s="36">
        <f>IF(detalle[[#This Row],[Aplica Calidad]]="SI",VLOOKUP(detalle[[#This Row],[Sub_Proceso]],procesos[[#All],[Nombre_Subproceso]:[Peso_Calidad]],10,0),"")</f>
        <v>1</v>
      </c>
      <c r="Y680" s="36">
        <f>IF(detalle[[#This Row],[% Calidad Proceso]]&lt;&gt;"",detalle[[#This Row],[% Calidad Proceso]]*detalle[[#This Row],[% Peso para Calidad]],"")</f>
        <v>1</v>
      </c>
      <c r="AA680" s="34" t="str">
        <f>MID(detalle[[#This Row],[Identificador]],1,FIND("/",detalle[[#This Row],[Identificador]])-1)</f>
        <v>DIEGO DAVID RESTREPO BARRIOS</v>
      </c>
      <c r="AB680" s="34" t="str">
        <f>MID(detalle[[#This Row],[Identificador]],LEN(detalle[[#This Row],[Persona]])+2,250)</f>
        <v xml:space="preserve">Personas Naturales /Auditoria Reclamaciones Personas Naturales </v>
      </c>
    </row>
    <row r="681" spans="1:28" ht="15" hidden="1" customHeight="1">
      <c r="A681" s="34" t="s">
        <v>42</v>
      </c>
      <c r="B681" s="35">
        <v>45861</v>
      </c>
      <c r="C681" s="34">
        <f>VLOOKUP(detalle[[#This Row],[Identificador]],personas[#All],4,0)</f>
        <v>12</v>
      </c>
      <c r="D681" s="36">
        <f>VLOOKUP(detalle[[#This Row],[Identificador]],personas[#All],5,0)</f>
        <v>1</v>
      </c>
      <c r="E681" s="34">
        <v>12</v>
      </c>
      <c r="F681" s="34">
        <v>0</v>
      </c>
      <c r="G681" s="34" t="s">
        <v>467</v>
      </c>
      <c r="H681" s="37">
        <f>+SUM(detalle[[#This Row],[Cantidad]:[Cantidad Asumida]])/detalle[[#This Row],[Cantidad Objetivo]]</f>
        <v>1</v>
      </c>
      <c r="I681" s="37">
        <f>+detalle[[#This Row],[peso]]*detalle[[#This Row],[Desempeño]]</f>
        <v>1</v>
      </c>
      <c r="J681" s="34" t="s">
        <v>30</v>
      </c>
      <c r="K681" s="36">
        <f>+IF(detalle[[#This Row],[Oportunidad]]="Si", detalle[[#This Row],[peso]],0%)</f>
        <v>1</v>
      </c>
      <c r="L681" s="39" t="str">
        <f>VLOOKUP(detalle[[#This Row],[Sub_Proceso]],procesos[[#All],[Nombre_Subproceso]:[% Calidad]],8,0)</f>
        <v>NO</v>
      </c>
      <c r="M681" s="36">
        <f>VLOOKUP(detalle[[#This Row],[Sub_Proceso]],procesos[[#All],[Nombre_Subproceso]:[% Calidad]],9,0)</f>
        <v>0</v>
      </c>
      <c r="N681" s="34" t="str">
        <f>IF(detalle[[#This Row],[Aplica Calidad]]="SI",ROUNDUP(detalle[[#This Row],[Cantidad]]*detalle[[#This Row],[% Calidad]],0),"")</f>
        <v/>
      </c>
      <c r="Q681" s="34" t="str">
        <f>IF(detalle[[#This Row],[Aplica Calidad]]="SI",detalle[[#This Row],[Cantidad Muestra]]-detalle[[#This Row],[Cumple]],"")</f>
        <v/>
      </c>
      <c r="S681" s="34" t="str">
        <f>IF(detalle[[#This Row],[Aplica Calidad]]="SI",detalle[[#This Row],[No Cumple]]-detalle[[#This Row],[Acepta]],"")</f>
        <v/>
      </c>
      <c r="U681" s="34" t="str">
        <f>IF(detalle[[#This Row],[Aplica Calidad]]="SI",detalle[[#This Row],[No Acepta]]-detalle[[#This Row],[Se Mantiene]],"")</f>
        <v/>
      </c>
      <c r="V6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1" s="36" t="str">
        <f>IF(detalle[[#This Row],[Aplica Calidad]]="SI",IF(detalle[[#This Row],[Cumple]]&lt;&gt;"",100%-IFERROR((detalle[[#This Row],[Acepta]]+detalle[[#This Row],[Se Mantiene]])/detalle[[#This Row],[Cantidad Muestra]],0),""),"")</f>
        <v/>
      </c>
      <c r="X681" s="36" t="str">
        <f>IF(detalle[[#This Row],[Aplica Calidad]]="SI",VLOOKUP(detalle[[#This Row],[Sub_Proceso]],procesos[[#All],[Nombre_Subproceso]:[Peso_Calidad]],10,0),"")</f>
        <v/>
      </c>
      <c r="Y681" s="36" t="str">
        <f>IF(detalle[[#This Row],[% Calidad Proceso]]&lt;&gt;"",detalle[[#This Row],[% Calidad Proceso]]*detalle[[#This Row],[% Peso para Calidad]],"")</f>
        <v/>
      </c>
      <c r="AA681" s="34" t="str">
        <f>MID(detalle[[#This Row],[Identificador]],1,FIND("/",detalle[[#This Row],[Identificador]])-1)</f>
        <v>WILLIAM ALBERTO MENDOZA SANDOVAL</v>
      </c>
      <c r="AB681" s="34" t="str">
        <f>MID(detalle[[#This Row],[Identificador]],LEN(detalle[[#This Row],[Persona]])+2,250)</f>
        <v xml:space="preserve">Personas Naturales /Calidad Interna Auditoria Reclamaciones Personas Naturales </v>
      </c>
    </row>
    <row r="682" spans="1:28" ht="15" hidden="1" customHeight="1">
      <c r="A682" s="34" t="s">
        <v>95</v>
      </c>
      <c r="B682" s="35">
        <v>45861</v>
      </c>
      <c r="C682" s="34">
        <f>VLOOKUP(detalle[[#This Row],[Identificador]],personas[#All],4,0)</f>
        <v>1</v>
      </c>
      <c r="D682" s="36">
        <f>VLOOKUP(detalle[[#This Row],[Identificador]],personas[#All],5,0)</f>
        <v>1</v>
      </c>
      <c r="E682" s="34">
        <v>1</v>
      </c>
      <c r="F682" s="34">
        <v>0</v>
      </c>
      <c r="G682" s="34" t="s">
        <v>468</v>
      </c>
      <c r="H682" s="37">
        <f>+SUM(detalle[[#This Row],[Cantidad]:[Cantidad Asumida]])/detalle[[#This Row],[Cantidad Objetivo]]</f>
        <v>1</v>
      </c>
      <c r="I682" s="37">
        <f>+detalle[[#This Row],[peso]]*detalle[[#This Row],[Desempeño]]</f>
        <v>1</v>
      </c>
      <c r="J682" s="34" t="s">
        <v>46</v>
      </c>
      <c r="K682" s="36">
        <f>+IF(detalle[[#This Row],[Oportunidad]]="Si", detalle[[#This Row],[peso]],0%)</f>
        <v>0</v>
      </c>
      <c r="L682" s="39" t="s">
        <v>46</v>
      </c>
      <c r="M682" s="36">
        <f>VLOOKUP(detalle[[#This Row],[Sub_Proceso]],procesos[[#All],[Nombre_Subproceso]:[% Calidad]],9,0)</f>
        <v>1</v>
      </c>
      <c r="N682" s="34" t="str">
        <f>IF(detalle[[#This Row],[Aplica Calidad]]="SI",ROUNDUP(detalle[[#This Row],[Cantidad]]*detalle[[#This Row],[% Calidad]],0),"")</f>
        <v/>
      </c>
      <c r="Q682" s="34" t="str">
        <f>IF(detalle[[#This Row],[Aplica Calidad]]="SI",detalle[[#This Row],[Cantidad Muestra]]-detalle[[#This Row],[Cumple]],"")</f>
        <v/>
      </c>
      <c r="S682" s="34" t="str">
        <f>IF(detalle[[#This Row],[Aplica Calidad]]="SI",detalle[[#This Row],[No Cumple]]-detalle[[#This Row],[Acepta]],"")</f>
        <v/>
      </c>
      <c r="U682" s="34" t="str">
        <f>IF(detalle[[#This Row],[Aplica Calidad]]="SI",detalle[[#This Row],[No Acepta]]-detalle[[#This Row],[Se Mantiene]],"")</f>
        <v/>
      </c>
      <c r="V6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2" s="36" t="str">
        <f>IF(detalle[[#This Row],[Aplica Calidad]]="SI",IF(detalle[[#This Row],[Cumple]]&lt;&gt;"",100%-IFERROR((detalle[[#This Row],[Acepta]]+detalle[[#This Row],[Se Mantiene]])/detalle[[#This Row],[Cantidad Muestra]],0),""),"")</f>
        <v/>
      </c>
      <c r="X682" s="36" t="str">
        <f>IF(detalle[[#This Row],[Aplica Calidad]]="SI",VLOOKUP(detalle[[#This Row],[Sub_Proceso]],procesos[[#All],[Nombre_Subproceso]:[Peso_Calidad]],10,0),"")</f>
        <v/>
      </c>
      <c r="Y682" s="36" t="str">
        <f>IF(detalle[[#This Row],[% Calidad Proceso]]&lt;&gt;"",detalle[[#This Row],[% Calidad Proceso]]*detalle[[#This Row],[% Peso para Calidad]],"")</f>
        <v/>
      </c>
      <c r="AA682" s="34" t="str">
        <f>MID(detalle[[#This Row],[Identificador]],1,FIND("/",detalle[[#This Row],[Identificador]])-1)</f>
        <v>ANA AUDREY BARRERO RONCANCIO</v>
      </c>
      <c r="AB682" s="34" t="str">
        <f>MID(detalle[[#This Row],[Identificador]],LEN(detalle[[#This Row],[Persona]])+2,250)</f>
        <v>Personas Naturales /Elaboración de comunicaciones de resultados (Masivas)</v>
      </c>
    </row>
    <row r="683" spans="1:28" ht="15" hidden="1" customHeight="1">
      <c r="A683" s="34" t="s">
        <v>105</v>
      </c>
      <c r="B683" s="35">
        <v>45862</v>
      </c>
      <c r="C683" s="34">
        <f>VLOOKUP(detalle[[#This Row],[Identificador]],personas[#All],4,0)</f>
        <v>1</v>
      </c>
      <c r="D683" s="36">
        <v>1</v>
      </c>
      <c r="E683" s="34">
        <v>1</v>
      </c>
      <c r="F683" s="34">
        <v>0</v>
      </c>
      <c r="G683" s="34" t="s">
        <v>469</v>
      </c>
      <c r="H683" s="37">
        <f>+SUM(detalle[[#This Row],[Cantidad]:[Cantidad Asumida]])/detalle[[#This Row],[Cantidad Objetivo]]</f>
        <v>1</v>
      </c>
      <c r="I683" s="37">
        <f>+detalle[[#This Row],[peso]]*detalle[[#This Row],[Desempeño]]</f>
        <v>1</v>
      </c>
      <c r="J683" s="34" t="s">
        <v>46</v>
      </c>
      <c r="K683" s="36">
        <f>+IF(detalle[[#This Row],[Oportunidad]]="Si", detalle[[#This Row],[peso]],0%)</f>
        <v>0</v>
      </c>
      <c r="L683" s="39" t="str">
        <f>VLOOKUP(detalle[[#This Row],[Sub_Proceso]],procesos[[#All],[Nombre_Subproceso]:[% Calidad]],8,0)</f>
        <v>NO</v>
      </c>
      <c r="M683" s="36">
        <f>VLOOKUP(detalle[[#This Row],[Sub_Proceso]],procesos[[#All],[Nombre_Subproceso]:[% Calidad]],9,0)</f>
        <v>0</v>
      </c>
      <c r="N683" s="34" t="str">
        <f>IF(detalle[[#This Row],[Aplica Calidad]]="SI",ROUNDUP(detalle[[#This Row],[Cantidad]]*detalle[[#This Row],[% Calidad]],0),"")</f>
        <v/>
      </c>
      <c r="Q683" s="34" t="str">
        <f>IF(detalle[[#This Row],[Aplica Calidad]]="SI",detalle[[#This Row],[Cantidad Muestra]]-detalle[[#This Row],[Cumple]],"")</f>
        <v/>
      </c>
      <c r="S683" s="34" t="str">
        <f>IF(detalle[[#This Row],[Aplica Calidad]]="SI",detalle[[#This Row],[No Cumple]]-detalle[[#This Row],[Acepta]],"")</f>
        <v/>
      </c>
      <c r="U683" s="34" t="str">
        <f>IF(detalle[[#This Row],[Aplica Calidad]]="SI",detalle[[#This Row],[No Acepta]]-detalle[[#This Row],[Se Mantiene]],"")</f>
        <v/>
      </c>
      <c r="V6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3" s="36" t="str">
        <f>IF(detalle[[#This Row],[Aplica Calidad]]="SI",IF(detalle[[#This Row],[Cumple]]&lt;&gt;"",100%-IFERROR((detalle[[#This Row],[Acepta]]+detalle[[#This Row],[Se Mantiene]])/detalle[[#This Row],[Cantidad Muestra]],0),""),"")</f>
        <v/>
      </c>
      <c r="X683" s="36" t="str">
        <f>IF(detalle[[#This Row],[Aplica Calidad]]="SI",VLOOKUP(detalle[[#This Row],[Sub_Proceso]],procesos[[#All],[Nombre_Subproceso]:[Peso_Calidad]],10,0),"")</f>
        <v/>
      </c>
      <c r="Y683" s="36" t="str">
        <f>IF(detalle[[#This Row],[% Calidad Proceso]]&lt;&gt;"",detalle[[#This Row],[% Calidad Proceso]]*detalle[[#This Row],[% Peso para Calidad]],"")</f>
        <v/>
      </c>
      <c r="AA683" s="34" t="str">
        <f>MID(detalle[[#This Row],[Identificador]],1,FIND("/",detalle[[#This Row],[Identificador]])-1)</f>
        <v>ANA AUDREY BARRERO RONCANCIO</v>
      </c>
      <c r="AB683" s="34" t="str">
        <f>MID(detalle[[#This Row],[Identificador]],LEN(detalle[[#This Row],[Persona]])+2,250)</f>
        <v xml:space="preserve">Personas Naturales /Ajuste de correos electronicos reportados por Envios y enviar nuevamente información </v>
      </c>
    </row>
    <row r="684" spans="1:28" ht="15" hidden="1" customHeight="1">
      <c r="A684" s="34" t="s">
        <v>53</v>
      </c>
      <c r="B684" s="35">
        <v>45861</v>
      </c>
      <c r="C684" s="34">
        <f>VLOOKUP(detalle[[#This Row],[Identificador]],personas[#All],4,0)</f>
        <v>11</v>
      </c>
      <c r="D684" s="36">
        <f>VLOOKUP(detalle[[#This Row],[Identificador]],personas[#All],5,0)</f>
        <v>1</v>
      </c>
      <c r="E684" s="34">
        <v>0</v>
      </c>
      <c r="F684" s="34">
        <v>11</v>
      </c>
      <c r="G684" s="34" t="s">
        <v>470</v>
      </c>
      <c r="H684" s="37">
        <f>+SUM(detalle[[#This Row],[Cantidad]:[Cantidad Asumida]])/detalle[[#This Row],[Cantidad Objetivo]]</f>
        <v>1</v>
      </c>
      <c r="I684" s="37">
        <f>+detalle[[#This Row],[peso]]*detalle[[#This Row],[Desempeño]]</f>
        <v>1</v>
      </c>
      <c r="J684" s="34" t="s">
        <v>30</v>
      </c>
      <c r="K684" s="36">
        <f>+IF(detalle[[#This Row],[Oportunidad]]="Si", detalle[[#This Row],[peso]],0%)</f>
        <v>1</v>
      </c>
      <c r="L684" s="39" t="str">
        <f>VLOOKUP(detalle[[#This Row],[Sub_Proceso]],procesos[[#All],[Nombre_Subproceso]:[% Calidad]],8,0)</f>
        <v>NO</v>
      </c>
      <c r="M684" s="36">
        <f>VLOOKUP(detalle[[#This Row],[Sub_Proceso]],procesos[[#All],[Nombre_Subproceso]:[% Calidad]],9,0)</f>
        <v>0</v>
      </c>
      <c r="N684" s="34" t="str">
        <f>IF(detalle[[#This Row],[Aplica Calidad]]="SI",ROUNDUP(detalle[[#This Row],[Cantidad]]*detalle[[#This Row],[% Calidad]],0),"")</f>
        <v/>
      </c>
      <c r="Q684" s="34" t="str">
        <f>IF(detalle[[#This Row],[Aplica Calidad]]="SI",detalle[[#This Row],[Cantidad Muestra]]-detalle[[#This Row],[Cumple]],"")</f>
        <v/>
      </c>
      <c r="S684" s="34" t="str">
        <f>IF(detalle[[#This Row],[Aplica Calidad]]="SI",detalle[[#This Row],[No Cumple]]-detalle[[#This Row],[Acepta]],"")</f>
        <v/>
      </c>
      <c r="U684" s="34" t="str">
        <f>IF(detalle[[#This Row],[Aplica Calidad]]="SI",detalle[[#This Row],[No Acepta]]-detalle[[#This Row],[Se Mantiene]],"")</f>
        <v/>
      </c>
      <c r="V6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4" s="36" t="str">
        <f>IF(detalle[[#This Row],[Aplica Calidad]]="SI",IF(detalle[[#This Row],[Cumple]]&lt;&gt;"",100%-IFERROR((detalle[[#This Row],[Acepta]]+detalle[[#This Row],[Se Mantiene]])/detalle[[#This Row],[Cantidad Muestra]],0),""),"")</f>
        <v/>
      </c>
      <c r="X684" s="36" t="str">
        <f>IF(detalle[[#This Row],[Aplica Calidad]]="SI",VLOOKUP(detalle[[#This Row],[Sub_Proceso]],procesos[[#All],[Nombre_Subproceso]:[Peso_Calidad]],10,0),"")</f>
        <v/>
      </c>
      <c r="Y684" s="36" t="str">
        <f>IF(detalle[[#This Row],[% Calidad Proceso]]&lt;&gt;"",detalle[[#This Row],[% Calidad Proceso]]*detalle[[#This Row],[% Peso para Calidad]],"")</f>
        <v/>
      </c>
      <c r="AA684" s="34" t="str">
        <f>MID(detalle[[#This Row],[Identificador]],1,FIND("/",detalle[[#This Row],[Identificador]])-1)</f>
        <v>MANUEL ALEJANDRO SANTIZ CARVAJAL</v>
      </c>
      <c r="AB684" s="34" t="str">
        <f>MID(detalle[[#This Row],[Identificador]],LEN(detalle[[#This Row],[Persona]])+2,250)</f>
        <v xml:space="preserve">Personas Naturales /Auditoria Reclamaciones Personas Naturales Sin Calidad Interna </v>
      </c>
    </row>
    <row r="685" spans="1:28" ht="15" hidden="1" customHeight="1">
      <c r="A685" s="34" t="s">
        <v>47</v>
      </c>
      <c r="B685" s="35">
        <v>45862</v>
      </c>
      <c r="C685" s="34">
        <f>VLOOKUP(detalle[[#This Row],[Identificador]],personas[#All],4,0)</f>
        <v>11</v>
      </c>
      <c r="D685" s="36">
        <f>VLOOKUP(detalle[[#This Row],[Identificador]],personas[#All],5,0)</f>
        <v>1</v>
      </c>
      <c r="E685" s="34">
        <v>7</v>
      </c>
      <c r="F685" s="34">
        <v>0</v>
      </c>
      <c r="G685" s="34" t="s">
        <v>471</v>
      </c>
      <c r="H685" s="37">
        <f>+SUM(detalle[[#This Row],[Cantidad]:[Cantidad Asumida]])/detalle[[#This Row],[Cantidad Objetivo]]</f>
        <v>0.63636363636363635</v>
      </c>
      <c r="I685" s="37">
        <f>+detalle[[#This Row],[peso]]*detalle[[#This Row],[Desempeño]]</f>
        <v>0.63636363636363635</v>
      </c>
      <c r="J685" s="34" t="s">
        <v>46</v>
      </c>
      <c r="K685" s="36">
        <f>+IF(detalle[[#This Row],[Oportunidad]]="Si", detalle[[#This Row],[peso]],0%)</f>
        <v>0</v>
      </c>
      <c r="L685" s="39" t="str">
        <f>VLOOKUP(detalle[[#This Row],[Sub_Proceso]],procesos[[#All],[Nombre_Subproceso]:[% Calidad]],8,0)</f>
        <v>SI</v>
      </c>
      <c r="M685" s="36">
        <f>VLOOKUP(detalle[[#This Row],[Sub_Proceso]],procesos[[#All],[Nombre_Subproceso]:[% Calidad]],9,0)</f>
        <v>0.3</v>
      </c>
      <c r="N685" s="34">
        <f>IF(detalle[[#This Row],[Aplica Calidad]]="SI",ROUNDUP(detalle[[#This Row],[Cantidad]]*detalle[[#This Row],[% Calidad]],0),"")</f>
        <v>3</v>
      </c>
      <c r="O685" s="34" t="s">
        <v>458</v>
      </c>
      <c r="P685" s="34">
        <v>2</v>
      </c>
      <c r="Q685" s="34">
        <f>IF(detalle[[#This Row],[Aplica Calidad]]="SI",detalle[[#This Row],[Cantidad Muestra]]-detalle[[#This Row],[Cumple]],"")</f>
        <v>1</v>
      </c>
      <c r="R685" s="34">
        <v>1</v>
      </c>
      <c r="S685" s="34">
        <f>IF(detalle[[#This Row],[Aplica Calidad]]="SI",detalle[[#This Row],[No Cumple]]-detalle[[#This Row],[Acepta]],"")</f>
        <v>0</v>
      </c>
      <c r="U685" s="34">
        <f>IF(detalle[[#This Row],[Aplica Calidad]]="SI",detalle[[#This Row],[No Acepta]]-detalle[[#This Row],[Se Mantiene]],"")</f>
        <v>0</v>
      </c>
      <c r="V6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5" s="36">
        <f>IF(detalle[[#This Row],[Aplica Calidad]]="SI",IF(detalle[[#This Row],[Cumple]]&lt;&gt;"",100%-IFERROR((detalle[[#This Row],[Acepta]]+detalle[[#This Row],[Se Mantiene]])/detalle[[#This Row],[Cantidad Muestra]],0),""),"")</f>
        <v>0.66666666666666674</v>
      </c>
      <c r="X685" s="36">
        <f>IF(detalle[[#This Row],[Aplica Calidad]]="SI",VLOOKUP(detalle[[#This Row],[Sub_Proceso]],procesos[[#All],[Nombre_Subproceso]:[Peso_Calidad]],10,0),"")</f>
        <v>1</v>
      </c>
      <c r="Y685" s="36">
        <f>IF(detalle[[#This Row],[% Calidad Proceso]]&lt;&gt;"",detalle[[#This Row],[% Calidad Proceso]]*detalle[[#This Row],[% Peso para Calidad]],"")</f>
        <v>0.66666666666666674</v>
      </c>
      <c r="AA685" s="34" t="str">
        <f>MID(detalle[[#This Row],[Identificador]],1,FIND("/",detalle[[#This Row],[Identificador]])-1)</f>
        <v>MANUEL ALEJANDRO SANTIZ CARVAJAL</v>
      </c>
      <c r="AB685" s="34" t="str">
        <f>MID(detalle[[#This Row],[Identificador]],LEN(detalle[[#This Row],[Persona]])+2,250)</f>
        <v xml:space="preserve">Personas Naturales /Auditoria Reclamaciones Personas Naturales </v>
      </c>
    </row>
    <row r="686" spans="1:28" ht="15" hidden="1" customHeight="1">
      <c r="A686" s="34" t="s">
        <v>47</v>
      </c>
      <c r="B686" s="35">
        <v>45861</v>
      </c>
      <c r="C686" s="34">
        <f>VLOOKUP(detalle[[#This Row],[Identificador]],personas[#All],4,0)</f>
        <v>11</v>
      </c>
      <c r="D686" s="36">
        <f>VLOOKUP(detalle[[#This Row],[Identificador]],personas[#All],5,0)</f>
        <v>1</v>
      </c>
      <c r="E686" s="34">
        <v>11</v>
      </c>
      <c r="F686" s="34">
        <v>0</v>
      </c>
      <c r="G686" s="34" t="s">
        <v>463</v>
      </c>
      <c r="H686" s="37">
        <f>+SUM(detalle[[#This Row],[Cantidad]:[Cantidad Asumida]])/detalle[[#This Row],[Cantidad Objetivo]]</f>
        <v>1</v>
      </c>
      <c r="I686" s="37">
        <f>+detalle[[#This Row],[peso]]*detalle[[#This Row],[Desempeño]]</f>
        <v>1</v>
      </c>
      <c r="J686" s="34" t="s">
        <v>30</v>
      </c>
      <c r="K686" s="36">
        <f>+IF(detalle[[#This Row],[Oportunidad]]="Si", detalle[[#This Row],[peso]],0%)</f>
        <v>1</v>
      </c>
      <c r="L686" s="39" t="str">
        <f>VLOOKUP(detalle[[#This Row],[Sub_Proceso]],procesos[[#All],[Nombre_Subproceso]:[% Calidad]],8,0)</f>
        <v>SI</v>
      </c>
      <c r="M686" s="36">
        <f>VLOOKUP(detalle[[#This Row],[Sub_Proceso]],procesos[[#All],[Nombre_Subproceso]:[% Calidad]],9,0)</f>
        <v>0.3</v>
      </c>
      <c r="N686" s="34">
        <v>3</v>
      </c>
      <c r="O686" s="34" t="s">
        <v>76</v>
      </c>
      <c r="P686" s="34">
        <v>2</v>
      </c>
      <c r="Q686" s="34">
        <f>IF(detalle[[#This Row],[Aplica Calidad]]="SI",detalle[[#This Row],[Cantidad Muestra]]-detalle[[#This Row],[Cumple]],"")</f>
        <v>1</v>
      </c>
      <c r="R686" s="34">
        <v>1</v>
      </c>
      <c r="S686" s="34">
        <f>IF(detalle[[#This Row],[Aplica Calidad]]="SI",detalle[[#This Row],[No Cumple]]-detalle[[#This Row],[Acepta]],"")</f>
        <v>0</v>
      </c>
      <c r="U686" s="34">
        <f>IF(detalle[[#This Row],[Aplica Calidad]]="SI",detalle[[#This Row],[No Acepta]]-detalle[[#This Row],[Se Mantiene]],"")</f>
        <v>0</v>
      </c>
      <c r="V6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86" s="36">
        <f>IF(detalle[[#This Row],[Aplica Calidad]]="SI",IF(detalle[[#This Row],[Cumple]]&lt;&gt;"",100%-IFERROR((detalle[[#This Row],[Acepta]]+detalle[[#This Row],[Se Mantiene]])/detalle[[#This Row],[Cantidad Muestra]],0),""),"")</f>
        <v>0.66666666666666674</v>
      </c>
      <c r="X686" s="36">
        <f>IF(detalle[[#This Row],[Aplica Calidad]]="SI",VLOOKUP(detalle[[#This Row],[Sub_Proceso]],procesos[[#All],[Nombre_Subproceso]:[Peso_Calidad]],10,0),"")</f>
        <v>1</v>
      </c>
      <c r="Y686" s="36">
        <f>IF(detalle[[#This Row],[% Calidad Proceso]]&lt;&gt;"",detalle[[#This Row],[% Calidad Proceso]]*detalle[[#This Row],[% Peso para Calidad]],"")</f>
        <v>0.66666666666666674</v>
      </c>
      <c r="AA686" s="34" t="str">
        <f>MID(detalle[[#This Row],[Identificador]],1,FIND("/",detalle[[#This Row],[Identificador]])-1)</f>
        <v>MANUEL ALEJANDRO SANTIZ CARVAJAL</v>
      </c>
      <c r="AB686" s="34" t="str">
        <f>MID(detalle[[#This Row],[Identificador]],LEN(detalle[[#This Row],[Persona]])+2,250)</f>
        <v xml:space="preserve">Personas Naturales /Auditoria Reclamaciones Personas Naturales </v>
      </c>
    </row>
    <row r="687" spans="1:28" ht="15" hidden="1" customHeight="1">
      <c r="A687" s="34" t="s">
        <v>45</v>
      </c>
      <c r="B687" s="35">
        <v>45862</v>
      </c>
      <c r="C687" s="34">
        <f>VLOOKUP(detalle[[#This Row],[Identificador]],personas[#All],4,0)</f>
        <v>11</v>
      </c>
      <c r="D687" s="36">
        <f>VLOOKUP(detalle[[#This Row],[Identificador]],personas[#All],5,0)</f>
        <v>1</v>
      </c>
      <c r="E687" s="34">
        <v>11</v>
      </c>
      <c r="F687" s="34">
        <v>0</v>
      </c>
      <c r="G687" s="34" t="s">
        <v>472</v>
      </c>
      <c r="H687" s="37">
        <f>+SUM(detalle[[#This Row],[Cantidad]:[Cantidad Asumida]])/detalle[[#This Row],[Cantidad Objetivo]]</f>
        <v>1</v>
      </c>
      <c r="I687" s="37">
        <f>+detalle[[#This Row],[peso]]*detalle[[#This Row],[Desempeño]]</f>
        <v>1</v>
      </c>
      <c r="J687" s="34" t="s">
        <v>30</v>
      </c>
      <c r="K687" s="36">
        <f>+IF(detalle[[#This Row],[Oportunidad]]="Si", detalle[[#This Row],[peso]],0%)</f>
        <v>1</v>
      </c>
      <c r="L687" s="39" t="str">
        <f>VLOOKUP(detalle[[#This Row],[Sub_Proceso]],procesos[[#All],[Nombre_Subproceso]:[% Calidad]],8,0)</f>
        <v>SI</v>
      </c>
      <c r="M687" s="36">
        <f>VLOOKUP(detalle[[#This Row],[Sub_Proceso]],procesos[[#All],[Nombre_Subproceso]:[% Calidad]],9,0)</f>
        <v>0.3</v>
      </c>
      <c r="N687" s="34">
        <v>3</v>
      </c>
      <c r="O687" s="34" t="s">
        <v>76</v>
      </c>
      <c r="P687" s="34">
        <v>3</v>
      </c>
      <c r="Q687" s="34">
        <f>IF(detalle[[#This Row],[Aplica Calidad]]="SI",detalle[[#This Row],[Cantidad Muestra]]-detalle[[#This Row],[Cumple]],"")</f>
        <v>0</v>
      </c>
      <c r="S687" s="34">
        <f>IF(detalle[[#This Row],[Aplica Calidad]]="SI",detalle[[#This Row],[No Cumple]]-detalle[[#This Row],[Acepta]],"")</f>
        <v>0</v>
      </c>
      <c r="U687" s="34">
        <f>IF(detalle[[#This Row],[Aplica Calidad]]="SI",detalle[[#This Row],[No Acepta]]-detalle[[#This Row],[Se Mantiene]],"")</f>
        <v>0</v>
      </c>
      <c r="V68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7" s="36">
        <f>IF(detalle[[#This Row],[Aplica Calidad]]="SI",IF(detalle[[#This Row],[Cumple]]&lt;&gt;"",100%-IFERROR((detalle[[#This Row],[Acepta]]+detalle[[#This Row],[Se Mantiene]])/detalle[[#This Row],[Cantidad Muestra]],0),""),"")</f>
        <v>1</v>
      </c>
      <c r="X687" s="36">
        <f>IF(detalle[[#This Row],[Aplica Calidad]]="SI",VLOOKUP(detalle[[#This Row],[Sub_Proceso]],procesos[[#All],[Nombre_Subproceso]:[Peso_Calidad]],10,0),"")</f>
        <v>1</v>
      </c>
      <c r="Y687" s="36">
        <f>IF(detalle[[#This Row],[% Calidad Proceso]]&lt;&gt;"",detalle[[#This Row],[% Calidad Proceso]]*detalle[[#This Row],[% Peso para Calidad]],"")</f>
        <v>1</v>
      </c>
      <c r="AA687" s="34" t="str">
        <f>MID(detalle[[#This Row],[Identificador]],1,FIND("/",detalle[[#This Row],[Identificador]])-1)</f>
        <v>SERGIO ALEJANDRO ARDILA VERGARA</v>
      </c>
      <c r="AB687" s="34" t="str">
        <f>MID(detalle[[#This Row],[Identificador]],LEN(detalle[[#This Row],[Persona]])+2,250)</f>
        <v xml:space="preserve">Personas Naturales /Auditoria Reclamaciones Personas Naturales </v>
      </c>
    </row>
    <row r="688" spans="1:28" ht="15" hidden="1" customHeight="1">
      <c r="A688" s="34" t="s">
        <v>44</v>
      </c>
      <c r="B688" s="35">
        <v>45861</v>
      </c>
      <c r="C688" s="34">
        <f>VLOOKUP(detalle[[#This Row],[Identificador]],personas[#All],4,0)</f>
        <v>11</v>
      </c>
      <c r="D688" s="36">
        <f>VLOOKUP(detalle[[#This Row],[Identificador]],personas[#All],5,0)</f>
        <v>1</v>
      </c>
      <c r="E688" s="34">
        <v>11</v>
      </c>
      <c r="F688" s="34">
        <v>0</v>
      </c>
      <c r="G688" s="34" t="s">
        <v>473</v>
      </c>
      <c r="H688" s="37">
        <f>+SUM(detalle[[#This Row],[Cantidad]:[Cantidad Asumida]])/detalle[[#This Row],[Cantidad Objetivo]]</f>
        <v>1</v>
      </c>
      <c r="I688" s="37">
        <f>+detalle[[#This Row],[peso]]*detalle[[#This Row],[Desempeño]]</f>
        <v>1</v>
      </c>
      <c r="J688" s="34" t="s">
        <v>30</v>
      </c>
      <c r="K688" s="36">
        <f>+IF(detalle[[#This Row],[Oportunidad]]="Si", detalle[[#This Row],[peso]],0%)</f>
        <v>1</v>
      </c>
      <c r="L688" s="39" t="str">
        <f>VLOOKUP(detalle[[#This Row],[Sub_Proceso]],procesos[[#All],[Nombre_Subproceso]:[% Calidad]],8,0)</f>
        <v>SI</v>
      </c>
      <c r="M688" s="36">
        <f>VLOOKUP(detalle[[#This Row],[Sub_Proceso]],procesos[[#All],[Nombre_Subproceso]:[% Calidad]],9,0)</f>
        <v>0.3</v>
      </c>
      <c r="N688" s="34">
        <v>1</v>
      </c>
      <c r="O688" s="34" t="s">
        <v>76</v>
      </c>
      <c r="P688" s="34">
        <v>1</v>
      </c>
      <c r="Q688" s="34">
        <f>IF(detalle[[#This Row],[Aplica Calidad]]="SI",detalle[[#This Row],[Cantidad Muestra]]-detalle[[#This Row],[Cumple]],"")</f>
        <v>0</v>
      </c>
      <c r="S688" s="34">
        <f>IF(detalle[[#This Row],[Aplica Calidad]]="SI",detalle[[#This Row],[No Cumple]]-detalle[[#This Row],[Acepta]],"")</f>
        <v>0</v>
      </c>
      <c r="U688" s="34">
        <f>IF(detalle[[#This Row],[Aplica Calidad]]="SI",detalle[[#This Row],[No Acepta]]-detalle[[#This Row],[Se Mantiene]],"")</f>
        <v>0</v>
      </c>
      <c r="V68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8" s="36">
        <f>IF(detalle[[#This Row],[Aplica Calidad]]="SI",IF(detalle[[#This Row],[Cumple]]&lt;&gt;"",100%-IFERROR((detalle[[#This Row],[Acepta]]+detalle[[#This Row],[Se Mantiene]])/detalle[[#This Row],[Cantidad Muestra]],0),""),"")</f>
        <v>1</v>
      </c>
      <c r="X688" s="36">
        <f>IF(detalle[[#This Row],[Aplica Calidad]]="SI",VLOOKUP(detalle[[#This Row],[Sub_Proceso]],procesos[[#All],[Nombre_Subproceso]:[Peso_Calidad]],10,0),"")</f>
        <v>1</v>
      </c>
      <c r="Y688" s="36">
        <f>IF(detalle[[#This Row],[% Calidad Proceso]]&lt;&gt;"",detalle[[#This Row],[% Calidad Proceso]]*detalle[[#This Row],[% Peso para Calidad]],"")</f>
        <v>1</v>
      </c>
      <c r="AA688" s="34" t="str">
        <f>MID(detalle[[#This Row],[Identificador]],1,FIND("/",detalle[[#This Row],[Identificador]])-1)</f>
        <v>DIEGO DAVID RESTREPO BARRIOS</v>
      </c>
      <c r="AB688" s="34" t="str">
        <f>MID(detalle[[#This Row],[Identificador]],LEN(detalle[[#This Row],[Persona]])+2,250)</f>
        <v xml:space="preserve">Personas Naturales /Auditoria Reclamaciones Personas Naturales </v>
      </c>
    </row>
    <row r="689" spans="1:28" ht="15" hidden="1" customHeight="1">
      <c r="A689" s="34" t="s">
        <v>44</v>
      </c>
      <c r="B689" s="35">
        <v>45862</v>
      </c>
      <c r="C689" s="34">
        <f>VLOOKUP(detalle[[#This Row],[Identificador]],personas[#All],4,0)</f>
        <v>11</v>
      </c>
      <c r="D689" s="36">
        <f>VLOOKUP(detalle[[#This Row],[Identificador]],personas[#All],5,0)</f>
        <v>1</v>
      </c>
      <c r="E689" s="34">
        <v>11</v>
      </c>
      <c r="F689" s="34">
        <v>0</v>
      </c>
      <c r="G689" s="34" t="s">
        <v>79</v>
      </c>
      <c r="H689" s="37">
        <f>+SUM(detalle[[#This Row],[Cantidad]:[Cantidad Asumida]])/detalle[[#This Row],[Cantidad Objetivo]]</f>
        <v>1</v>
      </c>
      <c r="I689" s="37">
        <f>+detalle[[#This Row],[peso]]*detalle[[#This Row],[Desempeño]]</f>
        <v>1</v>
      </c>
      <c r="J689" s="34" t="s">
        <v>46</v>
      </c>
      <c r="K689" s="36">
        <f>+IF(detalle[[#This Row],[Oportunidad]]="Si", detalle[[#This Row],[peso]],0%)</f>
        <v>0</v>
      </c>
      <c r="L689" s="39" t="str">
        <f>VLOOKUP(detalle[[#This Row],[Sub_Proceso]],procesos[[#All],[Nombre_Subproceso]:[% Calidad]],8,0)</f>
        <v>SI</v>
      </c>
      <c r="M689" s="36">
        <f>VLOOKUP(detalle[[#This Row],[Sub_Proceso]],procesos[[#All],[Nombre_Subproceso]:[% Calidad]],9,0)</f>
        <v>0.3</v>
      </c>
      <c r="N689" s="34">
        <v>2</v>
      </c>
      <c r="O689" s="34" t="s">
        <v>76</v>
      </c>
      <c r="P689" s="34">
        <v>2</v>
      </c>
      <c r="Q689" s="34">
        <f>IF(detalle[[#This Row],[Aplica Calidad]]="SI",detalle[[#This Row],[Cantidad Muestra]]-detalle[[#This Row],[Cumple]],"")</f>
        <v>0</v>
      </c>
      <c r="S689" s="34">
        <f>IF(detalle[[#This Row],[Aplica Calidad]]="SI",detalle[[#This Row],[No Cumple]]-detalle[[#This Row],[Acepta]],"")</f>
        <v>0</v>
      </c>
      <c r="U689" s="34">
        <f>IF(detalle[[#This Row],[Aplica Calidad]]="SI",detalle[[#This Row],[No Acepta]]-detalle[[#This Row],[Se Mantiene]],"")</f>
        <v>0</v>
      </c>
      <c r="V68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89" s="36">
        <f>IF(detalle[[#This Row],[Aplica Calidad]]="SI",IF(detalle[[#This Row],[Cumple]]&lt;&gt;"",100%-IFERROR((detalle[[#This Row],[Acepta]]+detalle[[#This Row],[Se Mantiene]])/detalle[[#This Row],[Cantidad Muestra]],0),""),"")</f>
        <v>1</v>
      </c>
      <c r="X689" s="36">
        <f>IF(detalle[[#This Row],[Aplica Calidad]]="SI",VLOOKUP(detalle[[#This Row],[Sub_Proceso]],procesos[[#All],[Nombre_Subproceso]:[Peso_Calidad]],10,0),"")</f>
        <v>1</v>
      </c>
      <c r="Y689" s="36">
        <f>IF(detalle[[#This Row],[% Calidad Proceso]]&lt;&gt;"",detalle[[#This Row],[% Calidad Proceso]]*detalle[[#This Row],[% Peso para Calidad]],"")</f>
        <v>1</v>
      </c>
      <c r="AA689" s="34" t="str">
        <f>MID(detalle[[#This Row],[Identificador]],1,FIND("/",detalle[[#This Row],[Identificador]])-1)</f>
        <v>DIEGO DAVID RESTREPO BARRIOS</v>
      </c>
      <c r="AB689" s="34" t="str">
        <f>MID(detalle[[#This Row],[Identificador]],LEN(detalle[[#This Row],[Persona]])+2,250)</f>
        <v xml:space="preserve">Personas Naturales /Auditoria Reclamaciones Personas Naturales </v>
      </c>
    </row>
    <row r="690" spans="1:28" ht="15" hidden="1" customHeight="1">
      <c r="A690" s="34" t="s">
        <v>42</v>
      </c>
      <c r="B690" s="35">
        <v>45862</v>
      </c>
      <c r="C690" s="34">
        <f>VLOOKUP(detalle[[#This Row],[Identificador]],personas[#All],4,0)</f>
        <v>12</v>
      </c>
      <c r="D690" s="36">
        <f>VLOOKUP(detalle[[#This Row],[Identificador]],personas[#All],5,0)</f>
        <v>1</v>
      </c>
      <c r="E690" s="34">
        <v>10</v>
      </c>
      <c r="F690" s="34">
        <v>2</v>
      </c>
      <c r="G690" s="44" t="s">
        <v>474</v>
      </c>
      <c r="H690" s="37">
        <f>+SUM(detalle[[#This Row],[Cantidad]:[Cantidad Asumida]])/detalle[[#This Row],[Cantidad Objetivo]]</f>
        <v>1</v>
      </c>
      <c r="I690" s="37">
        <f>+detalle[[#This Row],[peso]]*detalle[[#This Row],[Desempeño]]</f>
        <v>1</v>
      </c>
      <c r="J690" s="34" t="s">
        <v>30</v>
      </c>
      <c r="K690" s="36">
        <f>+IF(detalle[[#This Row],[Oportunidad]]="Si", detalle[[#This Row],[peso]],0%)</f>
        <v>1</v>
      </c>
      <c r="L690" s="39" t="str">
        <f>VLOOKUP(detalle[[#This Row],[Sub_Proceso]],procesos[[#All],[Nombre_Subproceso]:[% Calidad]],8,0)</f>
        <v>NO</v>
      </c>
      <c r="M690" s="36">
        <f>VLOOKUP(detalle[[#This Row],[Sub_Proceso]],procesos[[#All],[Nombre_Subproceso]:[% Calidad]],9,0)</f>
        <v>0</v>
      </c>
      <c r="N690" s="34" t="str">
        <f>IF(detalle[[#This Row],[Aplica Calidad]]="SI",ROUNDUP(detalle[[#This Row],[Cantidad]]*detalle[[#This Row],[% Calidad]],0),"")</f>
        <v/>
      </c>
      <c r="Q690" s="34" t="str">
        <f>IF(detalle[[#This Row],[Aplica Calidad]]="SI",detalle[[#This Row],[Cantidad Muestra]]-detalle[[#This Row],[Cumple]],"")</f>
        <v/>
      </c>
      <c r="S690" s="34" t="str">
        <f>IF(detalle[[#This Row],[Aplica Calidad]]="SI",detalle[[#This Row],[No Cumple]]-detalle[[#This Row],[Acepta]],"")</f>
        <v/>
      </c>
      <c r="U690" s="34" t="str">
        <f>IF(detalle[[#This Row],[Aplica Calidad]]="SI",detalle[[#This Row],[No Acepta]]-detalle[[#This Row],[Se Mantiene]],"")</f>
        <v/>
      </c>
      <c r="V6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0" s="36" t="str">
        <f>IF(detalle[[#This Row],[Aplica Calidad]]="SI",IF(detalle[[#This Row],[Cumple]]&lt;&gt;"",100%-IFERROR((detalle[[#This Row],[Acepta]]+detalle[[#This Row],[Se Mantiene]])/detalle[[#This Row],[Cantidad Muestra]],0),""),"")</f>
        <v/>
      </c>
      <c r="X690" s="36" t="str">
        <f>IF(detalle[[#This Row],[Aplica Calidad]]="SI",VLOOKUP(detalle[[#This Row],[Sub_Proceso]],procesos[[#All],[Nombre_Subproceso]:[Peso_Calidad]],10,0),"")</f>
        <v/>
      </c>
      <c r="Y690" s="36" t="str">
        <f>IF(detalle[[#This Row],[% Calidad Proceso]]&lt;&gt;"",detalle[[#This Row],[% Calidad Proceso]]*detalle[[#This Row],[% Peso para Calidad]],"")</f>
        <v/>
      </c>
      <c r="AA690" s="34" t="str">
        <f>MID(detalle[[#This Row],[Identificador]],1,FIND("/",detalle[[#This Row],[Identificador]])-1)</f>
        <v>WILLIAM ALBERTO MENDOZA SANDOVAL</v>
      </c>
      <c r="AB690" s="34" t="str">
        <f>MID(detalle[[#This Row],[Identificador]],LEN(detalle[[#This Row],[Persona]])+2,250)</f>
        <v xml:space="preserve">Personas Naturales /Calidad Interna Auditoria Reclamaciones Personas Naturales </v>
      </c>
    </row>
    <row r="691" spans="1:28" ht="15" customHeight="1">
      <c r="A691" s="34" t="s">
        <v>271</v>
      </c>
      <c r="B691" s="35">
        <v>45861</v>
      </c>
      <c r="C691" s="34">
        <f>VLOOKUP(detalle[[#This Row],[Identificador]],personas[#All],4,0)</f>
        <v>1</v>
      </c>
      <c r="D691" s="36">
        <f>VLOOKUP(detalle[[#This Row],[Identificador]],personas[#All],5,0)</f>
        <v>1</v>
      </c>
      <c r="E691" s="34">
        <v>1</v>
      </c>
      <c r="F691" s="34">
        <v>0</v>
      </c>
      <c r="G691" s="34" t="s">
        <v>475</v>
      </c>
      <c r="H691" s="37">
        <f>+SUM(detalle[[#This Row],[Cantidad]:[Cantidad Asumida]])/detalle[[#This Row],[Cantidad Objetivo]]</f>
        <v>1</v>
      </c>
      <c r="I691" s="37">
        <f>+detalle[[#This Row],[peso]]*detalle[[#This Row],[Desempeño]]</f>
        <v>1</v>
      </c>
      <c r="J691" s="34" t="s">
        <v>30</v>
      </c>
      <c r="K691" s="36">
        <f>+IF(detalle[[#This Row],[Oportunidad]]="Si", detalle[[#This Row],[peso]],0%)</f>
        <v>1</v>
      </c>
      <c r="L691" s="39" t="str">
        <f>VLOOKUP(detalle[[#This Row],[Sub_Proceso]],procesos[[#All],[Nombre_Subproceso]:[% Calidad]],8,0)</f>
        <v>NO</v>
      </c>
      <c r="M691" s="36">
        <f>VLOOKUP(detalle[[#This Row],[Sub_Proceso]],procesos[[#All],[Nombre_Subproceso]:[% Calidad]],9,0)</f>
        <v>0</v>
      </c>
      <c r="N691" s="34" t="str">
        <f>IF(detalle[[#This Row],[Aplica Calidad]]="SI",ROUNDUP(detalle[[#This Row],[Cantidad]]*detalle[[#This Row],[% Calidad]],0),"")</f>
        <v/>
      </c>
      <c r="Q691" s="34" t="str">
        <f>IF(detalle[[#This Row],[Aplica Calidad]]="SI",detalle[[#This Row],[Cantidad Muestra]]-detalle[[#This Row],[Cumple]],"")</f>
        <v/>
      </c>
      <c r="S691" s="34" t="str">
        <f>IF(detalle[[#This Row],[Aplica Calidad]]="SI",detalle[[#This Row],[No Cumple]]-detalle[[#This Row],[Acepta]],"")</f>
        <v/>
      </c>
      <c r="U691" s="34" t="str">
        <f>IF(detalle[[#This Row],[Aplica Calidad]]="SI",detalle[[#This Row],[No Acepta]]-detalle[[#This Row],[Se Mantiene]],"")</f>
        <v/>
      </c>
      <c r="V6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1" s="36" t="str">
        <f>IF(detalle[[#This Row],[Aplica Calidad]]="SI",IF(detalle[[#This Row],[Cumple]]&lt;&gt;"",100%-IFERROR((detalle[[#This Row],[Acepta]]+detalle[[#This Row],[Se Mantiene]])/detalle[[#This Row],[Cantidad Muestra]],0),""),"")</f>
        <v/>
      </c>
      <c r="X691" s="36" t="str">
        <f>IF(detalle[[#This Row],[Aplica Calidad]]="SI",VLOOKUP(detalle[[#This Row],[Sub_Proceso]],procesos[[#All],[Nombre_Subproceso]:[Peso_Calidad]],10,0),"")</f>
        <v/>
      </c>
      <c r="Y691" s="36" t="str">
        <f>IF(detalle[[#This Row],[% Calidad Proceso]]&lt;&gt;"",detalle[[#This Row],[% Calidad Proceso]]*detalle[[#This Row],[% Peso para Calidad]],"")</f>
        <v/>
      </c>
      <c r="AA691" s="34" t="str">
        <f>MID(detalle[[#This Row],[Identificador]],1,FIND("/",detalle[[#This Row],[Identificador]])-1)</f>
        <v>MERY SORAIDA HOYOS ORDOÑEZ</v>
      </c>
      <c r="AB69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92" spans="1:28" ht="15" customHeight="1">
      <c r="A692" s="34" t="s">
        <v>271</v>
      </c>
      <c r="B692" s="35">
        <v>45862</v>
      </c>
      <c r="C692" s="34">
        <f>VLOOKUP(detalle[[#This Row],[Identificador]],personas[#All],4,0)</f>
        <v>1</v>
      </c>
      <c r="D692" s="36">
        <f>VLOOKUP(detalle[[#This Row],[Identificador]],personas[#All],5,0)</f>
        <v>1</v>
      </c>
      <c r="E692" s="34">
        <v>1</v>
      </c>
      <c r="F692" s="34">
        <v>0</v>
      </c>
      <c r="G692" s="34" t="s">
        <v>476</v>
      </c>
      <c r="H692" s="37">
        <f>+SUM(detalle[[#This Row],[Cantidad]:[Cantidad Asumida]])/detalle[[#This Row],[Cantidad Objetivo]]</f>
        <v>1</v>
      </c>
      <c r="I692" s="37">
        <f>+detalle[[#This Row],[peso]]*detalle[[#This Row],[Desempeño]]</f>
        <v>1</v>
      </c>
      <c r="J692" s="34" t="s">
        <v>30</v>
      </c>
      <c r="K692" s="36">
        <f>+IF(detalle[[#This Row],[Oportunidad]]="Si", detalle[[#This Row],[peso]],0%)</f>
        <v>1</v>
      </c>
      <c r="L692" s="39" t="str">
        <f>VLOOKUP(detalle[[#This Row],[Sub_Proceso]],procesos[[#All],[Nombre_Subproceso]:[% Calidad]],8,0)</f>
        <v>NO</v>
      </c>
      <c r="M692" s="36">
        <f>VLOOKUP(detalle[[#This Row],[Sub_Proceso]],procesos[[#All],[Nombre_Subproceso]:[% Calidad]],9,0)</f>
        <v>0</v>
      </c>
      <c r="N692" s="34" t="str">
        <f>IF(detalle[[#This Row],[Aplica Calidad]]="SI",ROUNDUP(detalle[[#This Row],[Cantidad]]*detalle[[#This Row],[% Calidad]],0),"")</f>
        <v/>
      </c>
      <c r="Q692" s="34" t="str">
        <f>IF(detalle[[#This Row],[Aplica Calidad]]="SI",detalle[[#This Row],[Cantidad Muestra]]-detalle[[#This Row],[Cumple]],"")</f>
        <v/>
      </c>
      <c r="S692" s="34" t="str">
        <f>IF(detalle[[#This Row],[Aplica Calidad]]="SI",detalle[[#This Row],[No Cumple]]-detalle[[#This Row],[Acepta]],"")</f>
        <v/>
      </c>
      <c r="U692" s="34" t="str">
        <f>IF(detalle[[#This Row],[Aplica Calidad]]="SI",detalle[[#This Row],[No Acepta]]-detalle[[#This Row],[Se Mantiene]],"")</f>
        <v/>
      </c>
      <c r="V6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2" s="36" t="str">
        <f>IF(detalle[[#This Row],[Aplica Calidad]]="SI",IF(detalle[[#This Row],[Cumple]]&lt;&gt;"",100%-IFERROR((detalle[[#This Row],[Acepta]]+detalle[[#This Row],[Se Mantiene]])/detalle[[#This Row],[Cantidad Muestra]],0),""),"")</f>
        <v/>
      </c>
      <c r="X692" s="36" t="str">
        <f>IF(detalle[[#This Row],[Aplica Calidad]]="SI",VLOOKUP(detalle[[#This Row],[Sub_Proceso]],procesos[[#All],[Nombre_Subproceso]:[Peso_Calidad]],10,0),"")</f>
        <v/>
      </c>
      <c r="Y692" s="36" t="str">
        <f>IF(detalle[[#This Row],[% Calidad Proceso]]&lt;&gt;"",detalle[[#This Row],[% Calidad Proceso]]*detalle[[#This Row],[% Peso para Calidad]],"")</f>
        <v/>
      </c>
      <c r="AA692" s="34" t="str">
        <f>MID(detalle[[#This Row],[Identificador]],1,FIND("/",detalle[[#This Row],[Identificador]])-1)</f>
        <v>MERY SORAIDA HOYOS ORDOÑEZ</v>
      </c>
      <c r="AB69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693" spans="1:28" ht="15" hidden="1" customHeight="1">
      <c r="A693" s="34" t="s">
        <v>361</v>
      </c>
      <c r="B693" s="35">
        <v>45861</v>
      </c>
      <c r="C693" s="34">
        <f>VLOOKUP(detalle[[#This Row],[Identificador]],personas[#All],4,0)</f>
        <v>11</v>
      </c>
      <c r="D693" s="36">
        <f>VLOOKUP(detalle[[#This Row],[Identificador]],personas[#All],5,0)</f>
        <v>1</v>
      </c>
      <c r="E693" s="34">
        <v>7</v>
      </c>
      <c r="F693" s="34">
        <v>0</v>
      </c>
      <c r="G693" s="34" t="s">
        <v>465</v>
      </c>
      <c r="H693" s="37">
        <f>+SUM(detalle[[#This Row],[Cantidad]:[Cantidad Asumida]])/detalle[[#This Row],[Cantidad Objetivo]]</f>
        <v>0.63636363636363635</v>
      </c>
      <c r="I693" s="37">
        <f>+detalle[[#This Row],[peso]]*detalle[[#This Row],[Desempeño]]</f>
        <v>0.63636363636363635</v>
      </c>
      <c r="J693" s="34" t="s">
        <v>30</v>
      </c>
      <c r="K693" s="36">
        <f>+IF(detalle[[#This Row],[Oportunidad]]="Si", detalle[[#This Row],[peso]],0%)</f>
        <v>1</v>
      </c>
      <c r="L693" s="39" t="str">
        <f>VLOOKUP(detalle[[#This Row],[Sub_Proceso]],procesos[[#All],[Nombre_Subproceso]:[% Calidad]],8,0)</f>
        <v>SI</v>
      </c>
      <c r="M693" s="36">
        <f>VLOOKUP(detalle[[#This Row],[Sub_Proceso]],procesos[[#All],[Nombre_Subproceso]:[% Calidad]],9,0)</f>
        <v>0.3</v>
      </c>
      <c r="N693" s="34">
        <v>4</v>
      </c>
      <c r="O693" s="34" t="s">
        <v>76</v>
      </c>
      <c r="P693" s="34">
        <v>3</v>
      </c>
      <c r="Q693" s="34">
        <f>IF(detalle[[#This Row],[Aplica Calidad]]="SI",detalle[[#This Row],[Cantidad Muestra]]-detalle[[#This Row],[Cumple]],"")</f>
        <v>1</v>
      </c>
      <c r="R693" s="34">
        <v>1</v>
      </c>
      <c r="S693" s="34">
        <f>IF(detalle[[#This Row],[Aplica Calidad]]="SI",detalle[[#This Row],[No Cumple]]-detalle[[#This Row],[Acepta]],"")</f>
        <v>0</v>
      </c>
      <c r="U693" s="34">
        <f>IF(detalle[[#This Row],[Aplica Calidad]]="SI",detalle[[#This Row],[No Acepta]]-detalle[[#This Row],[Se Mantiene]],"")</f>
        <v>0</v>
      </c>
      <c r="V6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3" s="36">
        <f>IF(detalle[[#This Row],[Aplica Calidad]]="SI",IF(detalle[[#This Row],[Cumple]]&lt;&gt;"",100%-IFERROR((detalle[[#This Row],[Acepta]]+detalle[[#This Row],[Se Mantiene]])/detalle[[#This Row],[Cantidad Muestra]],0),""),"")</f>
        <v>0.75</v>
      </c>
      <c r="X693" s="36">
        <f>IF(detalle[[#This Row],[Aplica Calidad]]="SI",VLOOKUP(detalle[[#This Row],[Sub_Proceso]],procesos[[#All],[Nombre_Subproceso]:[Peso_Calidad]],10,0),"")</f>
        <v>1</v>
      </c>
      <c r="Y693" s="36">
        <f>IF(detalle[[#This Row],[% Calidad Proceso]]&lt;&gt;"",detalle[[#This Row],[% Calidad Proceso]]*detalle[[#This Row],[% Peso para Calidad]],"")</f>
        <v>0.75</v>
      </c>
      <c r="AA693" s="34" t="str">
        <f>MID(detalle[[#This Row],[Identificador]],1,FIND("/",detalle[[#This Row],[Identificador]])-1)</f>
        <v>LINA FERNANDA MUÑOZ RODRIGUEZ</v>
      </c>
      <c r="AB693" s="34" t="str">
        <f>MID(detalle[[#This Row],[Identificador]],LEN(detalle[[#This Row],[Persona]])+2,250)</f>
        <v xml:space="preserve">Personas Naturales /Auditoria Reclamaciones Personas Naturales </v>
      </c>
    </row>
    <row r="694" spans="1:28" ht="15" hidden="1" customHeight="1">
      <c r="A694" s="34" t="s">
        <v>361</v>
      </c>
      <c r="B694" s="35">
        <v>45862</v>
      </c>
      <c r="C694" s="34">
        <f>VLOOKUP(detalle[[#This Row],[Identificador]],personas[#All],4,0)</f>
        <v>11</v>
      </c>
      <c r="D694" s="36">
        <f>VLOOKUP(detalle[[#This Row],[Identificador]],personas[#All],5,0)</f>
        <v>1</v>
      </c>
      <c r="E694" s="34">
        <v>7</v>
      </c>
      <c r="F694" s="34">
        <v>0</v>
      </c>
      <c r="G694" s="34" t="s">
        <v>465</v>
      </c>
      <c r="H694" s="37">
        <f>+SUM(detalle[[#This Row],[Cantidad]:[Cantidad Asumida]])/detalle[[#This Row],[Cantidad Objetivo]]</f>
        <v>0.63636363636363635</v>
      </c>
      <c r="I694" s="37">
        <f>+detalle[[#This Row],[peso]]*detalle[[#This Row],[Desempeño]]</f>
        <v>0.63636363636363635</v>
      </c>
      <c r="J694" s="34" t="s">
        <v>30</v>
      </c>
      <c r="K694" s="36">
        <f>+IF(detalle[[#This Row],[Oportunidad]]="Si", detalle[[#This Row],[peso]],0%)</f>
        <v>1</v>
      </c>
      <c r="L694" s="39" t="str">
        <f>VLOOKUP(detalle[[#This Row],[Sub_Proceso]],procesos[[#All],[Nombre_Subproceso]:[% Calidad]],8,0)</f>
        <v>SI</v>
      </c>
      <c r="M694" s="36">
        <f>VLOOKUP(detalle[[#This Row],[Sub_Proceso]],procesos[[#All],[Nombre_Subproceso]:[% Calidad]],9,0)</f>
        <v>0.3</v>
      </c>
      <c r="N694" s="34">
        <v>5</v>
      </c>
      <c r="O694" s="34" t="s">
        <v>466</v>
      </c>
      <c r="P694" s="34">
        <v>4</v>
      </c>
      <c r="Q694" s="34">
        <v>1</v>
      </c>
      <c r="R694" s="34">
        <v>1</v>
      </c>
      <c r="S694" s="34">
        <f>IF(detalle[[#This Row],[Aplica Calidad]]="SI",detalle[[#This Row],[No Cumple]]-detalle[[#This Row],[Acepta]],"")</f>
        <v>0</v>
      </c>
      <c r="U694" s="34">
        <f>IF(detalle[[#This Row],[Aplica Calidad]]="SI",detalle[[#This Row],[No Acepta]]-detalle[[#This Row],[Se Mantiene]],"")</f>
        <v>0</v>
      </c>
      <c r="V6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4" s="36">
        <f>IF(detalle[[#This Row],[Aplica Calidad]]="SI",IF(detalle[[#This Row],[Cumple]]&lt;&gt;"",100%-IFERROR((detalle[[#This Row],[Acepta]]+detalle[[#This Row],[Se Mantiene]])/detalle[[#This Row],[Cantidad Muestra]],0),""),"")</f>
        <v>0.8</v>
      </c>
      <c r="X694" s="36">
        <f>IF(detalle[[#This Row],[Aplica Calidad]]="SI",VLOOKUP(detalle[[#This Row],[Sub_Proceso]],procesos[[#All],[Nombre_Subproceso]:[Peso_Calidad]],10,0),"")</f>
        <v>1</v>
      </c>
      <c r="Y694" s="36">
        <f>IF(detalle[[#This Row],[% Calidad Proceso]]&lt;&gt;"",detalle[[#This Row],[% Calidad Proceso]]*detalle[[#This Row],[% Peso para Calidad]],"")</f>
        <v>0.8</v>
      </c>
      <c r="AA694" s="34" t="str">
        <f>MID(detalle[[#This Row],[Identificador]],1,FIND("/",detalle[[#This Row],[Identificador]])-1)</f>
        <v>LINA FERNANDA MUÑOZ RODRIGUEZ</v>
      </c>
      <c r="AB694" s="34" t="str">
        <f>MID(detalle[[#This Row],[Identificador]],LEN(detalle[[#This Row],[Persona]])+2,250)</f>
        <v xml:space="preserve">Personas Naturales /Auditoria Reclamaciones Personas Naturales </v>
      </c>
    </row>
    <row r="695" spans="1:28" ht="15" hidden="1" customHeight="1">
      <c r="A695" s="34" t="s">
        <v>95</v>
      </c>
      <c r="B695" s="35">
        <v>45863</v>
      </c>
      <c r="C695" s="34">
        <v>181</v>
      </c>
      <c r="D695" s="36">
        <f>VLOOKUP(detalle[[#This Row],[Identificador]],personas[#All],5,0)</f>
        <v>1</v>
      </c>
      <c r="E695" s="34">
        <v>181</v>
      </c>
      <c r="F695" s="34">
        <v>0</v>
      </c>
      <c r="G695" s="34" t="s">
        <v>477</v>
      </c>
      <c r="H695" s="37">
        <f>+SUM(detalle[[#This Row],[Cantidad]:[Cantidad Asumida]])/detalle[[#This Row],[Cantidad Objetivo]]</f>
        <v>1</v>
      </c>
      <c r="I695" s="37">
        <f>+detalle[[#This Row],[peso]]*detalle[[#This Row],[Desempeño]]</f>
        <v>1</v>
      </c>
      <c r="J695" s="34" t="s">
        <v>46</v>
      </c>
      <c r="K695" s="36">
        <f>+IF(detalle[[#This Row],[Oportunidad]]="Si", detalle[[#This Row],[peso]],0%)</f>
        <v>0</v>
      </c>
      <c r="L695" s="39" t="str">
        <f>VLOOKUP(detalle[[#This Row],[Sub_Proceso]],procesos[[#All],[Nombre_Subproceso]:[% Calidad]],8,0)</f>
        <v>SI</v>
      </c>
      <c r="M695" s="36">
        <f>VLOOKUP(detalle[[#This Row],[Sub_Proceso]],procesos[[#All],[Nombre_Subproceso]:[% Calidad]],9,0)</f>
        <v>1</v>
      </c>
      <c r="N695" s="34">
        <f>IF(detalle[[#This Row],[Aplica Calidad]]="SI",ROUNDUP(detalle[[#This Row],[Cantidad]]*detalle[[#This Row],[% Calidad]],0),"")</f>
        <v>181</v>
      </c>
      <c r="Q695" s="34">
        <f>IF(detalle[[#This Row],[Aplica Calidad]]="SI",detalle[[#This Row],[Cantidad Muestra]]-detalle[[#This Row],[Cumple]],"")</f>
        <v>181</v>
      </c>
      <c r="S695" s="34">
        <f>IF(detalle[[#This Row],[Aplica Calidad]]="SI",detalle[[#This Row],[No Cumple]]-detalle[[#This Row],[Acepta]],"")</f>
        <v>181</v>
      </c>
      <c r="U695" s="34">
        <f>IF(detalle[[#This Row],[Aplica Calidad]]="SI",detalle[[#This Row],[No Acepta]]-detalle[[#This Row],[Se Mantiene]],"")</f>
        <v>181</v>
      </c>
      <c r="V6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5" s="36" t="str">
        <f>IF(detalle[[#This Row],[Aplica Calidad]]="SI",IF(detalle[[#This Row],[Cumple]]&lt;&gt;"",100%-IFERROR((detalle[[#This Row],[Acepta]]+detalle[[#This Row],[Se Mantiene]])/detalle[[#This Row],[Cantidad Muestra]],0),""),"")</f>
        <v/>
      </c>
      <c r="X695" s="36">
        <f>IF(detalle[[#This Row],[Aplica Calidad]]="SI",VLOOKUP(detalle[[#This Row],[Sub_Proceso]],procesos[[#All],[Nombre_Subproceso]:[Peso_Calidad]],10,0),"")</f>
        <v>1</v>
      </c>
      <c r="Y695" s="36" t="str">
        <f>IF(detalle[[#This Row],[% Calidad Proceso]]&lt;&gt;"",detalle[[#This Row],[% Calidad Proceso]]*detalle[[#This Row],[% Peso para Calidad]],"")</f>
        <v/>
      </c>
      <c r="AA695" s="34" t="str">
        <f>MID(detalle[[#This Row],[Identificador]],1,FIND("/",detalle[[#This Row],[Identificador]])-1)</f>
        <v>ANA AUDREY BARRERO RONCANCIO</v>
      </c>
      <c r="AB695" s="34" t="str">
        <f>MID(detalle[[#This Row],[Identificador]],LEN(detalle[[#This Row],[Persona]])+2,250)</f>
        <v>Personas Naturales /Elaboración de comunicaciones de resultados (Masivas)</v>
      </c>
    </row>
    <row r="696" spans="1:28" ht="15" hidden="1" customHeight="1">
      <c r="A696" s="34" t="s">
        <v>95</v>
      </c>
      <c r="B696" s="35">
        <v>45866</v>
      </c>
      <c r="C696" s="34">
        <f>VLOOKUP(detalle[[#This Row],[Identificador]],personas[#All],4,0)</f>
        <v>1</v>
      </c>
      <c r="D696" s="36">
        <f>VLOOKUP(detalle[[#This Row],[Identificador]],personas[#All],5,0)</f>
        <v>1</v>
      </c>
      <c r="E696" s="34">
        <v>1</v>
      </c>
      <c r="F696" s="34">
        <v>0</v>
      </c>
      <c r="G696" s="34" t="s">
        <v>478</v>
      </c>
      <c r="H696" s="37">
        <f>+SUM(detalle[[#This Row],[Cantidad]:[Cantidad Asumida]])/detalle[[#This Row],[Cantidad Objetivo]]</f>
        <v>1</v>
      </c>
      <c r="I696" s="37">
        <f>+detalle[[#This Row],[peso]]*detalle[[#This Row],[Desempeño]]</f>
        <v>1</v>
      </c>
      <c r="J696" s="34" t="s">
        <v>46</v>
      </c>
      <c r="K696" s="36">
        <f>+IF(detalle[[#This Row],[Oportunidad]]="Si", detalle[[#This Row],[peso]],0%)</f>
        <v>0</v>
      </c>
      <c r="L696" s="39" t="s">
        <v>46</v>
      </c>
      <c r="M696" s="36">
        <f>VLOOKUP(detalle[[#This Row],[Sub_Proceso]],procesos[[#All],[Nombre_Subproceso]:[% Calidad]],9,0)</f>
        <v>1</v>
      </c>
      <c r="N696" s="34" t="str">
        <f>IF(detalle[[#This Row],[Aplica Calidad]]="SI",ROUNDUP(detalle[[#This Row],[Cantidad]]*detalle[[#This Row],[% Calidad]],0),"")</f>
        <v/>
      </c>
      <c r="Q696" s="34" t="str">
        <f>IF(detalle[[#This Row],[Aplica Calidad]]="SI",detalle[[#This Row],[Cantidad Muestra]]-detalle[[#This Row],[Cumple]],"")</f>
        <v/>
      </c>
      <c r="S696" s="34" t="str">
        <f>IF(detalle[[#This Row],[Aplica Calidad]]="SI",detalle[[#This Row],[No Cumple]]-detalle[[#This Row],[Acepta]],"")</f>
        <v/>
      </c>
      <c r="U696" s="34" t="str">
        <f>IF(detalle[[#This Row],[Aplica Calidad]]="SI",detalle[[#This Row],[No Acepta]]-detalle[[#This Row],[Se Mantiene]],"")</f>
        <v/>
      </c>
      <c r="V6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6" s="36" t="str">
        <f>IF(detalle[[#This Row],[Aplica Calidad]]="SI",IF(detalle[[#This Row],[Cumple]]&lt;&gt;"",100%-IFERROR((detalle[[#This Row],[Acepta]]+detalle[[#This Row],[Se Mantiene]])/detalle[[#This Row],[Cantidad Muestra]],0),""),"")</f>
        <v/>
      </c>
      <c r="X696" s="36" t="str">
        <f>IF(detalle[[#This Row],[Aplica Calidad]]="SI",VLOOKUP(detalle[[#This Row],[Sub_Proceso]],procesos[[#All],[Nombre_Subproceso]:[Peso_Calidad]],10,0),"")</f>
        <v/>
      </c>
      <c r="Y696" s="36" t="str">
        <f>IF(detalle[[#This Row],[% Calidad Proceso]]&lt;&gt;"",detalle[[#This Row],[% Calidad Proceso]]*detalle[[#This Row],[% Peso para Calidad]],"")</f>
        <v/>
      </c>
      <c r="AA696" s="34" t="str">
        <f>MID(detalle[[#This Row],[Identificador]],1,FIND("/",detalle[[#This Row],[Identificador]])-1)</f>
        <v>ANA AUDREY BARRERO RONCANCIO</v>
      </c>
      <c r="AB696" s="34" t="str">
        <f>MID(detalle[[#This Row],[Identificador]],LEN(detalle[[#This Row],[Persona]])+2,250)</f>
        <v>Personas Naturales /Elaboración de comunicaciones de resultados (Masivas)</v>
      </c>
    </row>
    <row r="697" spans="1:28" ht="15" hidden="1" customHeight="1">
      <c r="A697" s="34" t="s">
        <v>47</v>
      </c>
      <c r="B697" s="35">
        <v>45863</v>
      </c>
      <c r="C697" s="34">
        <f>VLOOKUP(detalle[[#This Row],[Identificador]],personas[#All],4,0)</f>
        <v>11</v>
      </c>
      <c r="D697" s="36">
        <f>VLOOKUP(detalle[[#This Row],[Identificador]],personas[#All],5,0)</f>
        <v>1</v>
      </c>
      <c r="E697" s="34">
        <v>7</v>
      </c>
      <c r="F697" s="34">
        <v>4</v>
      </c>
      <c r="G697" s="34" t="s">
        <v>479</v>
      </c>
      <c r="H697" s="37">
        <f>+SUM(detalle[[#This Row],[Cantidad]:[Cantidad Asumida]])/detalle[[#This Row],[Cantidad Objetivo]]</f>
        <v>1</v>
      </c>
      <c r="I697" s="37">
        <f>+detalle[[#This Row],[peso]]*detalle[[#This Row],[Desempeño]]</f>
        <v>1</v>
      </c>
      <c r="J697" s="34" t="s">
        <v>30</v>
      </c>
      <c r="K697" s="36">
        <f>+IF(detalle[[#This Row],[Oportunidad]]="Si", detalle[[#This Row],[peso]],0%)</f>
        <v>1</v>
      </c>
      <c r="L697" s="39" t="str">
        <f>VLOOKUP(detalle[[#This Row],[Sub_Proceso]],procesos[[#All],[Nombre_Subproceso]:[% Calidad]],8,0)</f>
        <v>SI</v>
      </c>
      <c r="M697" s="36">
        <f>VLOOKUP(detalle[[#This Row],[Sub_Proceso]],procesos[[#All],[Nombre_Subproceso]:[% Calidad]],9,0)</f>
        <v>0.3</v>
      </c>
      <c r="N697" s="34">
        <v>3</v>
      </c>
      <c r="O697" s="34" t="s">
        <v>76</v>
      </c>
      <c r="P697" s="34">
        <v>2</v>
      </c>
      <c r="Q697" s="34">
        <f>IF(detalle[[#This Row],[Aplica Calidad]]="SI",detalle[[#This Row],[Cantidad Muestra]]-detalle[[#This Row],[Cumple]],"")</f>
        <v>1</v>
      </c>
      <c r="R697" s="34">
        <v>1</v>
      </c>
      <c r="S697" s="34">
        <f>IF(detalle[[#This Row],[Aplica Calidad]]="SI",detalle[[#This Row],[No Cumple]]-detalle[[#This Row],[Acepta]],"")</f>
        <v>0</v>
      </c>
      <c r="U697" s="34">
        <f>IF(detalle[[#This Row],[Aplica Calidad]]="SI",detalle[[#This Row],[No Acepta]]-detalle[[#This Row],[Se Mantiene]],"")</f>
        <v>0</v>
      </c>
      <c r="V6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7" s="36">
        <f>IF(detalle[[#This Row],[Aplica Calidad]]="SI",IF(detalle[[#This Row],[Cumple]]&lt;&gt;"",100%-IFERROR((detalle[[#This Row],[Acepta]]+detalle[[#This Row],[Se Mantiene]])/detalle[[#This Row],[Cantidad Muestra]],0),""),"")</f>
        <v>0.66666666666666674</v>
      </c>
      <c r="X697" s="36">
        <f>IF(detalle[[#This Row],[Aplica Calidad]]="SI",VLOOKUP(detalle[[#This Row],[Sub_Proceso]],procesos[[#All],[Nombre_Subproceso]:[Peso_Calidad]],10,0),"")</f>
        <v>1</v>
      </c>
      <c r="Y697" s="36">
        <f>IF(detalle[[#This Row],[% Calidad Proceso]]&lt;&gt;"",detalle[[#This Row],[% Calidad Proceso]]*detalle[[#This Row],[% Peso para Calidad]],"")</f>
        <v>0.66666666666666674</v>
      </c>
      <c r="AA697" s="34" t="str">
        <f>MID(detalle[[#This Row],[Identificador]],1,FIND("/",detalle[[#This Row],[Identificador]])-1)</f>
        <v>MANUEL ALEJANDRO SANTIZ CARVAJAL</v>
      </c>
      <c r="AB697" s="34" t="str">
        <f>MID(detalle[[#This Row],[Identificador]],LEN(detalle[[#This Row],[Persona]])+2,250)</f>
        <v xml:space="preserve">Personas Naturales /Auditoria Reclamaciones Personas Naturales </v>
      </c>
    </row>
    <row r="698" spans="1:28" ht="15" hidden="1" customHeight="1">
      <c r="A698" s="34" t="s">
        <v>55</v>
      </c>
      <c r="B698" s="35">
        <v>45863</v>
      </c>
      <c r="C698" s="34">
        <f>VLOOKUP(detalle[[#This Row],[Identificador]],personas[#All],4,0)</f>
        <v>11</v>
      </c>
      <c r="D698" s="36">
        <f>VLOOKUP(detalle[[#This Row],[Identificador]],personas[#All],5,0)</f>
        <v>1</v>
      </c>
      <c r="E698" s="34">
        <v>5</v>
      </c>
      <c r="F698" s="34">
        <v>6</v>
      </c>
      <c r="G698" s="44" t="s">
        <v>480</v>
      </c>
      <c r="H698" s="37">
        <f>+SUM(detalle[[#This Row],[Cantidad]:[Cantidad Asumida]])/detalle[[#This Row],[Cantidad Objetivo]]</f>
        <v>1</v>
      </c>
      <c r="I698" s="37">
        <f>+detalle[[#This Row],[peso]]*detalle[[#This Row],[Desempeño]]</f>
        <v>1</v>
      </c>
      <c r="J698" s="34" t="s">
        <v>30</v>
      </c>
      <c r="K698" s="36">
        <f>+IF(detalle[[#This Row],[Oportunidad]]="Si", detalle[[#This Row],[peso]],0%)</f>
        <v>1</v>
      </c>
      <c r="L698" s="39" t="str">
        <f>VLOOKUP(detalle[[#This Row],[Sub_Proceso]],procesos[[#All],[Nombre_Subproceso]:[% Calidad]],8,0)</f>
        <v>NO</v>
      </c>
      <c r="M698" s="36">
        <f>VLOOKUP(detalle[[#This Row],[Sub_Proceso]],procesos[[#All],[Nombre_Subproceso]:[% Calidad]],9,0)</f>
        <v>0</v>
      </c>
      <c r="N698" s="34" t="str">
        <f>IF(detalle[[#This Row],[Aplica Calidad]]="SI",ROUNDUP(detalle[[#This Row],[Cantidad]]*detalle[[#This Row],[% Calidad]],0),"")</f>
        <v/>
      </c>
      <c r="Q698" s="34" t="str">
        <f>IF(detalle[[#This Row],[Aplica Calidad]]="SI",detalle[[#This Row],[Cantidad Muestra]]-detalle[[#This Row],[Cumple]],"")</f>
        <v/>
      </c>
      <c r="S698" s="34" t="str">
        <f>IF(detalle[[#This Row],[Aplica Calidad]]="SI",detalle[[#This Row],[No Cumple]]-detalle[[#This Row],[Acepta]],"")</f>
        <v/>
      </c>
      <c r="U698" s="34" t="str">
        <f>IF(detalle[[#This Row],[Aplica Calidad]]="SI",detalle[[#This Row],[No Acepta]]-detalle[[#This Row],[Se Mantiene]],"")</f>
        <v/>
      </c>
      <c r="V6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698" s="36" t="str">
        <f>IF(detalle[[#This Row],[Aplica Calidad]]="SI",IF(detalle[[#This Row],[Cumple]]&lt;&gt;"",100%-IFERROR((detalle[[#This Row],[Acepta]]+detalle[[#This Row],[Se Mantiene]])/detalle[[#This Row],[Cantidad Muestra]],0),""),"")</f>
        <v/>
      </c>
      <c r="X698" s="36" t="str">
        <f>IF(detalle[[#This Row],[Aplica Calidad]]="SI",VLOOKUP(detalle[[#This Row],[Sub_Proceso]],procesos[[#All],[Nombre_Subproceso]:[Peso_Calidad]],10,0),"")</f>
        <v/>
      </c>
      <c r="Y698" s="36" t="str">
        <f>IF(detalle[[#This Row],[% Calidad Proceso]]&lt;&gt;"",detalle[[#This Row],[% Calidad Proceso]]*detalle[[#This Row],[% Peso para Calidad]],"")</f>
        <v/>
      </c>
      <c r="AA698" s="34" t="str">
        <f>MID(detalle[[#This Row],[Identificador]],1,FIND("/",detalle[[#This Row],[Identificador]])-1)</f>
        <v>SERGIO ALEJANDRO ARDILA VERGARA</v>
      </c>
      <c r="AB698" s="34" t="str">
        <f>MID(detalle[[#This Row],[Identificador]],LEN(detalle[[#This Row],[Persona]])+2,250)</f>
        <v xml:space="preserve">Personas Naturales /Auditoria Reclamaciones Personas Naturales Sin Calidad Interna </v>
      </c>
    </row>
    <row r="699" spans="1:28" ht="15" hidden="1" customHeight="1">
      <c r="A699" s="34" t="s">
        <v>44</v>
      </c>
      <c r="B699" s="35">
        <v>45863</v>
      </c>
      <c r="C699" s="34">
        <f>VLOOKUP(detalle[[#This Row],[Identificador]],personas[#All],4,0)</f>
        <v>11</v>
      </c>
      <c r="D699" s="36">
        <f>VLOOKUP(detalle[[#This Row],[Identificador]],personas[#All],5,0)</f>
        <v>1</v>
      </c>
      <c r="E699" s="34">
        <v>5</v>
      </c>
      <c r="F699" s="34">
        <v>6</v>
      </c>
      <c r="G699" s="34" t="s">
        <v>481</v>
      </c>
      <c r="H699" s="37">
        <f>+SUM(detalle[[#This Row],[Cantidad]:[Cantidad Asumida]])/detalle[[#This Row],[Cantidad Objetivo]]</f>
        <v>1</v>
      </c>
      <c r="I699" s="37">
        <f>+detalle[[#This Row],[peso]]*detalle[[#This Row],[Desempeño]]</f>
        <v>1</v>
      </c>
      <c r="J699" s="34" t="s">
        <v>30</v>
      </c>
      <c r="K699" s="36">
        <f>+IF(detalle[[#This Row],[Oportunidad]]="Si", detalle[[#This Row],[peso]],0%)</f>
        <v>1</v>
      </c>
      <c r="L699" s="39" t="str">
        <f>VLOOKUP(detalle[[#This Row],[Sub_Proceso]],procesos[[#All],[Nombre_Subproceso]:[% Calidad]],8,0)</f>
        <v>SI</v>
      </c>
      <c r="M699" s="36">
        <f>VLOOKUP(detalle[[#This Row],[Sub_Proceso]],procesos[[#All],[Nombre_Subproceso]:[% Calidad]],9,0)</f>
        <v>0.3</v>
      </c>
      <c r="N699" s="34">
        <v>1</v>
      </c>
      <c r="O699" s="34" t="s">
        <v>76</v>
      </c>
      <c r="P699" s="34">
        <v>1</v>
      </c>
      <c r="Q699" s="34">
        <f>IF(detalle[[#This Row],[Aplica Calidad]]="SI",detalle[[#This Row],[Cantidad Muestra]]-detalle[[#This Row],[Cumple]],"")</f>
        <v>0</v>
      </c>
      <c r="S699" s="34">
        <f>IF(detalle[[#This Row],[Aplica Calidad]]="SI",detalle[[#This Row],[No Cumple]]-detalle[[#This Row],[Acepta]],"")</f>
        <v>0</v>
      </c>
      <c r="U699" s="34">
        <f>IF(detalle[[#This Row],[Aplica Calidad]]="SI",detalle[[#This Row],[No Acepta]]-detalle[[#This Row],[Se Mantiene]],"")</f>
        <v>0</v>
      </c>
      <c r="V69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699" s="36">
        <f>IF(detalle[[#This Row],[Aplica Calidad]]="SI",IF(detalle[[#This Row],[Cumple]]&lt;&gt;"",100%-IFERROR((detalle[[#This Row],[Acepta]]+detalle[[#This Row],[Se Mantiene]])/detalle[[#This Row],[Cantidad Muestra]],0),""),"")</f>
        <v>1</v>
      </c>
      <c r="X699" s="36">
        <f>IF(detalle[[#This Row],[Aplica Calidad]]="SI",VLOOKUP(detalle[[#This Row],[Sub_Proceso]],procesos[[#All],[Nombre_Subproceso]:[Peso_Calidad]],10,0),"")</f>
        <v>1</v>
      </c>
      <c r="Y699" s="36">
        <f>IF(detalle[[#This Row],[% Calidad Proceso]]&lt;&gt;"",detalle[[#This Row],[% Calidad Proceso]]*detalle[[#This Row],[% Peso para Calidad]],"")</f>
        <v>1</v>
      </c>
      <c r="AA699" s="34" t="str">
        <f>MID(detalle[[#This Row],[Identificador]],1,FIND("/",detalle[[#This Row],[Identificador]])-1)</f>
        <v>DIEGO DAVID RESTREPO BARRIOS</v>
      </c>
      <c r="AB699" s="34" t="str">
        <f>MID(detalle[[#This Row],[Identificador]],LEN(detalle[[#This Row],[Persona]])+2,250)</f>
        <v xml:space="preserve">Personas Naturales /Auditoria Reclamaciones Personas Naturales </v>
      </c>
    </row>
    <row r="700" spans="1:28" ht="15" hidden="1" customHeight="1">
      <c r="A700" s="34" t="s">
        <v>42</v>
      </c>
      <c r="B700" s="35">
        <v>45863</v>
      </c>
      <c r="C700" s="34">
        <f>VLOOKUP(detalle[[#This Row],[Identificador]],personas[#All],4,0)</f>
        <v>12</v>
      </c>
      <c r="D700" s="36">
        <f>VLOOKUP(detalle[[#This Row],[Identificador]],personas[#All],5,0)</f>
        <v>1</v>
      </c>
      <c r="E700" s="34">
        <v>8</v>
      </c>
      <c r="F700" s="34">
        <v>4</v>
      </c>
      <c r="G700" s="44" t="s">
        <v>482</v>
      </c>
      <c r="H700" s="37">
        <f>+SUM(detalle[[#This Row],[Cantidad]:[Cantidad Asumida]])/detalle[[#This Row],[Cantidad Objetivo]]</f>
        <v>1</v>
      </c>
      <c r="I700" s="37">
        <f>+detalle[[#This Row],[peso]]*detalle[[#This Row],[Desempeño]]</f>
        <v>1</v>
      </c>
      <c r="J700" s="34" t="s">
        <v>30</v>
      </c>
      <c r="K700" s="36">
        <f>+IF(detalle[[#This Row],[Oportunidad]]="Si", detalle[[#This Row],[peso]],0%)</f>
        <v>1</v>
      </c>
      <c r="L700" s="39" t="str">
        <f>VLOOKUP(detalle[[#This Row],[Sub_Proceso]],procesos[[#All],[Nombre_Subproceso]:[% Calidad]],8,0)</f>
        <v>NO</v>
      </c>
      <c r="M700" s="36">
        <f>VLOOKUP(detalle[[#This Row],[Sub_Proceso]],procesos[[#All],[Nombre_Subproceso]:[% Calidad]],9,0)</f>
        <v>0</v>
      </c>
      <c r="N700" s="34" t="str">
        <f>IF(detalle[[#This Row],[Aplica Calidad]]="SI",ROUNDUP(detalle[[#This Row],[Cantidad]]*detalle[[#This Row],[% Calidad]],0),"")</f>
        <v/>
      </c>
      <c r="Q700" s="34" t="str">
        <f>IF(detalle[[#This Row],[Aplica Calidad]]="SI",detalle[[#This Row],[Cantidad Muestra]]-detalle[[#This Row],[Cumple]],"")</f>
        <v/>
      </c>
      <c r="S700" s="34" t="str">
        <f>IF(detalle[[#This Row],[Aplica Calidad]]="SI",detalle[[#This Row],[No Cumple]]-detalle[[#This Row],[Acepta]],"")</f>
        <v/>
      </c>
      <c r="U700" s="34" t="str">
        <f>IF(detalle[[#This Row],[Aplica Calidad]]="SI",detalle[[#This Row],[No Acepta]]-detalle[[#This Row],[Se Mantiene]],"")</f>
        <v/>
      </c>
      <c r="V7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0" s="36" t="str">
        <f>IF(detalle[[#This Row],[Aplica Calidad]]="SI",IF(detalle[[#This Row],[Cumple]]&lt;&gt;"",100%-IFERROR((detalle[[#This Row],[Acepta]]+detalle[[#This Row],[Se Mantiene]])/detalle[[#This Row],[Cantidad Muestra]],0),""),"")</f>
        <v/>
      </c>
      <c r="X700" s="36" t="str">
        <f>IF(detalle[[#This Row],[Aplica Calidad]]="SI",VLOOKUP(detalle[[#This Row],[Sub_Proceso]],procesos[[#All],[Nombre_Subproceso]:[Peso_Calidad]],10,0),"")</f>
        <v/>
      </c>
      <c r="Y700" s="36" t="str">
        <f>IF(detalle[[#This Row],[% Calidad Proceso]]&lt;&gt;"",detalle[[#This Row],[% Calidad Proceso]]*detalle[[#This Row],[% Peso para Calidad]],"")</f>
        <v/>
      </c>
      <c r="AA700" s="34" t="str">
        <f>MID(detalle[[#This Row],[Identificador]],1,FIND("/",detalle[[#This Row],[Identificador]])-1)</f>
        <v>WILLIAM ALBERTO MENDOZA SANDOVAL</v>
      </c>
      <c r="AB700" s="34" t="str">
        <f>MID(detalle[[#This Row],[Identificador]],LEN(detalle[[#This Row],[Persona]])+2,250)</f>
        <v xml:space="preserve">Personas Naturales /Calidad Interna Auditoria Reclamaciones Personas Naturales </v>
      </c>
    </row>
    <row r="701" spans="1:28" ht="15" customHeight="1">
      <c r="A701" s="34" t="s">
        <v>271</v>
      </c>
      <c r="B701" s="35">
        <v>45863</v>
      </c>
      <c r="C701" s="34">
        <f>VLOOKUP(detalle[[#This Row],[Identificador]],personas[#All],4,0)</f>
        <v>1</v>
      </c>
      <c r="D701" s="36">
        <f>VLOOKUP(detalle[[#This Row],[Identificador]],personas[#All],5,0)</f>
        <v>1</v>
      </c>
      <c r="E701" s="34">
        <v>1</v>
      </c>
      <c r="F701" s="34">
        <v>0</v>
      </c>
      <c r="H701" s="37">
        <f>+SUM(detalle[[#This Row],[Cantidad]:[Cantidad Asumida]])/detalle[[#This Row],[Cantidad Objetivo]]</f>
        <v>1</v>
      </c>
      <c r="I701" s="37">
        <f>+detalle[[#This Row],[peso]]*detalle[[#This Row],[Desempeño]]</f>
        <v>1</v>
      </c>
      <c r="J701" s="34" t="s">
        <v>30</v>
      </c>
      <c r="K701" s="36">
        <f>+IF(detalle[[#This Row],[Oportunidad]]="Si", detalle[[#This Row],[peso]],0%)</f>
        <v>1</v>
      </c>
      <c r="L701" s="39" t="str">
        <f>VLOOKUP(detalle[[#This Row],[Sub_Proceso]],procesos[[#All],[Nombre_Subproceso]:[% Calidad]],8,0)</f>
        <v>NO</v>
      </c>
      <c r="M701" s="36">
        <f>VLOOKUP(detalle[[#This Row],[Sub_Proceso]],procesos[[#All],[Nombre_Subproceso]:[% Calidad]],9,0)</f>
        <v>0</v>
      </c>
      <c r="N701" s="34" t="str">
        <f>IF(detalle[[#This Row],[Aplica Calidad]]="SI",ROUNDUP(detalle[[#This Row],[Cantidad]]*detalle[[#This Row],[% Calidad]],0),"")</f>
        <v/>
      </c>
      <c r="Q701" s="34" t="str">
        <f>IF(detalle[[#This Row],[Aplica Calidad]]="SI",detalle[[#This Row],[Cantidad Muestra]]-detalle[[#This Row],[Cumple]],"")</f>
        <v/>
      </c>
      <c r="S701" s="34" t="str">
        <f>IF(detalle[[#This Row],[Aplica Calidad]]="SI",detalle[[#This Row],[No Cumple]]-detalle[[#This Row],[Acepta]],"")</f>
        <v/>
      </c>
      <c r="U701" s="34" t="str">
        <f>IF(detalle[[#This Row],[Aplica Calidad]]="SI",detalle[[#This Row],[No Acepta]]-detalle[[#This Row],[Se Mantiene]],"")</f>
        <v/>
      </c>
      <c r="V7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1" s="36" t="str">
        <f>IF(detalle[[#This Row],[Aplica Calidad]]="SI",IF(detalle[[#This Row],[Cumple]]&lt;&gt;"",100%-IFERROR((detalle[[#This Row],[Acepta]]+detalle[[#This Row],[Se Mantiene]])/detalle[[#This Row],[Cantidad Muestra]],0),""),"")</f>
        <v/>
      </c>
      <c r="X701" s="36" t="str">
        <f>IF(detalle[[#This Row],[Aplica Calidad]]="SI",VLOOKUP(detalle[[#This Row],[Sub_Proceso]],procesos[[#All],[Nombre_Subproceso]:[Peso_Calidad]],10,0),"")</f>
        <v/>
      </c>
      <c r="Y701" s="36" t="str">
        <f>IF(detalle[[#This Row],[% Calidad Proceso]]&lt;&gt;"",detalle[[#This Row],[% Calidad Proceso]]*detalle[[#This Row],[% Peso para Calidad]],"")</f>
        <v/>
      </c>
      <c r="AA701" s="34" t="str">
        <f>MID(detalle[[#This Row],[Identificador]],1,FIND("/",detalle[[#This Row],[Identificador]])-1)</f>
        <v>MERY SORAIDA HOYOS ORDOÑEZ</v>
      </c>
      <c r="AB7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02" spans="1:28" ht="15" hidden="1" customHeight="1">
      <c r="A702" s="34" t="s">
        <v>361</v>
      </c>
      <c r="B702" s="35">
        <v>45863</v>
      </c>
      <c r="C702" s="34">
        <f>VLOOKUP(detalle[[#This Row],[Identificador]],personas[#All],4,0)</f>
        <v>11</v>
      </c>
      <c r="D702" s="36">
        <f>VLOOKUP(detalle[[#This Row],[Identificador]],personas[#All],5,0)</f>
        <v>1</v>
      </c>
      <c r="E702" s="34">
        <v>3</v>
      </c>
      <c r="F702" s="34">
        <v>8</v>
      </c>
      <c r="G702" s="44" t="s">
        <v>483</v>
      </c>
      <c r="H702" s="37">
        <f>+SUM(detalle[[#This Row],[Cantidad]:[Cantidad Asumida]])/detalle[[#This Row],[Cantidad Objetivo]]</f>
        <v>1</v>
      </c>
      <c r="I702" s="37">
        <f>+detalle[[#This Row],[peso]]*detalle[[#This Row],[Desempeño]]</f>
        <v>1</v>
      </c>
      <c r="J702" s="34" t="s">
        <v>30</v>
      </c>
      <c r="K702" s="36">
        <f>+IF(detalle[[#This Row],[Oportunidad]]="Si", detalle[[#This Row],[peso]],0%)</f>
        <v>1</v>
      </c>
      <c r="L702" s="39" t="str">
        <f>VLOOKUP(detalle[[#This Row],[Sub_Proceso]],procesos[[#All],[Nombre_Subproceso]:[% Calidad]],8,0)</f>
        <v>SI</v>
      </c>
      <c r="M702" s="36">
        <f>VLOOKUP(detalle[[#This Row],[Sub_Proceso]],procesos[[#All],[Nombre_Subproceso]:[% Calidad]],9,0)</f>
        <v>0.3</v>
      </c>
      <c r="N702" s="34">
        <v>2</v>
      </c>
      <c r="O702" s="34" t="s">
        <v>76</v>
      </c>
      <c r="P702" s="34">
        <v>1</v>
      </c>
      <c r="Q702" s="34">
        <f>IF(detalle[[#This Row],[Aplica Calidad]]="SI",detalle[[#This Row],[Cantidad Muestra]]-detalle[[#This Row],[Cumple]],"")</f>
        <v>1</v>
      </c>
      <c r="R702" s="34">
        <v>1</v>
      </c>
      <c r="S702" s="34">
        <f>IF(detalle[[#This Row],[Aplica Calidad]]="SI",detalle[[#This Row],[No Cumple]]-detalle[[#This Row],[Acepta]],"")</f>
        <v>0</v>
      </c>
      <c r="U702" s="34">
        <f>IF(detalle[[#This Row],[Aplica Calidad]]="SI",detalle[[#This Row],[No Acepta]]-detalle[[#This Row],[Se Mantiene]],"")</f>
        <v>0</v>
      </c>
      <c r="V7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2" s="36">
        <f>IF(detalle[[#This Row],[Aplica Calidad]]="SI",IF(detalle[[#This Row],[Cumple]]&lt;&gt;"",100%-IFERROR((detalle[[#This Row],[Acepta]]+detalle[[#This Row],[Se Mantiene]])/detalle[[#This Row],[Cantidad Muestra]],0),""),"")</f>
        <v>0.5</v>
      </c>
      <c r="X702" s="36">
        <f>IF(detalle[[#This Row],[Aplica Calidad]]="SI",VLOOKUP(detalle[[#This Row],[Sub_Proceso]],procesos[[#All],[Nombre_Subproceso]:[Peso_Calidad]],10,0),"")</f>
        <v>1</v>
      </c>
      <c r="Y702" s="36">
        <f>IF(detalle[[#This Row],[% Calidad Proceso]]&lt;&gt;"",detalle[[#This Row],[% Calidad Proceso]]*detalle[[#This Row],[% Peso para Calidad]],"")</f>
        <v>0.5</v>
      </c>
      <c r="AA702" s="34" t="str">
        <f>MID(detalle[[#This Row],[Identificador]],1,FIND("/",detalle[[#This Row],[Identificador]])-1)</f>
        <v>LINA FERNANDA MUÑOZ RODRIGUEZ</v>
      </c>
      <c r="AB702" s="34" t="str">
        <f>MID(detalle[[#This Row],[Identificador]],LEN(detalle[[#This Row],[Persona]])+2,250)</f>
        <v xml:space="preserve">Personas Naturales /Auditoria Reclamaciones Personas Naturales </v>
      </c>
    </row>
    <row r="703" spans="1:28" ht="15" hidden="1" customHeight="1">
      <c r="A703" s="34" t="s">
        <v>45</v>
      </c>
      <c r="B703" s="35">
        <v>45861</v>
      </c>
      <c r="C703" s="34">
        <f>VLOOKUP(detalle[[#This Row],[Identificador]],personas[#All],4,0)</f>
        <v>11</v>
      </c>
      <c r="D703" s="36">
        <f>VLOOKUP(detalle[[#This Row],[Identificador]],personas[#All],5,0)</f>
        <v>1</v>
      </c>
      <c r="E703" s="34">
        <v>11</v>
      </c>
      <c r="F703" s="34">
        <v>0</v>
      </c>
      <c r="G703" s="34" t="s">
        <v>463</v>
      </c>
      <c r="H703" s="37">
        <f>+SUM(detalle[[#This Row],[Cantidad]:[Cantidad Asumida]])/detalle[[#This Row],[Cantidad Objetivo]]</f>
        <v>1</v>
      </c>
      <c r="I703" s="37">
        <f>+detalle[[#This Row],[peso]]*detalle[[#This Row],[Desempeño]]</f>
        <v>1</v>
      </c>
      <c r="J703" s="34" t="s">
        <v>30</v>
      </c>
      <c r="K703" s="36">
        <f>+IF(detalle[[#This Row],[Oportunidad]]="Si", detalle[[#This Row],[peso]],0%)</f>
        <v>1</v>
      </c>
      <c r="L703" s="39" t="str">
        <f>VLOOKUP(detalle[[#This Row],[Sub_Proceso]],procesos[[#All],[Nombre_Subproceso]:[% Calidad]],8,0)</f>
        <v>SI</v>
      </c>
      <c r="M703" s="36">
        <f>VLOOKUP(detalle[[#This Row],[Sub_Proceso]],procesos[[#All],[Nombre_Subproceso]:[% Calidad]],9,0)</f>
        <v>0.3</v>
      </c>
      <c r="N703" s="34">
        <v>3</v>
      </c>
      <c r="O703" s="34" t="s">
        <v>76</v>
      </c>
      <c r="P703" s="34">
        <v>3</v>
      </c>
      <c r="Q703" s="34">
        <f>IF(detalle[[#This Row],[Aplica Calidad]]="SI",detalle[[#This Row],[Cantidad Muestra]]-detalle[[#This Row],[Cumple]],"")</f>
        <v>0</v>
      </c>
      <c r="S703" s="34">
        <f>IF(detalle[[#This Row],[Aplica Calidad]]="SI",detalle[[#This Row],[No Cumple]]-detalle[[#This Row],[Acepta]],"")</f>
        <v>0</v>
      </c>
      <c r="U703" s="34">
        <f>IF(detalle[[#This Row],[Aplica Calidad]]="SI",detalle[[#This Row],[No Acepta]]-detalle[[#This Row],[Se Mantiene]],"")</f>
        <v>0</v>
      </c>
      <c r="V70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03" s="36">
        <f>IF(detalle[[#This Row],[Aplica Calidad]]="SI",IF(detalle[[#This Row],[Cumple]]&lt;&gt;"",100%-IFERROR((detalle[[#This Row],[Acepta]]+detalle[[#This Row],[Se Mantiene]])/detalle[[#This Row],[Cantidad Muestra]],0),""),"")</f>
        <v>1</v>
      </c>
      <c r="X703" s="36">
        <f>IF(detalle[[#This Row],[Aplica Calidad]]="SI",VLOOKUP(detalle[[#This Row],[Sub_Proceso]],procesos[[#All],[Nombre_Subproceso]:[Peso_Calidad]],10,0),"")</f>
        <v>1</v>
      </c>
      <c r="Y703" s="36">
        <f>IF(detalle[[#This Row],[% Calidad Proceso]]&lt;&gt;"",detalle[[#This Row],[% Calidad Proceso]]*detalle[[#This Row],[% Peso para Calidad]],"")</f>
        <v>1</v>
      </c>
      <c r="AA703" s="34" t="str">
        <f>MID(detalle[[#This Row],[Identificador]],1,FIND("/",detalle[[#This Row],[Identificador]])-1)</f>
        <v>SERGIO ALEJANDRO ARDILA VERGARA</v>
      </c>
      <c r="AB703" s="34" t="str">
        <f>MID(detalle[[#This Row],[Identificador]],LEN(detalle[[#This Row],[Persona]])+2,250)</f>
        <v xml:space="preserve">Personas Naturales /Auditoria Reclamaciones Personas Naturales </v>
      </c>
    </row>
    <row r="704" spans="1:28" ht="15" hidden="1" customHeight="1">
      <c r="A704" s="34" t="s">
        <v>170</v>
      </c>
      <c r="B704" s="35">
        <v>45847</v>
      </c>
      <c r="C704" s="34">
        <f>VLOOKUP(detalle[[#This Row],[Identificador]],personas[#All],4,0)</f>
        <v>12</v>
      </c>
      <c r="D704" s="36">
        <f>VLOOKUP(detalle[[#This Row],[Identificador]],personas[#All],5,0)</f>
        <v>1</v>
      </c>
      <c r="E704" s="34">
        <v>10</v>
      </c>
      <c r="F704" s="34">
        <v>2</v>
      </c>
      <c r="G704" s="34" t="s">
        <v>395</v>
      </c>
      <c r="H704" s="37">
        <f>+SUM(detalle[[#This Row],[Cantidad]:[Cantidad Asumida]])/detalle[[#This Row],[Cantidad Objetivo]]</f>
        <v>1</v>
      </c>
      <c r="I704" s="37">
        <f>+detalle[[#This Row],[peso]]*detalle[[#This Row],[Desempeño]]</f>
        <v>1</v>
      </c>
      <c r="J704" s="34" t="s">
        <v>30</v>
      </c>
      <c r="K704" s="36">
        <f>+IF(detalle[[#This Row],[Oportunidad]]="Si", detalle[[#This Row],[peso]],0%)</f>
        <v>1</v>
      </c>
      <c r="L704" s="39" t="str">
        <f>VLOOKUP(detalle[[#This Row],[Sub_Proceso]],procesos[[#All],[Nombre_Subproceso]:[% Calidad]],8,0)</f>
        <v>NO</v>
      </c>
      <c r="M704" s="36">
        <f>VLOOKUP(detalle[[#This Row],[Sub_Proceso]],procesos[[#All],[Nombre_Subproceso]:[% Calidad]],9,0)</f>
        <v>0</v>
      </c>
      <c r="N704" s="34" t="str">
        <f>IF(detalle[[#This Row],[Aplica Calidad]]="SI",ROUNDUP(detalle[[#This Row],[Cantidad]]*detalle[[#This Row],[% Calidad]],0),"")</f>
        <v/>
      </c>
      <c r="Q704" s="34" t="str">
        <f>IF(detalle[[#This Row],[Aplica Calidad]]="SI",detalle[[#This Row],[Cantidad Muestra]]-detalle[[#This Row],[Cumple]],"")</f>
        <v/>
      </c>
      <c r="S704" s="34" t="str">
        <f>IF(detalle[[#This Row],[Aplica Calidad]]="SI",detalle[[#This Row],[No Cumple]]-detalle[[#This Row],[Acepta]],"")</f>
        <v/>
      </c>
      <c r="U704" s="34" t="str">
        <f>IF(detalle[[#This Row],[Aplica Calidad]]="SI",detalle[[#This Row],[No Acepta]]-detalle[[#This Row],[Se Mantiene]],"")</f>
        <v/>
      </c>
      <c r="V7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4" s="36" t="str">
        <f>IF(detalle[[#This Row],[Aplica Calidad]]="SI",IF(detalle[[#This Row],[Cumple]]&lt;&gt;"",100%-IFERROR((detalle[[#This Row],[Acepta]]+detalle[[#This Row],[Se Mantiene]])/detalle[[#This Row],[Cantidad Muestra]],0),""),"")</f>
        <v/>
      </c>
      <c r="X704" s="36" t="str">
        <f>IF(detalle[[#This Row],[Aplica Calidad]]="SI",VLOOKUP(detalle[[#This Row],[Sub_Proceso]],procesos[[#All],[Nombre_Subproceso]:[Peso_Calidad]],10,0),"")</f>
        <v/>
      </c>
      <c r="Y704" s="36" t="str">
        <f>IF(detalle[[#This Row],[% Calidad Proceso]]&lt;&gt;"",detalle[[#This Row],[% Calidad Proceso]]*detalle[[#This Row],[% Peso para Calidad]],"")</f>
        <v/>
      </c>
      <c r="AA704" s="34" t="str">
        <f>MID(detalle[[#This Row],[Identificador]],1,FIND("/",detalle[[#This Row],[Identificador]])-1)</f>
        <v>MANUEL ALEJANDRO SANTIZ CARVAJAL</v>
      </c>
      <c r="AB704" s="34" t="str">
        <f>MID(detalle[[#This Row],[Identificador]],LEN(detalle[[#This Row],[Persona]])+2,250)</f>
        <v xml:space="preserve">Personas Naturales /Calidad Interna Auditoria Reclamaciones Personas Naturales </v>
      </c>
    </row>
    <row r="705" spans="1:28" ht="15" hidden="1" customHeight="1">
      <c r="A705" s="34" t="s">
        <v>34</v>
      </c>
      <c r="B705" s="35">
        <v>45866</v>
      </c>
      <c r="C705" s="34">
        <f>VLOOKUP(detalle[[#This Row],[Identificador]],personas[#All],4,0)</f>
        <v>50</v>
      </c>
      <c r="D705" s="36">
        <f>VLOOKUP(detalle[[#This Row],[Identificador]],personas[#All],5,0)</f>
        <v>1</v>
      </c>
      <c r="E705" s="34">
        <v>24</v>
      </c>
      <c r="F705" s="34">
        <v>26</v>
      </c>
      <c r="G705" s="34" t="s">
        <v>484</v>
      </c>
      <c r="H705" s="37">
        <f>+SUM(detalle[[#This Row],[Cantidad]:[Cantidad Asumida]])/detalle[[#This Row],[Cantidad Objetivo]]</f>
        <v>1</v>
      </c>
      <c r="I705" s="37">
        <f>+detalle[[#This Row],[peso]]*detalle[[#This Row],[Desempeño]]</f>
        <v>1</v>
      </c>
      <c r="J705" s="34" t="s">
        <v>30</v>
      </c>
      <c r="K705" s="36">
        <f>+IF(detalle[[#This Row],[Oportunidad]]="Si", detalle[[#This Row],[peso]],0%)</f>
        <v>1</v>
      </c>
      <c r="L705" s="39" t="str">
        <f>VLOOKUP(detalle[[#This Row],[Sub_Proceso]],procesos[[#All],[Nombre_Subproceso]:[% Calidad]],8,0)</f>
        <v>NO</v>
      </c>
      <c r="M705" s="36">
        <f>VLOOKUP(detalle[[#This Row],[Sub_Proceso]],procesos[[#All],[Nombre_Subproceso]:[% Calidad]],9,0)</f>
        <v>0</v>
      </c>
      <c r="N705" s="34" t="str">
        <f>IF(detalle[[#This Row],[Aplica Calidad]]="SI",ROUNDUP(detalle[[#This Row],[Cantidad]]*detalle[[#This Row],[% Calidad]],0),"")</f>
        <v/>
      </c>
      <c r="Q705" s="34" t="str">
        <f>IF(detalle[[#This Row],[Aplica Calidad]]="SI",detalle[[#This Row],[Cantidad Muestra]]-detalle[[#This Row],[Cumple]],"")</f>
        <v/>
      </c>
      <c r="S705" s="34" t="str">
        <f>IF(detalle[[#This Row],[Aplica Calidad]]="SI",detalle[[#This Row],[No Cumple]]-detalle[[#This Row],[Acepta]],"")</f>
        <v/>
      </c>
      <c r="U705" s="34" t="str">
        <f>IF(detalle[[#This Row],[Aplica Calidad]]="SI",detalle[[#This Row],[No Acepta]]-detalle[[#This Row],[Se Mantiene]],"")</f>
        <v/>
      </c>
      <c r="V7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5" s="36" t="str">
        <f>IF(detalle[[#This Row],[Aplica Calidad]]="SI",IF(detalle[[#This Row],[Cumple]]&lt;&gt;"",100%-IFERROR((detalle[[#This Row],[Acepta]]+detalle[[#This Row],[Se Mantiene]])/detalle[[#This Row],[Cantidad Muestra]],0),""),"")</f>
        <v/>
      </c>
      <c r="X705" s="36" t="str">
        <f>IF(detalle[[#This Row],[Aplica Calidad]]="SI",VLOOKUP(detalle[[#This Row],[Sub_Proceso]],procesos[[#All],[Nombre_Subproceso]:[Peso_Calidad]],10,0),"")</f>
        <v/>
      </c>
      <c r="Y705" s="36" t="str">
        <f>IF(detalle[[#This Row],[% Calidad Proceso]]&lt;&gt;"",detalle[[#This Row],[% Calidad Proceso]]*detalle[[#This Row],[% Peso para Calidad]],"")</f>
        <v/>
      </c>
      <c r="AA705" s="34" t="str">
        <f>MID(detalle[[#This Row],[Identificador]],1,FIND("/",detalle[[#This Row],[Identificador]])-1)</f>
        <v>SERGIO ALEJANDRO ARDILA VERGARA</v>
      </c>
      <c r="AB705" s="34" t="str">
        <f>MID(detalle[[#This Row],[Identificador]],LEN(detalle[[#This Row],[Persona]])+2,250)</f>
        <v>Personas Naturales /Legibilidad_Verificar errores de captura_ Capturar dirección correos electronicos</v>
      </c>
    </row>
    <row r="706" spans="1:28" ht="15" hidden="1" customHeight="1">
      <c r="A706" s="34" t="s">
        <v>95</v>
      </c>
      <c r="B706" s="35">
        <v>45867</v>
      </c>
      <c r="C706" s="34">
        <f>VLOOKUP(detalle[[#This Row],[Identificador]],personas[#All],4,0)</f>
        <v>1</v>
      </c>
      <c r="D706" s="36">
        <f>VLOOKUP(detalle[[#This Row],[Identificador]],personas[#All],5,0)</f>
        <v>1</v>
      </c>
      <c r="E706" s="34">
        <v>1</v>
      </c>
      <c r="F706" s="34">
        <v>0</v>
      </c>
      <c r="G706" s="34" t="s">
        <v>485</v>
      </c>
      <c r="H706" s="37">
        <f>+SUM(detalle[[#This Row],[Cantidad]:[Cantidad Asumida]])/detalle[[#This Row],[Cantidad Objetivo]]</f>
        <v>1</v>
      </c>
      <c r="I706" s="37">
        <f>+detalle[[#This Row],[peso]]*detalle[[#This Row],[Desempeño]]</f>
        <v>1</v>
      </c>
      <c r="J706" s="34" t="s">
        <v>46</v>
      </c>
      <c r="K706" s="36">
        <f>+IF(detalle[[#This Row],[Oportunidad]]="Si", detalle[[#This Row],[peso]],0%)</f>
        <v>0</v>
      </c>
      <c r="L706" s="39" t="s">
        <v>46</v>
      </c>
      <c r="M706" s="36">
        <f>VLOOKUP(detalle[[#This Row],[Sub_Proceso]],procesos[[#All],[Nombre_Subproceso]:[% Calidad]],9,0)</f>
        <v>1</v>
      </c>
      <c r="N706" s="34" t="str">
        <f>IF(detalle[[#This Row],[Aplica Calidad]]="SI",ROUNDUP(detalle[[#This Row],[Cantidad]]*detalle[[#This Row],[% Calidad]],0),"")</f>
        <v/>
      </c>
      <c r="Q706" s="34" t="str">
        <f>IF(detalle[[#This Row],[Aplica Calidad]]="SI",detalle[[#This Row],[Cantidad Muestra]]-detalle[[#This Row],[Cumple]],"")</f>
        <v/>
      </c>
      <c r="S706" s="34" t="str">
        <f>IF(detalle[[#This Row],[Aplica Calidad]]="SI",detalle[[#This Row],[No Cumple]]-detalle[[#This Row],[Acepta]],"")</f>
        <v/>
      </c>
      <c r="U706" s="34" t="str">
        <f>IF(detalle[[#This Row],[Aplica Calidad]]="SI",detalle[[#This Row],[No Acepta]]-detalle[[#This Row],[Se Mantiene]],"")</f>
        <v/>
      </c>
      <c r="V7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6" s="36" t="str">
        <f>IF(detalle[[#This Row],[Aplica Calidad]]="SI",IF(detalle[[#This Row],[Cumple]]&lt;&gt;"",100%-IFERROR((detalle[[#This Row],[Acepta]]+detalle[[#This Row],[Se Mantiene]])/detalle[[#This Row],[Cantidad Muestra]],0),""),"")</f>
        <v/>
      </c>
      <c r="X706" s="36" t="str">
        <f>IF(detalle[[#This Row],[Aplica Calidad]]="SI",VLOOKUP(detalle[[#This Row],[Sub_Proceso]],procesos[[#All],[Nombre_Subproceso]:[Peso_Calidad]],10,0),"")</f>
        <v/>
      </c>
      <c r="Y706" s="36" t="str">
        <f>IF(detalle[[#This Row],[% Calidad Proceso]]&lt;&gt;"",detalle[[#This Row],[% Calidad Proceso]]*detalle[[#This Row],[% Peso para Calidad]],"")</f>
        <v/>
      </c>
      <c r="AA706" s="34" t="str">
        <f>MID(detalle[[#This Row],[Identificador]],1,FIND("/",detalle[[#This Row],[Identificador]])-1)</f>
        <v>ANA AUDREY BARRERO RONCANCIO</v>
      </c>
      <c r="AB706" s="34" t="str">
        <f>MID(detalle[[#This Row],[Identificador]],LEN(detalle[[#This Row],[Persona]])+2,250)</f>
        <v>Personas Naturales /Elaboración de comunicaciones de resultados (Masivas)</v>
      </c>
    </row>
    <row r="707" spans="1:28" ht="15" hidden="1" customHeight="1">
      <c r="A707" s="34" t="s">
        <v>40</v>
      </c>
      <c r="B707" s="35">
        <v>45866</v>
      </c>
      <c r="C707" s="34">
        <f>VLOOKUP(detalle[[#This Row],[Identificador]],personas[#All],4,0)</f>
        <v>50</v>
      </c>
      <c r="D707" s="36">
        <f>VLOOKUP(detalle[[#This Row],[Identificador]],personas[#All],5,0)</f>
        <v>1</v>
      </c>
      <c r="E707" s="34">
        <v>20</v>
      </c>
      <c r="F707" s="34">
        <v>30</v>
      </c>
      <c r="G707" s="34" t="s">
        <v>486</v>
      </c>
      <c r="H707" s="37">
        <f>+SUM(detalle[[#This Row],[Cantidad]:[Cantidad Asumida]])/detalle[[#This Row],[Cantidad Objetivo]]</f>
        <v>1</v>
      </c>
      <c r="I707" s="37">
        <f>+detalle[[#This Row],[peso]]*detalle[[#This Row],[Desempeño]]</f>
        <v>1</v>
      </c>
      <c r="J707" s="34" t="s">
        <v>30</v>
      </c>
      <c r="K707" s="36">
        <f>+IF(detalle[[#This Row],[Oportunidad]]="Si", detalle[[#This Row],[peso]],0%)</f>
        <v>1</v>
      </c>
      <c r="L707" s="39" t="str">
        <f>VLOOKUP(detalle[[#This Row],[Sub_Proceso]],procesos[[#All],[Nombre_Subproceso]:[% Calidad]],8,0)</f>
        <v>NO</v>
      </c>
      <c r="M707" s="36">
        <f>VLOOKUP(detalle[[#This Row],[Sub_Proceso]],procesos[[#All],[Nombre_Subproceso]:[% Calidad]],9,0)</f>
        <v>0</v>
      </c>
      <c r="N707" s="34" t="str">
        <f>IF(detalle[[#This Row],[Aplica Calidad]]="SI",ROUNDUP(detalle[[#This Row],[Cantidad]]*detalle[[#This Row],[% Calidad]],0),"")</f>
        <v/>
      </c>
      <c r="Q707" s="34" t="str">
        <f>IF(detalle[[#This Row],[Aplica Calidad]]="SI",detalle[[#This Row],[Cantidad Muestra]]-detalle[[#This Row],[Cumple]],"")</f>
        <v/>
      </c>
      <c r="S707" s="34" t="str">
        <f>IF(detalle[[#This Row],[Aplica Calidad]]="SI",detalle[[#This Row],[No Cumple]]-detalle[[#This Row],[Acepta]],"")</f>
        <v/>
      </c>
      <c r="U707" s="34" t="str">
        <f>IF(detalle[[#This Row],[Aplica Calidad]]="SI",detalle[[#This Row],[No Acepta]]-detalle[[#This Row],[Se Mantiene]],"")</f>
        <v/>
      </c>
      <c r="V7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7" s="36" t="str">
        <f>IF(detalle[[#This Row],[Aplica Calidad]]="SI",IF(detalle[[#This Row],[Cumple]]&lt;&gt;"",100%-IFERROR((detalle[[#This Row],[Acepta]]+detalle[[#This Row],[Se Mantiene]])/detalle[[#This Row],[Cantidad Muestra]],0),""),"")</f>
        <v/>
      </c>
      <c r="X707" s="36" t="str">
        <f>IF(detalle[[#This Row],[Aplica Calidad]]="SI",VLOOKUP(detalle[[#This Row],[Sub_Proceso]],procesos[[#All],[Nombre_Subproceso]:[Peso_Calidad]],10,0),"")</f>
        <v/>
      </c>
      <c r="Y707" s="36" t="str">
        <f>IF(detalle[[#This Row],[% Calidad Proceso]]&lt;&gt;"",detalle[[#This Row],[% Calidad Proceso]]*detalle[[#This Row],[% Peso para Calidad]],"")</f>
        <v/>
      </c>
      <c r="AA707" s="34" t="str">
        <f>MID(detalle[[#This Row],[Identificador]],1,FIND("/",detalle[[#This Row],[Identificador]])-1)</f>
        <v>MANUEL ALEJANDRO SANTIZ CARVAJAL</v>
      </c>
      <c r="AB707" s="34" t="str">
        <f>MID(detalle[[#This Row],[Identificador]],LEN(detalle[[#This Row],[Persona]])+2,250)</f>
        <v>Personas Naturales /Legibilidad_Verificar errores de captura_ Capturar dirección correos electronicos</v>
      </c>
    </row>
    <row r="708" spans="1:28" ht="15" hidden="1" customHeight="1">
      <c r="A708" s="34" t="s">
        <v>72</v>
      </c>
      <c r="B708" s="35">
        <v>45867</v>
      </c>
      <c r="C708" s="34">
        <f>VLOOKUP(detalle[[#This Row],[Identificador]],personas[#All],4,0)</f>
        <v>50</v>
      </c>
      <c r="D708" s="36">
        <f>VLOOKUP(detalle[[#This Row],[Identificador]],personas[#All],5,0)</f>
        <v>1</v>
      </c>
      <c r="E708" s="34">
        <v>23</v>
      </c>
      <c r="F708" s="34">
        <v>27</v>
      </c>
      <c r="G708" s="34" t="s">
        <v>487</v>
      </c>
      <c r="H708" s="37">
        <f>+SUM(detalle[[#This Row],[Cantidad]:[Cantidad Asumida]])/detalle[[#This Row],[Cantidad Objetivo]]</f>
        <v>1</v>
      </c>
      <c r="I708" s="37">
        <f>+detalle[[#This Row],[peso]]*detalle[[#This Row],[Desempeño]]</f>
        <v>1</v>
      </c>
      <c r="J708" s="34" t="s">
        <v>30</v>
      </c>
      <c r="K708" s="36">
        <f>+IF(detalle[[#This Row],[Oportunidad]]="Si", detalle[[#This Row],[peso]],0%)</f>
        <v>1</v>
      </c>
      <c r="L708" s="39" t="str">
        <f>VLOOKUP(detalle[[#This Row],[Sub_Proceso]],procesos[[#All],[Nombre_Subproceso]:[% Calidad]],8,0)</f>
        <v>NO</v>
      </c>
      <c r="M708" s="36">
        <f>VLOOKUP(detalle[[#This Row],[Sub_Proceso]],procesos[[#All],[Nombre_Subproceso]:[% Calidad]],9,0)</f>
        <v>0</v>
      </c>
      <c r="N708" s="34" t="str">
        <f>IF(detalle[[#This Row],[Aplica Calidad]]="SI",ROUNDUP(detalle[[#This Row],[Cantidad]]*detalle[[#This Row],[% Calidad]],0),"")</f>
        <v/>
      </c>
      <c r="Q708" s="34" t="str">
        <f>IF(detalle[[#This Row],[Aplica Calidad]]="SI",detalle[[#This Row],[Cantidad Muestra]]-detalle[[#This Row],[Cumple]],"")</f>
        <v/>
      </c>
      <c r="S708" s="34" t="str">
        <f>IF(detalle[[#This Row],[Aplica Calidad]]="SI",detalle[[#This Row],[No Cumple]]-detalle[[#This Row],[Acepta]],"")</f>
        <v/>
      </c>
      <c r="U708" s="34" t="str">
        <f>IF(detalle[[#This Row],[Aplica Calidad]]="SI",detalle[[#This Row],[No Acepta]]-detalle[[#This Row],[Se Mantiene]],"")</f>
        <v/>
      </c>
      <c r="V7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8" s="36" t="str">
        <f>IF(detalle[[#This Row],[Aplica Calidad]]="SI",IF(detalle[[#This Row],[Cumple]]&lt;&gt;"",100%-IFERROR((detalle[[#This Row],[Acepta]]+detalle[[#This Row],[Se Mantiene]])/detalle[[#This Row],[Cantidad Muestra]],0),""),"")</f>
        <v/>
      </c>
      <c r="X708" s="36" t="str">
        <f>IF(detalle[[#This Row],[Aplica Calidad]]="SI",VLOOKUP(detalle[[#This Row],[Sub_Proceso]],procesos[[#All],[Nombre_Subproceso]:[Peso_Calidad]],10,0),"")</f>
        <v/>
      </c>
      <c r="Y708" s="36" t="str">
        <f>IF(detalle[[#This Row],[% Calidad Proceso]]&lt;&gt;"",detalle[[#This Row],[% Calidad Proceso]]*detalle[[#This Row],[% Peso para Calidad]],"")</f>
        <v/>
      </c>
      <c r="AA708" s="34" t="str">
        <f>MID(detalle[[#This Row],[Identificador]],1,FIND("/",detalle[[#This Row],[Identificador]])-1)</f>
        <v>MANUEL ALEJANDRO SANTIZ CARVAJAL</v>
      </c>
      <c r="AB708" s="34" t="str">
        <f>MID(detalle[[#This Row],[Identificador]],LEN(detalle[[#This Row],[Persona]])+2,250)</f>
        <v>Personas Naturales /Revision Comunicaciones de Resultados (Calidad)</v>
      </c>
    </row>
    <row r="709" spans="1:28" ht="15" hidden="1" customHeight="1">
      <c r="A709" s="34" t="s">
        <v>69</v>
      </c>
      <c r="B709" s="35">
        <v>45867</v>
      </c>
      <c r="C709" s="34">
        <f>VLOOKUP(detalle[[#This Row],[Identificador]],personas[#All],4,0)</f>
        <v>50</v>
      </c>
      <c r="D709" s="36">
        <f>VLOOKUP(detalle[[#This Row],[Identificador]],personas[#All],5,0)</f>
        <v>1</v>
      </c>
      <c r="E709" s="34">
        <v>26</v>
      </c>
      <c r="F709" s="34">
        <v>24</v>
      </c>
      <c r="G709" s="44" t="s">
        <v>488</v>
      </c>
      <c r="H709" s="37">
        <f>+SUM(detalle[[#This Row],[Cantidad]:[Cantidad Asumida]])/detalle[[#This Row],[Cantidad Objetivo]]</f>
        <v>1</v>
      </c>
      <c r="I709" s="37">
        <f>+detalle[[#This Row],[peso]]*detalle[[#This Row],[Desempeño]]</f>
        <v>1</v>
      </c>
      <c r="J709" s="34" t="s">
        <v>30</v>
      </c>
      <c r="K709" s="36">
        <f>+IF(detalle[[#This Row],[Oportunidad]]="Si", detalle[[#This Row],[peso]],0%)</f>
        <v>1</v>
      </c>
      <c r="L709" s="39" t="str">
        <f>VLOOKUP(detalle[[#This Row],[Sub_Proceso]],procesos[[#All],[Nombre_Subproceso]:[% Calidad]],8,0)</f>
        <v>NO</v>
      </c>
      <c r="M709" s="36">
        <f>VLOOKUP(detalle[[#This Row],[Sub_Proceso]],procesos[[#All],[Nombre_Subproceso]:[% Calidad]],9,0)</f>
        <v>0</v>
      </c>
      <c r="N709" s="34" t="str">
        <f>IF(detalle[[#This Row],[Aplica Calidad]]="SI",ROUNDUP(detalle[[#This Row],[Cantidad]]*detalle[[#This Row],[% Calidad]],0),"")</f>
        <v/>
      </c>
      <c r="Q709" s="34" t="str">
        <f>IF(detalle[[#This Row],[Aplica Calidad]]="SI",detalle[[#This Row],[Cantidad Muestra]]-detalle[[#This Row],[Cumple]],"")</f>
        <v/>
      </c>
      <c r="S709" s="34" t="str">
        <f>IF(detalle[[#This Row],[Aplica Calidad]]="SI",detalle[[#This Row],[No Cumple]]-detalle[[#This Row],[Acepta]],"")</f>
        <v/>
      </c>
      <c r="U709" s="34" t="str">
        <f>IF(detalle[[#This Row],[Aplica Calidad]]="SI",detalle[[#This Row],[No Acepta]]-detalle[[#This Row],[Se Mantiene]],"")</f>
        <v/>
      </c>
      <c r="V7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09" s="36" t="str">
        <f>IF(detalle[[#This Row],[Aplica Calidad]]="SI",IF(detalle[[#This Row],[Cumple]]&lt;&gt;"",100%-IFERROR((detalle[[#This Row],[Acepta]]+detalle[[#This Row],[Se Mantiene]])/detalle[[#This Row],[Cantidad Muestra]],0),""),"")</f>
        <v/>
      </c>
      <c r="X709" s="36" t="str">
        <f>IF(detalle[[#This Row],[Aplica Calidad]]="SI",VLOOKUP(detalle[[#This Row],[Sub_Proceso]],procesos[[#All],[Nombre_Subproceso]:[Peso_Calidad]],10,0),"")</f>
        <v/>
      </c>
      <c r="Y709" s="36" t="str">
        <f>IF(detalle[[#This Row],[% Calidad Proceso]]&lt;&gt;"",detalle[[#This Row],[% Calidad Proceso]]*detalle[[#This Row],[% Peso para Calidad]],"")</f>
        <v/>
      </c>
      <c r="AA709" s="34" t="str">
        <f>MID(detalle[[#This Row],[Identificador]],1,FIND("/",detalle[[#This Row],[Identificador]])-1)</f>
        <v>SERGIO ALEJANDRO ARDILA VERGARA</v>
      </c>
      <c r="AB709" s="34" t="str">
        <f>MID(detalle[[#This Row],[Identificador]],LEN(detalle[[#This Row],[Persona]])+2,250)</f>
        <v>Personas Naturales /Revision Comunicaciones de Resultados (Calidad)</v>
      </c>
    </row>
    <row r="710" spans="1:28" ht="15" hidden="1" customHeight="1">
      <c r="A710" s="34" t="s">
        <v>33</v>
      </c>
      <c r="B710" s="35">
        <v>45866</v>
      </c>
      <c r="C710" s="34">
        <f>VLOOKUP(detalle[[#This Row],[Identificador]],personas[#All],4,0)</f>
        <v>50</v>
      </c>
      <c r="D710" s="36">
        <f>VLOOKUP(detalle[[#This Row],[Identificador]],personas[#All],5,0)</f>
        <v>1</v>
      </c>
      <c r="E710" s="34">
        <v>21</v>
      </c>
      <c r="F710" s="34">
        <v>29</v>
      </c>
      <c r="G710" s="34" t="s">
        <v>489</v>
      </c>
      <c r="H710" s="37">
        <f>+SUM(detalle[[#This Row],[Cantidad]:[Cantidad Asumida]])/detalle[[#This Row],[Cantidad Objetivo]]</f>
        <v>1</v>
      </c>
      <c r="I710" s="37">
        <f>+detalle[[#This Row],[peso]]*detalle[[#This Row],[Desempeño]]</f>
        <v>1</v>
      </c>
      <c r="J710" s="34" t="s">
        <v>30</v>
      </c>
      <c r="K710" s="36">
        <f>+IF(detalle[[#This Row],[Oportunidad]]="Si", detalle[[#This Row],[peso]],0%)</f>
        <v>1</v>
      </c>
      <c r="L710" s="39" t="str">
        <f>VLOOKUP(detalle[[#This Row],[Sub_Proceso]],procesos[[#All],[Nombre_Subproceso]:[% Calidad]],8,0)</f>
        <v>NO</v>
      </c>
      <c r="M710" s="36">
        <f>VLOOKUP(detalle[[#This Row],[Sub_Proceso]],procesos[[#All],[Nombre_Subproceso]:[% Calidad]],9,0)</f>
        <v>0</v>
      </c>
      <c r="N710" s="34" t="str">
        <f>IF(detalle[[#This Row],[Aplica Calidad]]="SI",ROUNDUP(detalle[[#This Row],[Cantidad]]*detalle[[#This Row],[% Calidad]],0),"")</f>
        <v/>
      </c>
      <c r="Q710" s="34" t="str">
        <f>IF(detalle[[#This Row],[Aplica Calidad]]="SI",detalle[[#This Row],[Cantidad Muestra]]-detalle[[#This Row],[Cumple]],"")</f>
        <v/>
      </c>
      <c r="S710" s="34" t="str">
        <f>IF(detalle[[#This Row],[Aplica Calidad]]="SI",detalle[[#This Row],[No Cumple]]-detalle[[#This Row],[Acepta]],"")</f>
        <v/>
      </c>
      <c r="U710" s="34" t="str">
        <f>IF(detalle[[#This Row],[Aplica Calidad]]="SI",detalle[[#This Row],[No Acepta]]-detalle[[#This Row],[Se Mantiene]],"")</f>
        <v/>
      </c>
      <c r="V7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0" s="36" t="str">
        <f>IF(detalle[[#This Row],[Aplica Calidad]]="SI",IF(detalle[[#This Row],[Cumple]]&lt;&gt;"",100%-IFERROR((detalle[[#This Row],[Acepta]]+detalle[[#This Row],[Se Mantiene]])/detalle[[#This Row],[Cantidad Muestra]],0),""),"")</f>
        <v/>
      </c>
      <c r="X710" s="36" t="str">
        <f>IF(detalle[[#This Row],[Aplica Calidad]]="SI",VLOOKUP(detalle[[#This Row],[Sub_Proceso]],procesos[[#All],[Nombre_Subproceso]:[Peso_Calidad]],10,0),"")</f>
        <v/>
      </c>
      <c r="Y710" s="36" t="str">
        <f>IF(detalle[[#This Row],[% Calidad Proceso]]&lt;&gt;"",detalle[[#This Row],[% Calidad Proceso]]*detalle[[#This Row],[% Peso para Calidad]],"")</f>
        <v/>
      </c>
      <c r="AA710" s="34" t="str">
        <f>MID(detalle[[#This Row],[Identificador]],1,FIND("/",detalle[[#This Row],[Identificador]])-1)</f>
        <v>DIEGO DAVID RESTREPO BARRIOS</v>
      </c>
      <c r="AB710" s="34" t="str">
        <f>MID(detalle[[#This Row],[Identificador]],LEN(detalle[[#This Row],[Persona]])+2,250)</f>
        <v>Personas Naturales /Legibilidad_Verificar errores de captura_ Capturar dirección correos electronicos</v>
      </c>
    </row>
    <row r="711" spans="1:28" ht="15" hidden="1" customHeight="1">
      <c r="A711" s="34" t="s">
        <v>73</v>
      </c>
      <c r="B711" s="35">
        <v>45867</v>
      </c>
      <c r="C711" s="34">
        <f>VLOOKUP(detalle[[#This Row],[Identificador]],personas[#All],4,0)</f>
        <v>50</v>
      </c>
      <c r="D711" s="36">
        <f>VLOOKUP(detalle[[#This Row],[Identificador]],personas[#All],5,0)</f>
        <v>1</v>
      </c>
      <c r="E711" s="34">
        <v>23</v>
      </c>
      <c r="F711" s="34">
        <v>27</v>
      </c>
      <c r="G711" s="34" t="s">
        <v>490</v>
      </c>
      <c r="H711" s="37">
        <f>+SUM(detalle[[#This Row],[Cantidad]:[Cantidad Asumida]])/detalle[[#This Row],[Cantidad Objetivo]]</f>
        <v>1</v>
      </c>
      <c r="I711" s="37">
        <f>+detalle[[#This Row],[peso]]*detalle[[#This Row],[Desempeño]]</f>
        <v>1</v>
      </c>
      <c r="J711" s="34" t="s">
        <v>30</v>
      </c>
      <c r="K711" s="36">
        <f>+IF(detalle[[#This Row],[Oportunidad]]="Si", detalle[[#This Row],[peso]],0%)</f>
        <v>1</v>
      </c>
      <c r="L711" s="39" t="str">
        <f>VLOOKUP(detalle[[#This Row],[Sub_Proceso]],procesos[[#All],[Nombre_Subproceso]:[% Calidad]],8,0)</f>
        <v>NO</v>
      </c>
      <c r="M711" s="36">
        <f>VLOOKUP(detalle[[#This Row],[Sub_Proceso]],procesos[[#All],[Nombre_Subproceso]:[% Calidad]],9,0)</f>
        <v>0</v>
      </c>
      <c r="N711" s="34" t="str">
        <f>IF(detalle[[#This Row],[Aplica Calidad]]="SI",ROUNDUP(detalle[[#This Row],[Cantidad]]*detalle[[#This Row],[% Calidad]],0),"")</f>
        <v/>
      </c>
      <c r="Q711" s="34" t="str">
        <f>IF(detalle[[#This Row],[Aplica Calidad]]="SI",detalle[[#This Row],[Cantidad Muestra]]-detalle[[#This Row],[Cumple]],"")</f>
        <v/>
      </c>
      <c r="S711" s="34" t="str">
        <f>IF(detalle[[#This Row],[Aplica Calidad]]="SI",detalle[[#This Row],[No Cumple]]-detalle[[#This Row],[Acepta]],"")</f>
        <v/>
      </c>
      <c r="U711" s="34" t="str">
        <f>IF(detalle[[#This Row],[Aplica Calidad]]="SI",detalle[[#This Row],[No Acepta]]-detalle[[#This Row],[Se Mantiene]],"")</f>
        <v/>
      </c>
      <c r="V7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1" s="36" t="str">
        <f>IF(detalle[[#This Row],[Aplica Calidad]]="SI",IF(detalle[[#This Row],[Cumple]]&lt;&gt;"",100%-IFERROR((detalle[[#This Row],[Acepta]]+detalle[[#This Row],[Se Mantiene]])/detalle[[#This Row],[Cantidad Muestra]],0),""),"")</f>
        <v/>
      </c>
      <c r="X711" s="36" t="str">
        <f>IF(detalle[[#This Row],[Aplica Calidad]]="SI",VLOOKUP(detalle[[#This Row],[Sub_Proceso]],procesos[[#All],[Nombre_Subproceso]:[Peso_Calidad]],10,0),"")</f>
        <v/>
      </c>
      <c r="Y711" s="36" t="str">
        <f>IF(detalle[[#This Row],[% Calidad Proceso]]&lt;&gt;"",detalle[[#This Row],[% Calidad Proceso]]*detalle[[#This Row],[% Peso para Calidad]],"")</f>
        <v/>
      </c>
      <c r="AA711" s="34" t="str">
        <f>MID(detalle[[#This Row],[Identificador]],1,FIND("/",detalle[[#This Row],[Identificador]])-1)</f>
        <v>DIEGO DAVID RESTREPO BARRIOS</v>
      </c>
      <c r="AB711" s="34" t="str">
        <f>MID(detalle[[#This Row],[Identificador]],LEN(detalle[[#This Row],[Persona]])+2,250)</f>
        <v>Personas Naturales /Revision Comunicaciones de Resultados (Calidad)</v>
      </c>
    </row>
    <row r="712" spans="1:28" ht="15" hidden="1" customHeight="1">
      <c r="A712" s="34" t="s">
        <v>284</v>
      </c>
      <c r="B712" s="35">
        <v>45866</v>
      </c>
      <c r="C712" s="34">
        <f>VLOOKUP(detalle[[#This Row],[Identificador]],personas[#All],4,0)</f>
        <v>50</v>
      </c>
      <c r="D712" s="36">
        <f>VLOOKUP(detalle[[#This Row],[Identificador]],personas[#All],5,0)</f>
        <v>1</v>
      </c>
      <c r="E712" s="34">
        <v>19</v>
      </c>
      <c r="F712" s="34">
        <v>31</v>
      </c>
      <c r="G712" s="44" t="s">
        <v>491</v>
      </c>
      <c r="H712" s="37">
        <f>+SUM(detalle[[#This Row],[Cantidad]:[Cantidad Asumida]])/detalle[[#This Row],[Cantidad Objetivo]]</f>
        <v>1</v>
      </c>
      <c r="I712" s="37">
        <f>+detalle[[#This Row],[peso]]*detalle[[#This Row],[Desempeño]]</f>
        <v>1</v>
      </c>
      <c r="J712" s="34" t="s">
        <v>30</v>
      </c>
      <c r="K712" s="36">
        <f>+IF(detalle[[#This Row],[Oportunidad]]="Si", detalle[[#This Row],[peso]],0%)</f>
        <v>1</v>
      </c>
      <c r="L712" s="39" t="str">
        <f>VLOOKUP(detalle[[#This Row],[Sub_Proceso]],procesos[[#All],[Nombre_Subproceso]:[% Calidad]],8,0)</f>
        <v>NO</v>
      </c>
      <c r="M712" s="36">
        <f>VLOOKUP(detalle[[#This Row],[Sub_Proceso]],procesos[[#All],[Nombre_Subproceso]:[% Calidad]],9,0)</f>
        <v>0</v>
      </c>
      <c r="N712" s="34" t="str">
        <f>IF(detalle[[#This Row],[Aplica Calidad]]="SI",ROUNDUP(detalle[[#This Row],[Cantidad]]*detalle[[#This Row],[% Calidad]],0),"")</f>
        <v/>
      </c>
      <c r="Q712" s="34" t="str">
        <f>IF(detalle[[#This Row],[Aplica Calidad]]="SI",detalle[[#This Row],[Cantidad Muestra]]-detalle[[#This Row],[Cumple]],"")</f>
        <v/>
      </c>
      <c r="S712" s="34" t="str">
        <f>IF(detalle[[#This Row],[Aplica Calidad]]="SI",detalle[[#This Row],[No Cumple]]-detalle[[#This Row],[Acepta]],"")</f>
        <v/>
      </c>
      <c r="U712" s="34" t="str">
        <f>IF(detalle[[#This Row],[Aplica Calidad]]="SI",detalle[[#This Row],[No Acepta]]-detalle[[#This Row],[Se Mantiene]],"")</f>
        <v/>
      </c>
      <c r="V7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2" s="36" t="str">
        <f>IF(detalle[[#This Row],[Aplica Calidad]]="SI",IF(detalle[[#This Row],[Cumple]]&lt;&gt;"",100%-IFERROR((detalle[[#This Row],[Acepta]]+detalle[[#This Row],[Se Mantiene]])/detalle[[#This Row],[Cantidad Muestra]],0),""),"")</f>
        <v/>
      </c>
      <c r="X712" s="36" t="str">
        <f>IF(detalle[[#This Row],[Aplica Calidad]]="SI",VLOOKUP(detalle[[#This Row],[Sub_Proceso]],procesos[[#All],[Nombre_Subproceso]:[Peso_Calidad]],10,0),"")</f>
        <v/>
      </c>
      <c r="Y712" s="36" t="str">
        <f>IF(detalle[[#This Row],[% Calidad Proceso]]&lt;&gt;"",detalle[[#This Row],[% Calidad Proceso]]*detalle[[#This Row],[% Peso para Calidad]],"")</f>
        <v/>
      </c>
      <c r="AA712" s="34" t="str">
        <f>MID(detalle[[#This Row],[Identificador]],1,FIND("/",detalle[[#This Row],[Identificador]])-1)</f>
        <v>LINA FERNANDA MUÑOZ RODRIGUEZ</v>
      </c>
      <c r="AB712" s="34" t="str">
        <f>MID(detalle[[#This Row],[Identificador]],LEN(detalle[[#This Row],[Persona]])+2,250)</f>
        <v>Personas Naturales /Legibilidad_Verificar errores de captura_ Capturar dirección correos electronicos</v>
      </c>
    </row>
    <row r="713" spans="1:28" ht="15" hidden="1" customHeight="1">
      <c r="A713" s="34" t="s">
        <v>492</v>
      </c>
      <c r="B713" s="35">
        <v>45867</v>
      </c>
      <c r="C713" s="34">
        <f>VLOOKUP(detalle[[#This Row],[Identificador]],personas[#All],4,0)</f>
        <v>50</v>
      </c>
      <c r="D713" s="36">
        <f>VLOOKUP(detalle[[#This Row],[Identificador]],personas[#All],5,0)</f>
        <v>1</v>
      </c>
      <c r="E713" s="34">
        <v>25</v>
      </c>
      <c r="F713" s="34">
        <v>25</v>
      </c>
      <c r="G713" s="44" t="s">
        <v>493</v>
      </c>
      <c r="H713" s="37">
        <f>+SUM(detalle[[#This Row],[Cantidad]:[Cantidad Asumida]])/detalle[[#This Row],[Cantidad Objetivo]]</f>
        <v>1</v>
      </c>
      <c r="I713" s="37">
        <f>+detalle[[#This Row],[peso]]*detalle[[#This Row],[Desempeño]]</f>
        <v>1</v>
      </c>
      <c r="J713" s="34" t="s">
        <v>30</v>
      </c>
      <c r="K713" s="36">
        <f>+IF(detalle[[#This Row],[Oportunidad]]="Si", detalle[[#This Row],[peso]],0%)</f>
        <v>1</v>
      </c>
      <c r="L713" s="39" t="str">
        <f>VLOOKUP(detalle[[#This Row],[Sub_Proceso]],procesos[[#All],[Nombre_Subproceso]:[% Calidad]],8,0)</f>
        <v>NO</v>
      </c>
      <c r="M713" s="36">
        <f>VLOOKUP(detalle[[#This Row],[Sub_Proceso]],procesos[[#All],[Nombre_Subproceso]:[% Calidad]],9,0)</f>
        <v>0</v>
      </c>
      <c r="N713" s="34" t="str">
        <f>IF(detalle[[#This Row],[Aplica Calidad]]="SI",ROUNDUP(detalle[[#This Row],[Cantidad]]*detalle[[#This Row],[% Calidad]],0),"")</f>
        <v/>
      </c>
      <c r="Q713" s="34" t="str">
        <f>IF(detalle[[#This Row],[Aplica Calidad]]="SI",detalle[[#This Row],[Cantidad Muestra]]-detalle[[#This Row],[Cumple]],"")</f>
        <v/>
      </c>
      <c r="S713" s="34" t="str">
        <f>IF(detalle[[#This Row],[Aplica Calidad]]="SI",detalle[[#This Row],[No Cumple]]-detalle[[#This Row],[Acepta]],"")</f>
        <v/>
      </c>
      <c r="U713" s="34" t="str">
        <f>IF(detalle[[#This Row],[Aplica Calidad]]="SI",detalle[[#This Row],[No Acepta]]-detalle[[#This Row],[Se Mantiene]],"")</f>
        <v/>
      </c>
      <c r="V7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3" s="36" t="str">
        <f>IF(detalle[[#This Row],[Aplica Calidad]]="SI",IF(detalle[[#This Row],[Cumple]]&lt;&gt;"",100%-IFERROR((detalle[[#This Row],[Acepta]]+detalle[[#This Row],[Se Mantiene]])/detalle[[#This Row],[Cantidad Muestra]],0),""),"")</f>
        <v/>
      </c>
      <c r="X713" s="36" t="str">
        <f>IF(detalle[[#This Row],[Aplica Calidad]]="SI",VLOOKUP(detalle[[#This Row],[Sub_Proceso]],procesos[[#All],[Nombre_Subproceso]:[Peso_Calidad]],10,0),"")</f>
        <v/>
      </c>
      <c r="Y713" s="36" t="str">
        <f>IF(detalle[[#This Row],[% Calidad Proceso]]&lt;&gt;"",detalle[[#This Row],[% Calidad Proceso]]*detalle[[#This Row],[% Peso para Calidad]],"")</f>
        <v/>
      </c>
      <c r="AA713" s="34" t="str">
        <f>MID(detalle[[#This Row],[Identificador]],1,FIND("/",detalle[[#This Row],[Identificador]])-1)</f>
        <v>LINA FERNANDA MUÑOZ RODRIGUEZ</v>
      </c>
      <c r="AB713" s="34" t="str">
        <f>MID(detalle[[#This Row],[Identificador]],LEN(detalle[[#This Row],[Persona]])+2,250)</f>
        <v>Personas Naturales /Revision Comunicaciones de Resultados (Calidad)</v>
      </c>
    </row>
    <row r="714" spans="1:28" ht="15" hidden="1" customHeight="1">
      <c r="A714" s="34" t="s">
        <v>118</v>
      </c>
      <c r="B714" s="35">
        <v>45866</v>
      </c>
      <c r="C714" s="34">
        <f>VLOOKUP(detalle[[#This Row],[Identificador]],personas[#All],4,0)</f>
        <v>1</v>
      </c>
      <c r="D714" s="36">
        <f>VLOOKUP(detalle[[#This Row],[Identificador]],personas[#All],5,0)</f>
        <v>0.5</v>
      </c>
      <c r="E714" s="34">
        <v>1</v>
      </c>
      <c r="F714" s="34">
        <v>0</v>
      </c>
      <c r="G714" s="44" t="s">
        <v>494</v>
      </c>
      <c r="H714" s="37">
        <f>+SUM(detalle[[#This Row],[Cantidad]:[Cantidad Asumida]])/detalle[[#This Row],[Cantidad Objetivo]]</f>
        <v>1</v>
      </c>
      <c r="I714" s="37">
        <f>+detalle[[#This Row],[peso]]*detalle[[#This Row],[Desempeño]]</f>
        <v>0.5</v>
      </c>
      <c r="J714" s="34" t="s">
        <v>30</v>
      </c>
      <c r="K714" s="36">
        <f>+IF(detalle[[#This Row],[Oportunidad]]="Si", detalle[[#This Row],[peso]],0%)</f>
        <v>0.5</v>
      </c>
      <c r="L714" s="39" t="str">
        <f>VLOOKUP(detalle[[#This Row],[Sub_Proceso]],procesos[[#All],[Nombre_Subproceso]:[% Calidad]],8,0)</f>
        <v>NO</v>
      </c>
      <c r="M714" s="36">
        <f>VLOOKUP(detalle[[#This Row],[Sub_Proceso]],procesos[[#All],[Nombre_Subproceso]:[% Calidad]],9,0)</f>
        <v>0</v>
      </c>
      <c r="N714" s="34" t="str">
        <f>IF(detalle[[#This Row],[Aplica Calidad]]="SI",ROUNDUP(detalle[[#This Row],[Cantidad]]*detalle[[#This Row],[% Calidad]],0),"")</f>
        <v/>
      </c>
      <c r="Q714" s="34" t="str">
        <f>IF(detalle[[#This Row],[Aplica Calidad]]="SI",detalle[[#This Row],[Cantidad Muestra]]-detalle[[#This Row],[Cumple]],"")</f>
        <v/>
      </c>
      <c r="S714" s="34" t="str">
        <f>IF(detalle[[#This Row],[Aplica Calidad]]="SI",detalle[[#This Row],[No Cumple]]-detalle[[#This Row],[Acepta]],"")</f>
        <v/>
      </c>
      <c r="U714" s="34" t="str">
        <f>IF(detalle[[#This Row],[Aplica Calidad]]="SI",detalle[[#This Row],[No Acepta]]-detalle[[#This Row],[Se Mantiene]],"")</f>
        <v/>
      </c>
      <c r="V7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4" s="36" t="str">
        <f>IF(detalle[[#This Row],[Aplica Calidad]]="SI",IF(detalle[[#This Row],[Cumple]]&lt;&gt;"",100%-IFERROR((detalle[[#This Row],[Acepta]]+detalle[[#This Row],[Se Mantiene]])/detalle[[#This Row],[Cantidad Muestra]],0),""),"")</f>
        <v/>
      </c>
      <c r="X714" s="36" t="str">
        <f>IF(detalle[[#This Row],[Aplica Calidad]]="SI",VLOOKUP(detalle[[#This Row],[Sub_Proceso]],procesos[[#All],[Nombre_Subproceso]:[Peso_Calidad]],10,0),"")</f>
        <v/>
      </c>
      <c r="Y714" s="36" t="str">
        <f>IF(detalle[[#This Row],[% Calidad Proceso]]&lt;&gt;"",detalle[[#This Row],[% Calidad Proceso]]*detalle[[#This Row],[% Peso para Calidad]],"")</f>
        <v/>
      </c>
      <c r="AA714" s="34" t="str">
        <f>MID(detalle[[#This Row],[Identificador]],1,FIND("/",detalle[[#This Row],[Identificador]])-1)</f>
        <v>WILLIAM ALBERTO MENDOZA SANDOVAL</v>
      </c>
      <c r="AB714" s="34" t="str">
        <f>MID(detalle[[#This Row],[Identificador]],LEN(detalle[[#This Row],[Persona]])+2,250)</f>
        <v xml:space="preserve">Personas Naturales /Verificacion Ajustes Reclamaciones Reportadas en Calidad Interna </v>
      </c>
    </row>
    <row r="715" spans="1:28" ht="15" hidden="1" customHeight="1">
      <c r="A715" s="34" t="s">
        <v>70</v>
      </c>
      <c r="B715" s="35">
        <v>45867</v>
      </c>
      <c r="C715" s="34">
        <f>VLOOKUP(detalle[[#This Row],[Identificador]],personas[#All],4,0)</f>
        <v>50</v>
      </c>
      <c r="D715" s="36">
        <f>VLOOKUP(detalle[[#This Row],[Identificador]],personas[#All],5,0)</f>
        <v>1</v>
      </c>
      <c r="E715" s="34">
        <v>53</v>
      </c>
      <c r="F715" s="34">
        <v>0</v>
      </c>
      <c r="G715" s="44" t="s">
        <v>495</v>
      </c>
      <c r="H715" s="37">
        <f>+SUM(detalle[[#This Row],[Cantidad]:[Cantidad Asumida]])/detalle[[#This Row],[Cantidad Objetivo]]</f>
        <v>1.06</v>
      </c>
      <c r="I715" s="37">
        <f>+detalle[[#This Row],[peso]]*detalle[[#This Row],[Desempeño]]</f>
        <v>1.06</v>
      </c>
      <c r="J715" s="34" t="s">
        <v>30</v>
      </c>
      <c r="K715" s="36">
        <f>+IF(detalle[[#This Row],[Oportunidad]]="Si", detalle[[#This Row],[peso]],0%)</f>
        <v>1</v>
      </c>
      <c r="L715" s="39" t="str">
        <f>VLOOKUP(detalle[[#This Row],[Sub_Proceso]],procesos[[#All],[Nombre_Subproceso]:[% Calidad]],8,0)</f>
        <v>NO</v>
      </c>
      <c r="M715" s="36">
        <f>VLOOKUP(detalle[[#This Row],[Sub_Proceso]],procesos[[#All],[Nombre_Subproceso]:[% Calidad]],9,0)</f>
        <v>0</v>
      </c>
      <c r="N715" s="34" t="str">
        <f>IF(detalle[[#This Row],[Aplica Calidad]]="SI",ROUNDUP(detalle[[#This Row],[Cantidad]]*detalle[[#This Row],[% Calidad]],0),"")</f>
        <v/>
      </c>
      <c r="Q715" s="34" t="str">
        <f>IF(detalle[[#This Row],[Aplica Calidad]]="SI",detalle[[#This Row],[Cantidad Muestra]]-detalle[[#This Row],[Cumple]],"")</f>
        <v/>
      </c>
      <c r="S715" s="34" t="str">
        <f>IF(detalle[[#This Row],[Aplica Calidad]]="SI",detalle[[#This Row],[No Cumple]]-detalle[[#This Row],[Acepta]],"")</f>
        <v/>
      </c>
      <c r="U715" s="34" t="str">
        <f>IF(detalle[[#This Row],[Aplica Calidad]]="SI",detalle[[#This Row],[No Acepta]]-detalle[[#This Row],[Se Mantiene]],"")</f>
        <v/>
      </c>
      <c r="V7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5" s="36" t="str">
        <f>IF(detalle[[#This Row],[Aplica Calidad]]="SI",IF(detalle[[#This Row],[Cumple]]&lt;&gt;"",100%-IFERROR((detalle[[#This Row],[Acepta]]+detalle[[#This Row],[Se Mantiene]])/detalle[[#This Row],[Cantidad Muestra]],0),""),"")</f>
        <v/>
      </c>
      <c r="X715" s="36" t="str">
        <f>IF(detalle[[#This Row],[Aplica Calidad]]="SI",VLOOKUP(detalle[[#This Row],[Sub_Proceso]],procesos[[#All],[Nombre_Subproceso]:[Peso_Calidad]],10,0),"")</f>
        <v/>
      </c>
      <c r="Y715" s="36" t="str">
        <f>IF(detalle[[#This Row],[% Calidad Proceso]]&lt;&gt;"",detalle[[#This Row],[% Calidad Proceso]]*detalle[[#This Row],[% Peso para Calidad]],"")</f>
        <v/>
      </c>
      <c r="AA715" s="34" t="str">
        <f>MID(detalle[[#This Row],[Identificador]],1,FIND("/",detalle[[#This Row],[Identificador]])-1)</f>
        <v>WILLIAM ALBERTO MENDOZA SANDOVAL</v>
      </c>
      <c r="AB715" s="34" t="str">
        <f>MID(detalle[[#This Row],[Identificador]],LEN(detalle[[#This Row],[Persona]])+2,250)</f>
        <v>Personas Naturales /Revision Comunicaciones de Resultados (Calidad)</v>
      </c>
    </row>
    <row r="716" spans="1:28" ht="15" customHeight="1">
      <c r="A716" s="34" t="s">
        <v>271</v>
      </c>
      <c r="B716" s="35">
        <v>45866</v>
      </c>
      <c r="C716" s="34">
        <f>VLOOKUP(detalle[[#This Row],[Identificador]],personas[#All],4,0)</f>
        <v>1</v>
      </c>
      <c r="D716" s="36">
        <f>VLOOKUP(detalle[[#This Row],[Identificador]],personas[#All],5,0)</f>
        <v>1</v>
      </c>
      <c r="E716" s="34">
        <v>1</v>
      </c>
      <c r="F716" s="34">
        <v>0</v>
      </c>
      <c r="H716" s="37">
        <f>+SUM(detalle[[#This Row],[Cantidad]:[Cantidad Asumida]])/detalle[[#This Row],[Cantidad Objetivo]]</f>
        <v>1</v>
      </c>
      <c r="I716" s="37">
        <f>+detalle[[#This Row],[peso]]*detalle[[#This Row],[Desempeño]]</f>
        <v>1</v>
      </c>
      <c r="J716" s="34" t="s">
        <v>30</v>
      </c>
      <c r="K716" s="36">
        <f>+IF(detalle[[#This Row],[Oportunidad]]="Si", detalle[[#This Row],[peso]],0%)</f>
        <v>1</v>
      </c>
      <c r="L716" s="39" t="str">
        <f>VLOOKUP(detalle[[#This Row],[Sub_Proceso]],procesos[[#All],[Nombre_Subproceso]:[% Calidad]],8,0)</f>
        <v>NO</v>
      </c>
      <c r="M716" s="36">
        <f>VLOOKUP(detalle[[#This Row],[Sub_Proceso]],procesos[[#All],[Nombre_Subproceso]:[% Calidad]],9,0)</f>
        <v>0</v>
      </c>
      <c r="N716" s="34" t="str">
        <f>IF(detalle[[#This Row],[Aplica Calidad]]="SI",ROUNDUP(detalle[[#This Row],[Cantidad]]*detalle[[#This Row],[% Calidad]],0),"")</f>
        <v/>
      </c>
      <c r="Q716" s="34" t="str">
        <f>IF(detalle[[#This Row],[Aplica Calidad]]="SI",detalle[[#This Row],[Cantidad Muestra]]-detalle[[#This Row],[Cumple]],"")</f>
        <v/>
      </c>
      <c r="S716" s="34" t="str">
        <f>IF(detalle[[#This Row],[Aplica Calidad]]="SI",detalle[[#This Row],[No Cumple]]-detalle[[#This Row],[Acepta]],"")</f>
        <v/>
      </c>
      <c r="U716" s="34" t="str">
        <f>IF(detalle[[#This Row],[Aplica Calidad]]="SI",detalle[[#This Row],[No Acepta]]-detalle[[#This Row],[Se Mantiene]],"")</f>
        <v/>
      </c>
      <c r="V7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6" s="36" t="str">
        <f>IF(detalle[[#This Row],[Aplica Calidad]]="SI",IF(detalle[[#This Row],[Cumple]]&lt;&gt;"",100%-IFERROR((detalle[[#This Row],[Acepta]]+detalle[[#This Row],[Se Mantiene]])/detalle[[#This Row],[Cantidad Muestra]],0),""),"")</f>
        <v/>
      </c>
      <c r="X716" s="36" t="str">
        <f>IF(detalle[[#This Row],[Aplica Calidad]]="SI",VLOOKUP(detalle[[#This Row],[Sub_Proceso]],procesos[[#All],[Nombre_Subproceso]:[Peso_Calidad]],10,0),"")</f>
        <v/>
      </c>
      <c r="Y716" s="36" t="str">
        <f>IF(detalle[[#This Row],[% Calidad Proceso]]&lt;&gt;"",detalle[[#This Row],[% Calidad Proceso]]*detalle[[#This Row],[% Peso para Calidad]],"")</f>
        <v/>
      </c>
      <c r="AA716" s="34" t="str">
        <f>MID(detalle[[#This Row],[Identificador]],1,FIND("/",detalle[[#This Row],[Identificador]])-1)</f>
        <v>MERY SORAIDA HOYOS ORDOÑEZ</v>
      </c>
      <c r="AB7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17" spans="1:28" ht="15" customHeight="1">
      <c r="A717" s="34" t="s">
        <v>268</v>
      </c>
      <c r="B717" s="35">
        <v>45867</v>
      </c>
      <c r="C717" s="34">
        <f>VLOOKUP(detalle[[#This Row],[Identificador]],personas[#All],4,0)</f>
        <v>1</v>
      </c>
      <c r="D717" s="36">
        <f>VLOOKUP(detalle[[#This Row],[Identificador]],personas[#All],5,0)</f>
        <v>1</v>
      </c>
      <c r="E717" s="34">
        <v>1</v>
      </c>
      <c r="F717" s="34">
        <v>0</v>
      </c>
      <c r="G717" s="34" t="s">
        <v>496</v>
      </c>
      <c r="H717" s="37">
        <f>+SUM(detalle[[#This Row],[Cantidad]:[Cantidad Asumida]])/detalle[[#This Row],[Cantidad Objetivo]]</f>
        <v>1</v>
      </c>
      <c r="I717" s="37">
        <f>+detalle[[#This Row],[peso]]*detalle[[#This Row],[Desempeño]]</f>
        <v>1</v>
      </c>
      <c r="J717" s="34" t="s">
        <v>30</v>
      </c>
      <c r="K717" s="36">
        <f>+IF(detalle[[#This Row],[Oportunidad]]="Si", detalle[[#This Row],[peso]],0%)</f>
        <v>1</v>
      </c>
      <c r="L717" s="39" t="str">
        <f>VLOOKUP(detalle[[#This Row],[Sub_Proceso]],procesos[[#All],[Nombre_Subproceso]:[% Calidad]],8,0)</f>
        <v>NO</v>
      </c>
      <c r="M717" s="36">
        <f>VLOOKUP(detalle[[#This Row],[Sub_Proceso]],procesos[[#All],[Nombre_Subproceso]:[% Calidad]],9,0)</f>
        <v>0</v>
      </c>
      <c r="N717" s="34" t="str">
        <f>IF(detalle[[#This Row],[Aplica Calidad]]="SI",ROUNDUP(detalle[[#This Row],[Cantidad]]*detalle[[#This Row],[% Calidad]],0),"")</f>
        <v/>
      </c>
      <c r="Q717" s="34" t="str">
        <f>IF(detalle[[#This Row],[Aplica Calidad]]="SI",detalle[[#This Row],[Cantidad Muestra]]-detalle[[#This Row],[Cumple]],"")</f>
        <v/>
      </c>
      <c r="S717" s="34" t="str">
        <f>IF(detalle[[#This Row],[Aplica Calidad]]="SI",detalle[[#This Row],[No Cumple]]-detalle[[#This Row],[Acepta]],"")</f>
        <v/>
      </c>
      <c r="U717" s="34" t="str">
        <f>IF(detalle[[#This Row],[Aplica Calidad]]="SI",detalle[[#This Row],[No Acepta]]-detalle[[#This Row],[Se Mantiene]],"")</f>
        <v/>
      </c>
      <c r="V7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7" s="36" t="str">
        <f>IF(detalle[[#This Row],[Aplica Calidad]]="SI",IF(detalle[[#This Row],[Cumple]]&lt;&gt;"",100%-IFERROR((detalle[[#This Row],[Acepta]]+detalle[[#This Row],[Se Mantiene]])/detalle[[#This Row],[Cantidad Muestra]],0),""),"")</f>
        <v/>
      </c>
      <c r="X717" s="36" t="str">
        <f>IF(detalle[[#This Row],[Aplica Calidad]]="SI",VLOOKUP(detalle[[#This Row],[Sub_Proceso]],procesos[[#All],[Nombre_Subproceso]:[Peso_Calidad]],10,0),"")</f>
        <v/>
      </c>
      <c r="Y717" s="36" t="str">
        <f>IF(detalle[[#This Row],[% Calidad Proceso]]&lt;&gt;"",detalle[[#This Row],[% Calidad Proceso]]*detalle[[#This Row],[% Peso para Calidad]],"")</f>
        <v/>
      </c>
      <c r="AA717" s="34" t="str">
        <f>MID(detalle[[#This Row],[Identificador]],1,FIND("/",detalle[[#This Row],[Identificador]])-1)</f>
        <v>MERY SORAIDA HOYOS ORDOÑEZ</v>
      </c>
      <c r="AB717" s="34" t="str">
        <f>MID(detalle[[#This Row],[Identificador]],LEN(detalle[[#This Row],[Persona]])+2,250)</f>
        <v>Personas Naturales /Verificacion y respuesta a observaciones calidad Externa por paquete.</v>
      </c>
    </row>
    <row r="718" spans="1:28" ht="15" hidden="1" customHeight="1">
      <c r="A718" s="34" t="s">
        <v>105</v>
      </c>
      <c r="B718" s="35">
        <v>45859</v>
      </c>
      <c r="C718" s="34">
        <f>VLOOKUP(detalle[[#This Row],[Identificador]],personas[#All],4,0)</f>
        <v>1</v>
      </c>
      <c r="D718" s="36">
        <v>1</v>
      </c>
      <c r="E718" s="34">
        <v>1</v>
      </c>
      <c r="F718" s="34">
        <v>0</v>
      </c>
      <c r="G718" s="34" t="s">
        <v>497</v>
      </c>
      <c r="H718" s="37">
        <f>+SUM(detalle[[#This Row],[Cantidad]:[Cantidad Asumida]])/detalle[[#This Row],[Cantidad Objetivo]]</f>
        <v>1</v>
      </c>
      <c r="I718" s="37">
        <f>+detalle[[#This Row],[peso]]*detalle[[#This Row],[Desempeño]]</f>
        <v>1</v>
      </c>
      <c r="J718" s="34" t="s">
        <v>46</v>
      </c>
      <c r="K718" s="36">
        <f>+IF(detalle[[#This Row],[Oportunidad]]="Si", detalle[[#This Row],[peso]],0%)</f>
        <v>0</v>
      </c>
      <c r="L718" s="39" t="str">
        <f>VLOOKUP(detalle[[#This Row],[Sub_Proceso]],procesos[[#All],[Nombre_Subproceso]:[% Calidad]],8,0)</f>
        <v>NO</v>
      </c>
      <c r="M718" s="36">
        <f>VLOOKUP(detalle[[#This Row],[Sub_Proceso]],procesos[[#All],[Nombre_Subproceso]:[% Calidad]],9,0)</f>
        <v>0</v>
      </c>
      <c r="N718" s="34" t="str">
        <f>IF(detalle[[#This Row],[Aplica Calidad]]="SI",ROUNDUP(detalle[[#This Row],[Cantidad]]*detalle[[#This Row],[% Calidad]],0),"")</f>
        <v/>
      </c>
      <c r="Q718" s="34" t="str">
        <f>IF(detalle[[#This Row],[Aplica Calidad]]="SI",detalle[[#This Row],[Cantidad Muestra]]-detalle[[#This Row],[Cumple]],"")</f>
        <v/>
      </c>
      <c r="S718" s="34" t="str">
        <f>IF(detalle[[#This Row],[Aplica Calidad]]="SI",detalle[[#This Row],[No Cumple]]-detalle[[#This Row],[Acepta]],"")</f>
        <v/>
      </c>
      <c r="U718" s="34" t="str">
        <f>IF(detalle[[#This Row],[Aplica Calidad]]="SI",detalle[[#This Row],[No Acepta]]-detalle[[#This Row],[Se Mantiene]],"")</f>
        <v/>
      </c>
      <c r="V7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8" s="36" t="str">
        <f>IF(detalle[[#This Row],[Aplica Calidad]]="SI",IF(detalle[[#This Row],[Cumple]]&lt;&gt;"",100%-IFERROR((detalle[[#This Row],[Acepta]]+detalle[[#This Row],[Se Mantiene]])/detalle[[#This Row],[Cantidad Muestra]],0),""),"")</f>
        <v/>
      </c>
      <c r="X718" s="36" t="str">
        <f>IF(detalle[[#This Row],[Aplica Calidad]]="SI",VLOOKUP(detalle[[#This Row],[Sub_Proceso]],procesos[[#All],[Nombre_Subproceso]:[Peso_Calidad]],10,0),"")</f>
        <v/>
      </c>
      <c r="Y718" s="36" t="str">
        <f>IF(detalle[[#This Row],[% Calidad Proceso]]&lt;&gt;"",detalle[[#This Row],[% Calidad Proceso]]*detalle[[#This Row],[% Peso para Calidad]],"")</f>
        <v/>
      </c>
      <c r="AA718" s="34" t="str">
        <f>MID(detalle[[#This Row],[Identificador]],1,FIND("/",detalle[[#This Row],[Identificador]])-1)</f>
        <v>ANA AUDREY BARRERO RONCANCIO</v>
      </c>
      <c r="AB718" s="34" t="str">
        <f>MID(detalle[[#This Row],[Identificador]],LEN(detalle[[#This Row],[Persona]])+2,250)</f>
        <v xml:space="preserve">Personas Naturales /Ajuste de correos electronicos reportados por Envios y enviar nuevamente información </v>
      </c>
    </row>
    <row r="719" spans="1:28" ht="15" hidden="1" customHeight="1">
      <c r="A719" s="34" t="s">
        <v>105</v>
      </c>
      <c r="B719" s="35">
        <v>45868</v>
      </c>
      <c r="C719" s="34">
        <f>VLOOKUP(detalle[[#This Row],[Identificador]],personas[#All],4,0)</f>
        <v>1</v>
      </c>
      <c r="D719" s="36">
        <f>VLOOKUP(detalle[[#This Row],[Identificador]],personas[#All],5,0)</f>
        <v>0.5</v>
      </c>
      <c r="E719" s="34">
        <v>0</v>
      </c>
      <c r="F719" s="34">
        <v>0</v>
      </c>
      <c r="G719" s="34" t="s">
        <v>498</v>
      </c>
      <c r="H719" s="37">
        <f>+SUM(detalle[[#This Row],[Cantidad]:[Cantidad Asumida]])/detalle[[#This Row],[Cantidad Objetivo]]</f>
        <v>0</v>
      </c>
      <c r="I719" s="37">
        <f>+detalle[[#This Row],[peso]]*detalle[[#This Row],[Desempeño]]</f>
        <v>0</v>
      </c>
      <c r="J719" s="34" t="s">
        <v>46</v>
      </c>
      <c r="K719" s="36">
        <f>+IF(detalle[[#This Row],[Oportunidad]]="Si", detalle[[#This Row],[peso]],0%)</f>
        <v>0</v>
      </c>
      <c r="L719" s="39" t="str">
        <f>VLOOKUP(detalle[[#This Row],[Sub_Proceso]],procesos[[#All],[Nombre_Subproceso]:[% Calidad]],8,0)</f>
        <v>NO</v>
      </c>
      <c r="M719" s="36">
        <f>VLOOKUP(detalle[[#This Row],[Sub_Proceso]],procesos[[#All],[Nombre_Subproceso]:[% Calidad]],9,0)</f>
        <v>0</v>
      </c>
      <c r="N719" s="34" t="str">
        <f>IF(detalle[[#This Row],[Aplica Calidad]]="SI",ROUNDUP(detalle[[#This Row],[Cantidad]]*detalle[[#This Row],[% Calidad]],0),"")</f>
        <v/>
      </c>
      <c r="Q719" s="34" t="str">
        <f>IF(detalle[[#This Row],[Aplica Calidad]]="SI",detalle[[#This Row],[Cantidad Muestra]]-detalle[[#This Row],[Cumple]],"")</f>
        <v/>
      </c>
      <c r="S719" s="34" t="str">
        <f>IF(detalle[[#This Row],[Aplica Calidad]]="SI",detalle[[#This Row],[No Cumple]]-detalle[[#This Row],[Acepta]],"")</f>
        <v/>
      </c>
      <c r="U719" s="34" t="str">
        <f>IF(detalle[[#This Row],[Aplica Calidad]]="SI",detalle[[#This Row],[No Acepta]]-detalle[[#This Row],[Se Mantiene]],"")</f>
        <v/>
      </c>
      <c r="V7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19" s="36" t="str">
        <f>IF(detalle[[#This Row],[Aplica Calidad]]="SI",IF(detalle[[#This Row],[Cumple]]&lt;&gt;"",100%-IFERROR((detalle[[#This Row],[Acepta]]+detalle[[#This Row],[Se Mantiene]])/detalle[[#This Row],[Cantidad Muestra]],0),""),"")</f>
        <v/>
      </c>
      <c r="X719" s="36" t="str">
        <f>IF(detalle[[#This Row],[Aplica Calidad]]="SI",VLOOKUP(detalle[[#This Row],[Sub_Proceso]],procesos[[#All],[Nombre_Subproceso]:[Peso_Calidad]],10,0),"")</f>
        <v/>
      </c>
      <c r="Y719" s="36" t="str">
        <f>IF(detalle[[#This Row],[% Calidad Proceso]]&lt;&gt;"",detalle[[#This Row],[% Calidad Proceso]]*detalle[[#This Row],[% Peso para Calidad]],"")</f>
        <v/>
      </c>
      <c r="AA719" s="34" t="str">
        <f>MID(detalle[[#This Row],[Identificador]],1,FIND("/",detalle[[#This Row],[Identificador]])-1)</f>
        <v>ANA AUDREY BARRERO RONCANCIO</v>
      </c>
      <c r="AB719" s="34" t="str">
        <f>MID(detalle[[#This Row],[Identificador]],LEN(detalle[[#This Row],[Persona]])+2,250)</f>
        <v xml:space="preserve">Personas Naturales /Ajuste de correos electronicos reportados por Envios y enviar nuevamente información </v>
      </c>
    </row>
    <row r="720" spans="1:28" ht="15" hidden="1" customHeight="1">
      <c r="A720" s="34" t="s">
        <v>105</v>
      </c>
      <c r="B720" s="35">
        <v>45869</v>
      </c>
      <c r="C720" s="34">
        <f>VLOOKUP(detalle[[#This Row],[Identificador]],personas[#All],4,0)</f>
        <v>1</v>
      </c>
      <c r="D720" s="36">
        <f>VLOOKUP(detalle[[#This Row],[Identificador]],personas[#All],5,0)</f>
        <v>0.5</v>
      </c>
      <c r="E720" s="34">
        <v>0</v>
      </c>
      <c r="F720" s="34">
        <v>0</v>
      </c>
      <c r="G720" s="34" t="s">
        <v>498</v>
      </c>
      <c r="H720" s="37">
        <f>+SUM(detalle[[#This Row],[Cantidad]:[Cantidad Asumida]])/detalle[[#This Row],[Cantidad Objetivo]]</f>
        <v>0</v>
      </c>
      <c r="I720" s="37">
        <f>+detalle[[#This Row],[peso]]*detalle[[#This Row],[Desempeño]]</f>
        <v>0</v>
      </c>
      <c r="J720" s="34" t="s">
        <v>46</v>
      </c>
      <c r="K720" s="36">
        <f>+IF(detalle[[#This Row],[Oportunidad]]="Si", detalle[[#This Row],[peso]],0%)</f>
        <v>0</v>
      </c>
      <c r="L720" s="39" t="str">
        <f>VLOOKUP(detalle[[#This Row],[Sub_Proceso]],procesos[[#All],[Nombre_Subproceso]:[% Calidad]],8,0)</f>
        <v>NO</v>
      </c>
      <c r="M720" s="36">
        <f>VLOOKUP(detalle[[#This Row],[Sub_Proceso]],procesos[[#All],[Nombre_Subproceso]:[% Calidad]],9,0)</f>
        <v>0</v>
      </c>
      <c r="N720" s="34" t="str">
        <f>IF(detalle[[#This Row],[Aplica Calidad]]="SI",ROUNDUP(detalle[[#This Row],[Cantidad]]*detalle[[#This Row],[% Calidad]],0),"")</f>
        <v/>
      </c>
      <c r="Q720" s="34" t="str">
        <f>IF(detalle[[#This Row],[Aplica Calidad]]="SI",detalle[[#This Row],[Cantidad Muestra]]-detalle[[#This Row],[Cumple]],"")</f>
        <v/>
      </c>
      <c r="S720" s="34" t="str">
        <f>IF(detalle[[#This Row],[Aplica Calidad]]="SI",detalle[[#This Row],[No Cumple]]-detalle[[#This Row],[Acepta]],"")</f>
        <v/>
      </c>
      <c r="U720" s="34" t="str">
        <f>IF(detalle[[#This Row],[Aplica Calidad]]="SI",detalle[[#This Row],[No Acepta]]-detalle[[#This Row],[Se Mantiene]],"")</f>
        <v/>
      </c>
      <c r="V7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0" s="36" t="str">
        <f>IF(detalle[[#This Row],[Aplica Calidad]]="SI",IF(detalle[[#This Row],[Cumple]]&lt;&gt;"",100%-IFERROR((detalle[[#This Row],[Acepta]]+detalle[[#This Row],[Se Mantiene]])/detalle[[#This Row],[Cantidad Muestra]],0),""),"")</f>
        <v/>
      </c>
      <c r="X720" s="36" t="str">
        <f>IF(detalle[[#This Row],[Aplica Calidad]]="SI",VLOOKUP(detalle[[#This Row],[Sub_Proceso]],procesos[[#All],[Nombre_Subproceso]:[Peso_Calidad]],10,0),"")</f>
        <v/>
      </c>
      <c r="Y720" s="36" t="str">
        <f>IF(detalle[[#This Row],[% Calidad Proceso]]&lt;&gt;"",detalle[[#This Row],[% Calidad Proceso]]*detalle[[#This Row],[% Peso para Calidad]],"")</f>
        <v/>
      </c>
      <c r="AA720" s="34" t="str">
        <f>MID(detalle[[#This Row],[Identificador]],1,FIND("/",detalle[[#This Row],[Identificador]])-1)</f>
        <v>ANA AUDREY BARRERO RONCANCIO</v>
      </c>
      <c r="AB720" s="34" t="str">
        <f>MID(detalle[[#This Row],[Identificador]],LEN(detalle[[#This Row],[Persona]])+2,250)</f>
        <v xml:space="preserve">Personas Naturales /Ajuste de correos electronicos reportados por Envios y enviar nuevamente información </v>
      </c>
    </row>
    <row r="721" spans="1:28" ht="15" hidden="1" customHeight="1">
      <c r="A721" s="34" t="s">
        <v>42</v>
      </c>
      <c r="B721" s="35">
        <v>45868</v>
      </c>
      <c r="C721" s="34">
        <f>VLOOKUP(detalle[[#This Row],[Identificador]],personas[#All],4,0)</f>
        <v>12</v>
      </c>
      <c r="D721" s="36">
        <f>VLOOKUP(detalle[[#This Row],[Identificador]],personas[#All],5,0)</f>
        <v>1</v>
      </c>
      <c r="E721" s="34">
        <v>12</v>
      </c>
      <c r="F721" s="34">
        <v>0</v>
      </c>
      <c r="G721" s="44" t="s">
        <v>499</v>
      </c>
      <c r="H721" s="37">
        <f>+SUM(detalle[[#This Row],[Cantidad]:[Cantidad Asumida]])/detalle[[#This Row],[Cantidad Objetivo]]</f>
        <v>1</v>
      </c>
      <c r="I721" s="37">
        <f>+detalle[[#This Row],[peso]]*detalle[[#This Row],[Desempeño]]</f>
        <v>1</v>
      </c>
      <c r="J721" s="34" t="s">
        <v>30</v>
      </c>
      <c r="K721" s="36">
        <f>+IF(detalle[[#This Row],[Oportunidad]]="Si", detalle[[#This Row],[peso]],0%)</f>
        <v>1</v>
      </c>
      <c r="L721" s="39" t="str">
        <f>VLOOKUP(detalle[[#This Row],[Sub_Proceso]],procesos[[#All],[Nombre_Subproceso]:[% Calidad]],8,0)</f>
        <v>NO</v>
      </c>
      <c r="M721" s="36">
        <f>VLOOKUP(detalle[[#This Row],[Sub_Proceso]],procesos[[#All],[Nombre_Subproceso]:[% Calidad]],9,0)</f>
        <v>0</v>
      </c>
      <c r="N721" s="34" t="str">
        <f>IF(detalle[[#This Row],[Aplica Calidad]]="SI",ROUNDUP(detalle[[#This Row],[Cantidad]]*detalle[[#This Row],[% Calidad]],0),"")</f>
        <v/>
      </c>
      <c r="Q721" s="34" t="str">
        <f>IF(detalle[[#This Row],[Aplica Calidad]]="SI",detalle[[#This Row],[Cantidad Muestra]]-detalle[[#This Row],[Cumple]],"")</f>
        <v/>
      </c>
      <c r="S721" s="34" t="str">
        <f>IF(detalle[[#This Row],[Aplica Calidad]]="SI",detalle[[#This Row],[No Cumple]]-detalle[[#This Row],[Acepta]],"")</f>
        <v/>
      </c>
      <c r="U721" s="34" t="str">
        <f>IF(detalle[[#This Row],[Aplica Calidad]]="SI",detalle[[#This Row],[No Acepta]]-detalle[[#This Row],[Se Mantiene]],"")</f>
        <v/>
      </c>
      <c r="V7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1" s="36" t="str">
        <f>IF(detalle[[#This Row],[Aplica Calidad]]="SI",IF(detalle[[#This Row],[Cumple]]&lt;&gt;"",100%-IFERROR((detalle[[#This Row],[Acepta]]+detalle[[#This Row],[Se Mantiene]])/detalle[[#This Row],[Cantidad Muestra]],0),""),"")</f>
        <v/>
      </c>
      <c r="X721" s="36" t="str">
        <f>IF(detalle[[#This Row],[Aplica Calidad]]="SI",VLOOKUP(detalle[[#This Row],[Sub_Proceso]],procesos[[#All],[Nombre_Subproceso]:[Peso_Calidad]],10,0),"")</f>
        <v/>
      </c>
      <c r="Y721" s="36" t="str">
        <f>IF(detalle[[#This Row],[% Calidad Proceso]]&lt;&gt;"",detalle[[#This Row],[% Calidad Proceso]]*detalle[[#This Row],[% Peso para Calidad]],"")</f>
        <v/>
      </c>
      <c r="AA721" s="34" t="str">
        <f>MID(detalle[[#This Row],[Identificador]],1,FIND("/",detalle[[#This Row],[Identificador]])-1)</f>
        <v>WILLIAM ALBERTO MENDOZA SANDOVAL</v>
      </c>
      <c r="AB721" s="34" t="str">
        <f>MID(detalle[[#This Row],[Identificador]],LEN(detalle[[#This Row],[Persona]])+2,250)</f>
        <v xml:space="preserve">Personas Naturales /Calidad Interna Auditoria Reclamaciones Personas Naturales </v>
      </c>
    </row>
    <row r="722" spans="1:28" ht="15" hidden="1" customHeight="1">
      <c r="A722" s="34" t="s">
        <v>42</v>
      </c>
      <c r="B722" s="35">
        <v>45869</v>
      </c>
      <c r="C722" s="34">
        <f>VLOOKUP(detalle[[#This Row],[Identificador]],personas[#All],4,0)</f>
        <v>12</v>
      </c>
      <c r="D722" s="36">
        <f>VLOOKUP(detalle[[#This Row],[Identificador]],personas[#All],5,0)</f>
        <v>1</v>
      </c>
      <c r="E722" s="34">
        <v>0</v>
      </c>
      <c r="F722" s="34">
        <v>12</v>
      </c>
      <c r="G722" s="34" t="s">
        <v>500</v>
      </c>
      <c r="H722" s="37">
        <f>+SUM(detalle[[#This Row],[Cantidad]:[Cantidad Asumida]])/detalle[[#This Row],[Cantidad Objetivo]]</f>
        <v>1</v>
      </c>
      <c r="I722" s="37">
        <f>+detalle[[#This Row],[peso]]*detalle[[#This Row],[Desempeño]]</f>
        <v>1</v>
      </c>
      <c r="J722" s="34" t="s">
        <v>30</v>
      </c>
      <c r="K722" s="36">
        <f>+IF(detalle[[#This Row],[Oportunidad]]="Si", detalle[[#This Row],[peso]],0%)</f>
        <v>1</v>
      </c>
      <c r="L722" s="39" t="str">
        <f>VLOOKUP(detalle[[#This Row],[Sub_Proceso]],procesos[[#All],[Nombre_Subproceso]:[% Calidad]],8,0)</f>
        <v>NO</v>
      </c>
      <c r="M722" s="36">
        <f>VLOOKUP(detalle[[#This Row],[Sub_Proceso]],procesos[[#All],[Nombre_Subproceso]:[% Calidad]],9,0)</f>
        <v>0</v>
      </c>
      <c r="N722" s="34" t="str">
        <f>IF(detalle[[#This Row],[Aplica Calidad]]="SI",ROUNDUP(detalle[[#This Row],[Cantidad]]*detalle[[#This Row],[% Calidad]],0),"")</f>
        <v/>
      </c>
      <c r="Q722" s="34" t="str">
        <f>IF(detalle[[#This Row],[Aplica Calidad]]="SI",detalle[[#This Row],[Cantidad Muestra]]-detalle[[#This Row],[Cumple]],"")</f>
        <v/>
      </c>
      <c r="S722" s="34" t="str">
        <f>IF(detalle[[#This Row],[Aplica Calidad]]="SI",detalle[[#This Row],[No Cumple]]-detalle[[#This Row],[Acepta]],"")</f>
        <v/>
      </c>
      <c r="U722" s="34" t="str">
        <f>IF(detalle[[#This Row],[Aplica Calidad]]="SI",detalle[[#This Row],[No Acepta]]-detalle[[#This Row],[Se Mantiene]],"")</f>
        <v/>
      </c>
      <c r="V7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2" s="36" t="str">
        <f>IF(detalle[[#This Row],[Aplica Calidad]]="SI",IF(detalle[[#This Row],[Cumple]]&lt;&gt;"",100%-IFERROR((detalle[[#This Row],[Acepta]]+detalle[[#This Row],[Se Mantiene]])/detalle[[#This Row],[Cantidad Muestra]],0),""),"")</f>
        <v/>
      </c>
      <c r="X722" s="36" t="str">
        <f>IF(detalle[[#This Row],[Aplica Calidad]]="SI",VLOOKUP(detalle[[#This Row],[Sub_Proceso]],procesos[[#All],[Nombre_Subproceso]:[Peso_Calidad]],10,0),"")</f>
        <v/>
      </c>
      <c r="Y722" s="36" t="str">
        <f>IF(detalle[[#This Row],[% Calidad Proceso]]&lt;&gt;"",detalle[[#This Row],[% Calidad Proceso]]*detalle[[#This Row],[% Peso para Calidad]],"")</f>
        <v/>
      </c>
      <c r="AA722" s="34" t="str">
        <f>MID(detalle[[#This Row],[Identificador]],1,FIND("/",detalle[[#This Row],[Identificador]])-1)</f>
        <v>WILLIAM ALBERTO MENDOZA SANDOVAL</v>
      </c>
      <c r="AB722" s="34" t="str">
        <f>MID(detalle[[#This Row],[Identificador]],LEN(detalle[[#This Row],[Persona]])+2,250)</f>
        <v xml:space="preserve">Personas Naturales /Calidad Interna Auditoria Reclamaciones Personas Naturales </v>
      </c>
    </row>
    <row r="723" spans="1:28" ht="15" hidden="1" customHeight="1">
      <c r="A723" s="34" t="s">
        <v>42</v>
      </c>
      <c r="B723" s="35">
        <v>45870</v>
      </c>
      <c r="C723" s="34">
        <f>VLOOKUP(detalle[[#This Row],[Identificador]],personas[#All],4,0)</f>
        <v>12</v>
      </c>
      <c r="D723" s="36">
        <f>VLOOKUP(detalle[[#This Row],[Identificador]],personas[#All],5,0)</f>
        <v>1</v>
      </c>
      <c r="E723" s="34">
        <v>6</v>
      </c>
      <c r="F723" s="34">
        <v>6</v>
      </c>
      <c r="G723" s="34" t="s">
        <v>501</v>
      </c>
      <c r="H723" s="37">
        <f>+SUM(detalle[[#This Row],[Cantidad]:[Cantidad Asumida]])/detalle[[#This Row],[Cantidad Objetivo]]</f>
        <v>1</v>
      </c>
      <c r="I723" s="37">
        <f>+detalle[[#This Row],[peso]]*detalle[[#This Row],[Desempeño]]</f>
        <v>1</v>
      </c>
      <c r="J723" s="34" t="s">
        <v>30</v>
      </c>
      <c r="K723" s="36">
        <f>+IF(detalle[[#This Row],[Oportunidad]]="Si", detalle[[#This Row],[peso]],0%)</f>
        <v>1</v>
      </c>
      <c r="L723" s="39" t="str">
        <f>VLOOKUP(detalle[[#This Row],[Sub_Proceso]],procesos[[#All],[Nombre_Subproceso]:[% Calidad]],8,0)</f>
        <v>NO</v>
      </c>
      <c r="M723" s="36">
        <f>VLOOKUP(detalle[[#This Row],[Sub_Proceso]],procesos[[#All],[Nombre_Subproceso]:[% Calidad]],9,0)</f>
        <v>0</v>
      </c>
      <c r="N723" s="34" t="str">
        <f>IF(detalle[[#This Row],[Aplica Calidad]]="SI",ROUNDUP(detalle[[#This Row],[Cantidad]]*detalle[[#This Row],[% Calidad]],0),"")</f>
        <v/>
      </c>
      <c r="Q723" s="34" t="str">
        <f>IF(detalle[[#This Row],[Aplica Calidad]]="SI",detalle[[#This Row],[Cantidad Muestra]]-detalle[[#This Row],[Cumple]],"")</f>
        <v/>
      </c>
      <c r="S723" s="34" t="str">
        <f>IF(detalle[[#This Row],[Aplica Calidad]]="SI",detalle[[#This Row],[No Cumple]]-detalle[[#This Row],[Acepta]],"")</f>
        <v/>
      </c>
      <c r="U723" s="34" t="str">
        <f>IF(detalle[[#This Row],[Aplica Calidad]]="SI",detalle[[#This Row],[No Acepta]]-detalle[[#This Row],[Se Mantiene]],"")</f>
        <v/>
      </c>
      <c r="V7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3" s="36" t="str">
        <f>IF(detalle[[#This Row],[Aplica Calidad]]="SI",IF(detalle[[#This Row],[Cumple]]&lt;&gt;"",100%-IFERROR((detalle[[#This Row],[Acepta]]+detalle[[#This Row],[Se Mantiene]])/detalle[[#This Row],[Cantidad Muestra]],0),""),"")</f>
        <v/>
      </c>
      <c r="X723" s="36" t="str">
        <f>IF(detalle[[#This Row],[Aplica Calidad]]="SI",VLOOKUP(detalle[[#This Row],[Sub_Proceso]],procesos[[#All],[Nombre_Subproceso]:[Peso_Calidad]],10,0),"")</f>
        <v/>
      </c>
      <c r="Y723" s="36" t="str">
        <f>IF(detalle[[#This Row],[% Calidad Proceso]]&lt;&gt;"",detalle[[#This Row],[% Calidad Proceso]]*detalle[[#This Row],[% Peso para Calidad]],"")</f>
        <v/>
      </c>
      <c r="AA723" s="34" t="str">
        <f>MID(detalle[[#This Row],[Identificador]],1,FIND("/",detalle[[#This Row],[Identificador]])-1)</f>
        <v>WILLIAM ALBERTO MENDOZA SANDOVAL</v>
      </c>
      <c r="AB723" s="34" t="str">
        <f>MID(detalle[[#This Row],[Identificador]],LEN(detalle[[#This Row],[Persona]])+2,250)</f>
        <v xml:space="preserve">Personas Naturales /Calidad Interna Auditoria Reclamaciones Personas Naturales </v>
      </c>
    </row>
    <row r="724" spans="1:28" ht="15" hidden="1" customHeight="1">
      <c r="A724" s="34" t="s">
        <v>170</v>
      </c>
      <c r="B724" s="35">
        <v>45868</v>
      </c>
      <c r="C724" s="34">
        <f>VLOOKUP(detalle[[#This Row],[Identificador]],personas[#All],4,0)</f>
        <v>12</v>
      </c>
      <c r="D724" s="36">
        <f>VLOOKUP(detalle[[#This Row],[Identificador]],personas[#All],5,0)</f>
        <v>1</v>
      </c>
      <c r="E724" s="34">
        <v>11</v>
      </c>
      <c r="F724" s="34">
        <v>1</v>
      </c>
      <c r="G724" s="34" t="s">
        <v>502</v>
      </c>
      <c r="H724" s="37">
        <f>+SUM(detalle[[#This Row],[Cantidad]:[Cantidad Asumida]])/detalle[[#This Row],[Cantidad Objetivo]]</f>
        <v>1</v>
      </c>
      <c r="I724" s="37">
        <f>+detalle[[#This Row],[peso]]*detalle[[#This Row],[Desempeño]]</f>
        <v>1</v>
      </c>
      <c r="J724" s="34" t="s">
        <v>30</v>
      </c>
      <c r="K724" s="36">
        <f>+IF(detalle[[#This Row],[Oportunidad]]="Si", detalle[[#This Row],[peso]],0%)</f>
        <v>1</v>
      </c>
      <c r="L724" s="39" t="str">
        <f>VLOOKUP(detalle[[#This Row],[Sub_Proceso]],procesos[[#All],[Nombre_Subproceso]:[% Calidad]],8,0)</f>
        <v>NO</v>
      </c>
      <c r="M724" s="36">
        <f>VLOOKUP(detalle[[#This Row],[Sub_Proceso]],procesos[[#All],[Nombre_Subproceso]:[% Calidad]],9,0)</f>
        <v>0</v>
      </c>
      <c r="N724" s="34" t="str">
        <f>IF(detalle[[#This Row],[Aplica Calidad]]="SI",ROUNDUP(detalle[[#This Row],[Cantidad]]*detalle[[#This Row],[% Calidad]],0),"")</f>
        <v/>
      </c>
      <c r="Q724" s="34" t="str">
        <f>IF(detalle[[#This Row],[Aplica Calidad]]="SI",detalle[[#This Row],[Cantidad Muestra]]-detalle[[#This Row],[Cumple]],"")</f>
        <v/>
      </c>
      <c r="S724" s="34" t="str">
        <f>IF(detalle[[#This Row],[Aplica Calidad]]="SI",detalle[[#This Row],[No Cumple]]-detalle[[#This Row],[Acepta]],"")</f>
        <v/>
      </c>
      <c r="U724" s="34" t="str">
        <f>IF(detalle[[#This Row],[Aplica Calidad]]="SI",detalle[[#This Row],[No Acepta]]-detalle[[#This Row],[Se Mantiene]],"")</f>
        <v/>
      </c>
      <c r="V7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4" s="36" t="str">
        <f>IF(detalle[[#This Row],[Aplica Calidad]]="SI",IF(detalle[[#This Row],[Cumple]]&lt;&gt;"",100%-IFERROR((detalle[[#This Row],[Acepta]]+detalle[[#This Row],[Se Mantiene]])/detalle[[#This Row],[Cantidad Muestra]],0),""),"")</f>
        <v/>
      </c>
      <c r="X724" s="36" t="str">
        <f>IF(detalle[[#This Row],[Aplica Calidad]]="SI",VLOOKUP(detalle[[#This Row],[Sub_Proceso]],procesos[[#All],[Nombre_Subproceso]:[Peso_Calidad]],10,0),"")</f>
        <v/>
      </c>
      <c r="Y724" s="36" t="str">
        <f>IF(detalle[[#This Row],[% Calidad Proceso]]&lt;&gt;"",detalle[[#This Row],[% Calidad Proceso]]*detalle[[#This Row],[% Peso para Calidad]],"")</f>
        <v/>
      </c>
      <c r="AA724" s="34" t="str">
        <f>MID(detalle[[#This Row],[Identificador]],1,FIND("/",detalle[[#This Row],[Identificador]])-1)</f>
        <v>MANUEL ALEJANDRO SANTIZ CARVAJAL</v>
      </c>
      <c r="AB724" s="34" t="str">
        <f>MID(detalle[[#This Row],[Identificador]],LEN(detalle[[#This Row],[Persona]])+2,250)</f>
        <v xml:space="preserve">Personas Naturales /Calidad Interna Auditoria Reclamaciones Personas Naturales </v>
      </c>
    </row>
    <row r="725" spans="1:28" ht="15" hidden="1" customHeight="1">
      <c r="A725" s="34" t="s">
        <v>53</v>
      </c>
      <c r="B725" s="35">
        <v>45869</v>
      </c>
      <c r="C725" s="34">
        <f>VLOOKUP(detalle[[#This Row],[Identificador]],personas[#All],4,0)</f>
        <v>11</v>
      </c>
      <c r="D725" s="36">
        <f>VLOOKUP(detalle[[#This Row],[Identificador]],personas[#All],5,0)</f>
        <v>1</v>
      </c>
      <c r="E725" s="34">
        <v>5</v>
      </c>
      <c r="F725" s="34">
        <v>6</v>
      </c>
      <c r="G725" s="34" t="s">
        <v>503</v>
      </c>
      <c r="H725" s="37">
        <f>+SUM(detalle[[#This Row],[Cantidad]:[Cantidad Asumida]])/detalle[[#This Row],[Cantidad Objetivo]]</f>
        <v>1</v>
      </c>
      <c r="I725" s="37">
        <f>+detalle[[#This Row],[peso]]*detalle[[#This Row],[Desempeño]]</f>
        <v>1</v>
      </c>
      <c r="J725" s="34" t="s">
        <v>30</v>
      </c>
      <c r="K725" s="36">
        <f>+IF(detalle[[#This Row],[Oportunidad]]="Si", detalle[[#This Row],[peso]],0%)</f>
        <v>1</v>
      </c>
      <c r="L725" s="39" t="str">
        <f>VLOOKUP(detalle[[#This Row],[Sub_Proceso]],procesos[[#All],[Nombre_Subproceso]:[% Calidad]],8,0)</f>
        <v>NO</v>
      </c>
      <c r="M725" s="36">
        <f>VLOOKUP(detalle[[#This Row],[Sub_Proceso]],procesos[[#All],[Nombre_Subproceso]:[% Calidad]],9,0)</f>
        <v>0</v>
      </c>
      <c r="N725" s="34">
        <v>3</v>
      </c>
      <c r="Q725" s="34" t="str">
        <f>IF(detalle[[#This Row],[Aplica Calidad]]="SI",detalle[[#This Row],[Cantidad Muestra]]-detalle[[#This Row],[Cumple]],"")</f>
        <v/>
      </c>
      <c r="S725" s="34" t="str">
        <f>IF(detalle[[#This Row],[Aplica Calidad]]="SI",detalle[[#This Row],[No Cumple]]-detalle[[#This Row],[Acepta]],"")</f>
        <v/>
      </c>
      <c r="U725" s="34" t="str">
        <f>IF(detalle[[#This Row],[Aplica Calidad]]="SI",detalle[[#This Row],[No Acepta]]-detalle[[#This Row],[Se Mantiene]],"")</f>
        <v/>
      </c>
      <c r="V7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5" s="36" t="str">
        <f>IF(detalle[[#This Row],[Aplica Calidad]]="SI",IF(detalle[[#This Row],[Cumple]]&lt;&gt;"",100%-IFERROR((detalle[[#This Row],[Acepta]]+detalle[[#This Row],[Se Mantiene]])/detalle[[#This Row],[Cantidad Muestra]],0),""),"")</f>
        <v/>
      </c>
      <c r="X725" s="36" t="str">
        <f>IF(detalle[[#This Row],[Aplica Calidad]]="SI",VLOOKUP(detalle[[#This Row],[Sub_Proceso]],procesos[[#All],[Nombre_Subproceso]:[Peso_Calidad]],10,0),"")</f>
        <v/>
      </c>
      <c r="Y725" s="36" t="str">
        <f>IF(detalle[[#This Row],[% Calidad Proceso]]&lt;&gt;"",detalle[[#This Row],[% Calidad Proceso]]*detalle[[#This Row],[% Peso para Calidad]],"")</f>
        <v/>
      </c>
      <c r="AA725" s="34" t="str">
        <f>MID(detalle[[#This Row],[Identificador]],1,FIND("/",detalle[[#This Row],[Identificador]])-1)</f>
        <v>MANUEL ALEJANDRO SANTIZ CARVAJAL</v>
      </c>
      <c r="AB725" s="34" t="str">
        <f>MID(detalle[[#This Row],[Identificador]],LEN(detalle[[#This Row],[Persona]])+2,250)</f>
        <v xml:space="preserve">Personas Naturales /Auditoria Reclamaciones Personas Naturales Sin Calidad Interna </v>
      </c>
    </row>
    <row r="726" spans="1:28" ht="15" hidden="1" customHeight="1">
      <c r="A726" s="34" t="s">
        <v>47</v>
      </c>
      <c r="B726" s="35">
        <v>45870</v>
      </c>
      <c r="C726" s="34">
        <f>VLOOKUP(detalle[[#This Row],[Identificador]],personas[#All],4,0)</f>
        <v>11</v>
      </c>
      <c r="D726" s="36">
        <f>VLOOKUP(detalle[[#This Row],[Identificador]],personas[#All],5,0)</f>
        <v>1</v>
      </c>
      <c r="E726" s="34">
        <v>8</v>
      </c>
      <c r="F726" s="34">
        <v>3</v>
      </c>
      <c r="G726" s="34" t="s">
        <v>504</v>
      </c>
      <c r="H726" s="37">
        <f>+SUM(detalle[[#This Row],[Cantidad]:[Cantidad Asumida]])/detalle[[#This Row],[Cantidad Objetivo]]</f>
        <v>1</v>
      </c>
      <c r="I726" s="37">
        <f>+detalle[[#This Row],[peso]]*detalle[[#This Row],[Desempeño]]</f>
        <v>1</v>
      </c>
      <c r="J726" s="34" t="s">
        <v>30</v>
      </c>
      <c r="K726" s="36">
        <f>+IF(detalle[[#This Row],[Oportunidad]]="Si", detalle[[#This Row],[peso]],0%)</f>
        <v>1</v>
      </c>
      <c r="L726" s="39" t="str">
        <f>VLOOKUP(detalle[[#This Row],[Sub_Proceso]],procesos[[#All],[Nombre_Subproceso]:[% Calidad]],8,0)</f>
        <v>SI</v>
      </c>
      <c r="M726" s="36">
        <f>VLOOKUP(detalle[[#This Row],[Sub_Proceso]],procesos[[#All],[Nombre_Subproceso]:[% Calidad]],9,0)</f>
        <v>0.3</v>
      </c>
      <c r="N726" s="34">
        <v>1</v>
      </c>
      <c r="O726" s="34" t="s">
        <v>76</v>
      </c>
      <c r="P726" s="34">
        <v>1</v>
      </c>
      <c r="Q726" s="34">
        <f>IF(detalle[[#This Row],[Aplica Calidad]]="SI",detalle[[#This Row],[Cantidad Muestra]]-detalle[[#This Row],[Cumple]],"")</f>
        <v>0</v>
      </c>
      <c r="S726" s="34">
        <f>IF(detalle[[#This Row],[Aplica Calidad]]="SI",detalle[[#This Row],[No Cumple]]-detalle[[#This Row],[Acepta]],"")</f>
        <v>0</v>
      </c>
      <c r="U726" s="34">
        <f>IF(detalle[[#This Row],[Aplica Calidad]]="SI",detalle[[#This Row],[No Acepta]]-detalle[[#This Row],[Se Mantiene]],"")</f>
        <v>0</v>
      </c>
      <c r="V72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26" s="36">
        <f>IF(detalle[[#This Row],[Aplica Calidad]]="SI",IF(detalle[[#This Row],[Cumple]]&lt;&gt;"",100%-IFERROR((detalle[[#This Row],[Acepta]]+detalle[[#This Row],[Se Mantiene]])/detalle[[#This Row],[Cantidad Muestra]],0),""),"")</f>
        <v>1</v>
      </c>
      <c r="X726" s="36">
        <f>IF(detalle[[#This Row],[Aplica Calidad]]="SI",VLOOKUP(detalle[[#This Row],[Sub_Proceso]],procesos[[#All],[Nombre_Subproceso]:[Peso_Calidad]],10,0),"")</f>
        <v>1</v>
      </c>
      <c r="Y726" s="36">
        <f>IF(detalle[[#This Row],[% Calidad Proceso]]&lt;&gt;"",detalle[[#This Row],[% Calidad Proceso]]*detalle[[#This Row],[% Peso para Calidad]],"")</f>
        <v>1</v>
      </c>
      <c r="AA726" s="34" t="str">
        <f>MID(detalle[[#This Row],[Identificador]],1,FIND("/",detalle[[#This Row],[Identificador]])-1)</f>
        <v>MANUEL ALEJANDRO SANTIZ CARVAJAL</v>
      </c>
      <c r="AB726" s="34" t="str">
        <f>MID(detalle[[#This Row],[Identificador]],LEN(detalle[[#This Row],[Persona]])+2,250)</f>
        <v xml:space="preserve">Personas Naturales /Auditoria Reclamaciones Personas Naturales </v>
      </c>
    </row>
    <row r="727" spans="1:28" ht="15" hidden="1" customHeight="1">
      <c r="A727" s="34" t="s">
        <v>394</v>
      </c>
      <c r="B727" s="35">
        <v>45868</v>
      </c>
      <c r="C727" s="34">
        <f>VLOOKUP(detalle[[#This Row],[Identificador]],personas[#All],4,0)</f>
        <v>12</v>
      </c>
      <c r="D727" s="36">
        <f>VLOOKUP(detalle[[#This Row],[Identificador]],personas[#All],5,0)</f>
        <v>1</v>
      </c>
      <c r="E727" s="34">
        <v>12</v>
      </c>
      <c r="F727" s="34">
        <v>0</v>
      </c>
      <c r="G727" s="34" t="s">
        <v>499</v>
      </c>
      <c r="H727" s="37">
        <f>+SUM(detalle[[#This Row],[Cantidad]:[Cantidad Asumida]])/detalle[[#This Row],[Cantidad Objetivo]]</f>
        <v>1</v>
      </c>
      <c r="I727" s="37">
        <f>+detalle[[#This Row],[peso]]*detalle[[#This Row],[Desempeño]]</f>
        <v>1</v>
      </c>
      <c r="J727" s="34" t="s">
        <v>30</v>
      </c>
      <c r="K727" s="36">
        <f>+IF(detalle[[#This Row],[Oportunidad]]="Si", detalle[[#This Row],[peso]],0%)</f>
        <v>1</v>
      </c>
      <c r="L727" s="39" t="str">
        <f>VLOOKUP(detalle[[#This Row],[Sub_Proceso]],procesos[[#All],[Nombre_Subproceso]:[% Calidad]],8,0)</f>
        <v>NO</v>
      </c>
      <c r="M727" s="36">
        <f>VLOOKUP(detalle[[#This Row],[Sub_Proceso]],procesos[[#All],[Nombre_Subproceso]:[% Calidad]],9,0)</f>
        <v>0</v>
      </c>
      <c r="N727" s="34" t="str">
        <f>IF(detalle[[#This Row],[Aplica Calidad]]="SI",ROUNDUP(detalle[[#This Row],[Cantidad]]*detalle[[#This Row],[% Calidad]],0),"")</f>
        <v/>
      </c>
      <c r="Q727" s="34" t="str">
        <f>IF(detalle[[#This Row],[Aplica Calidad]]="SI",detalle[[#This Row],[Cantidad Muestra]]-detalle[[#This Row],[Cumple]],"")</f>
        <v/>
      </c>
      <c r="S727" s="34" t="str">
        <f>IF(detalle[[#This Row],[Aplica Calidad]]="SI",detalle[[#This Row],[No Cumple]]-detalle[[#This Row],[Acepta]],"")</f>
        <v/>
      </c>
      <c r="U727" s="34" t="str">
        <f>IF(detalle[[#This Row],[Aplica Calidad]]="SI",detalle[[#This Row],[No Acepta]]-detalle[[#This Row],[Se Mantiene]],"")</f>
        <v/>
      </c>
      <c r="V7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7" s="36" t="str">
        <f>IF(detalle[[#This Row],[Aplica Calidad]]="SI",IF(detalle[[#This Row],[Cumple]]&lt;&gt;"",100%-IFERROR((detalle[[#This Row],[Acepta]]+detalle[[#This Row],[Se Mantiene]])/detalle[[#This Row],[Cantidad Muestra]],0),""),"")</f>
        <v/>
      </c>
      <c r="X727" s="36" t="str">
        <f>IF(detalle[[#This Row],[Aplica Calidad]]="SI",VLOOKUP(detalle[[#This Row],[Sub_Proceso]],procesos[[#All],[Nombre_Subproceso]:[Peso_Calidad]],10,0),"")</f>
        <v/>
      </c>
      <c r="Y727" s="36" t="str">
        <f>IF(detalle[[#This Row],[% Calidad Proceso]]&lt;&gt;"",detalle[[#This Row],[% Calidad Proceso]]*detalle[[#This Row],[% Peso para Calidad]],"")</f>
        <v/>
      </c>
      <c r="AA727" s="34" t="str">
        <f>MID(detalle[[#This Row],[Identificador]],1,FIND("/",detalle[[#This Row],[Identificador]])-1)</f>
        <v>SERGIO ALEJANDRO ARDILA VERGARA</v>
      </c>
      <c r="AB727" s="34" t="str">
        <f>MID(detalle[[#This Row],[Identificador]],LEN(detalle[[#This Row],[Persona]])+2,250)</f>
        <v xml:space="preserve">Personas Naturales /Calidad Interna Auditoria Reclamaciones Personas Naturales </v>
      </c>
    </row>
    <row r="728" spans="1:28" ht="15" hidden="1" customHeight="1">
      <c r="A728" s="34" t="s">
        <v>55</v>
      </c>
      <c r="B728" s="35">
        <v>45869</v>
      </c>
      <c r="C728" s="34">
        <f>VLOOKUP(detalle[[#This Row],[Identificador]],personas[#All],4,0)</f>
        <v>11</v>
      </c>
      <c r="D728" s="36">
        <f>VLOOKUP(detalle[[#This Row],[Identificador]],personas[#All],5,0)</f>
        <v>1</v>
      </c>
      <c r="E728" s="34">
        <v>7</v>
      </c>
      <c r="F728" s="34">
        <v>5</v>
      </c>
      <c r="G728" s="44" t="s">
        <v>505</v>
      </c>
      <c r="H728" s="37">
        <f>+SUM(detalle[[#This Row],[Cantidad]:[Cantidad Asumida]])/detalle[[#This Row],[Cantidad Objetivo]]</f>
        <v>1.0909090909090908</v>
      </c>
      <c r="I728" s="37">
        <f>+detalle[[#This Row],[peso]]*detalle[[#This Row],[Desempeño]]</f>
        <v>1.0909090909090908</v>
      </c>
      <c r="J728" s="34" t="s">
        <v>30</v>
      </c>
      <c r="K728" s="36">
        <f>+IF(detalle[[#This Row],[Oportunidad]]="Si", detalle[[#This Row],[peso]],0%)</f>
        <v>1</v>
      </c>
      <c r="L728" s="39" t="str">
        <f>VLOOKUP(detalle[[#This Row],[Sub_Proceso]],procesos[[#All],[Nombre_Subproceso]:[% Calidad]],8,0)</f>
        <v>NO</v>
      </c>
      <c r="M728" s="36">
        <f>VLOOKUP(detalle[[#This Row],[Sub_Proceso]],procesos[[#All],[Nombre_Subproceso]:[% Calidad]],9,0)</f>
        <v>0</v>
      </c>
      <c r="N728" s="34" t="str">
        <f>IF(detalle[[#This Row],[Aplica Calidad]]="SI",ROUNDUP(detalle[[#This Row],[Cantidad]]*detalle[[#This Row],[% Calidad]],0),"")</f>
        <v/>
      </c>
      <c r="Q728" s="34" t="str">
        <f>IF(detalle[[#This Row],[Aplica Calidad]]="SI",detalle[[#This Row],[Cantidad Muestra]]-detalle[[#This Row],[Cumple]],"")</f>
        <v/>
      </c>
      <c r="S728" s="34" t="str">
        <f>IF(detalle[[#This Row],[Aplica Calidad]]="SI",detalle[[#This Row],[No Cumple]]-detalle[[#This Row],[Acepta]],"")</f>
        <v/>
      </c>
      <c r="U728" s="34" t="str">
        <f>IF(detalle[[#This Row],[Aplica Calidad]]="SI",detalle[[#This Row],[No Acepta]]-detalle[[#This Row],[Se Mantiene]],"")</f>
        <v/>
      </c>
      <c r="V7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28" s="36" t="str">
        <f>IF(detalle[[#This Row],[Aplica Calidad]]="SI",IF(detalle[[#This Row],[Cumple]]&lt;&gt;"",100%-IFERROR((detalle[[#This Row],[Acepta]]+detalle[[#This Row],[Se Mantiene]])/detalle[[#This Row],[Cantidad Muestra]],0),""),"")</f>
        <v/>
      </c>
      <c r="X728" s="36" t="str">
        <f>IF(detalle[[#This Row],[Aplica Calidad]]="SI",VLOOKUP(detalle[[#This Row],[Sub_Proceso]],procesos[[#All],[Nombre_Subproceso]:[Peso_Calidad]],10,0),"")</f>
        <v/>
      </c>
      <c r="Y728" s="36" t="str">
        <f>IF(detalle[[#This Row],[% Calidad Proceso]]&lt;&gt;"",detalle[[#This Row],[% Calidad Proceso]]*detalle[[#This Row],[% Peso para Calidad]],"")</f>
        <v/>
      </c>
      <c r="AA728" s="34" t="str">
        <f>MID(detalle[[#This Row],[Identificador]],1,FIND("/",detalle[[#This Row],[Identificador]])-1)</f>
        <v>SERGIO ALEJANDRO ARDILA VERGARA</v>
      </c>
      <c r="AB728" s="34" t="str">
        <f>MID(detalle[[#This Row],[Identificador]],LEN(detalle[[#This Row],[Persona]])+2,250)</f>
        <v xml:space="preserve">Personas Naturales /Auditoria Reclamaciones Personas Naturales Sin Calidad Interna </v>
      </c>
    </row>
    <row r="729" spans="1:28" ht="15" hidden="1" customHeight="1">
      <c r="A729" s="34" t="s">
        <v>45</v>
      </c>
      <c r="B729" s="35">
        <v>45870</v>
      </c>
      <c r="C729" s="34">
        <f>VLOOKUP(detalle[[#This Row],[Identificador]],personas[#All],4,0)</f>
        <v>11</v>
      </c>
      <c r="D729" s="36">
        <f>VLOOKUP(detalle[[#This Row],[Identificador]],personas[#All],5,0)</f>
        <v>1</v>
      </c>
      <c r="E729" s="34">
        <v>11</v>
      </c>
      <c r="F729" s="34">
        <v>0</v>
      </c>
      <c r="G729" s="34" t="s">
        <v>506</v>
      </c>
      <c r="H729" s="37">
        <f>+SUM(detalle[[#This Row],[Cantidad]:[Cantidad Asumida]])/detalle[[#This Row],[Cantidad Objetivo]]</f>
        <v>1</v>
      </c>
      <c r="I729" s="37">
        <f>+detalle[[#This Row],[peso]]*detalle[[#This Row],[Desempeño]]</f>
        <v>1</v>
      </c>
      <c r="J729" s="34" t="s">
        <v>30</v>
      </c>
      <c r="K729" s="36">
        <f>+IF(detalle[[#This Row],[Oportunidad]]="Si", detalle[[#This Row],[peso]],0%)</f>
        <v>1</v>
      </c>
      <c r="L729" s="39" t="str">
        <f>VLOOKUP(detalle[[#This Row],[Sub_Proceso]],procesos[[#All],[Nombre_Subproceso]:[% Calidad]],8,0)</f>
        <v>SI</v>
      </c>
      <c r="M729" s="36">
        <f>VLOOKUP(detalle[[#This Row],[Sub_Proceso]],procesos[[#All],[Nombre_Subproceso]:[% Calidad]],9,0)</f>
        <v>0.3</v>
      </c>
      <c r="N729" s="34">
        <v>1</v>
      </c>
      <c r="O729" s="34" t="s">
        <v>76</v>
      </c>
      <c r="P729" s="34">
        <v>1</v>
      </c>
      <c r="Q729" s="34">
        <f>IF(detalle[[#This Row],[Aplica Calidad]]="SI",detalle[[#This Row],[Cantidad Muestra]]-detalle[[#This Row],[Cumple]],"")</f>
        <v>0</v>
      </c>
      <c r="S729" s="34">
        <f>IF(detalle[[#This Row],[Aplica Calidad]]="SI",detalle[[#This Row],[No Cumple]]-detalle[[#This Row],[Acepta]],"")</f>
        <v>0</v>
      </c>
      <c r="U729" s="34">
        <f>IF(detalle[[#This Row],[Aplica Calidad]]="SI",detalle[[#This Row],[No Acepta]]-detalle[[#This Row],[Se Mantiene]],"")</f>
        <v>0</v>
      </c>
      <c r="V72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29" s="36">
        <f>IF(detalle[[#This Row],[Aplica Calidad]]="SI",IF(detalle[[#This Row],[Cumple]]&lt;&gt;"",100%-IFERROR((detalle[[#This Row],[Acepta]]+detalle[[#This Row],[Se Mantiene]])/detalle[[#This Row],[Cantidad Muestra]],0),""),"")</f>
        <v>1</v>
      </c>
      <c r="X729" s="36">
        <f>IF(detalle[[#This Row],[Aplica Calidad]]="SI",VLOOKUP(detalle[[#This Row],[Sub_Proceso]],procesos[[#All],[Nombre_Subproceso]:[Peso_Calidad]],10,0),"")</f>
        <v>1</v>
      </c>
      <c r="Y729" s="36">
        <f>IF(detalle[[#This Row],[% Calidad Proceso]]&lt;&gt;"",detalle[[#This Row],[% Calidad Proceso]]*detalle[[#This Row],[% Peso para Calidad]],"")</f>
        <v>1</v>
      </c>
      <c r="AA729" s="34" t="str">
        <f>MID(detalle[[#This Row],[Identificador]],1,FIND("/",detalle[[#This Row],[Identificador]])-1)</f>
        <v>SERGIO ALEJANDRO ARDILA VERGARA</v>
      </c>
      <c r="AB729" s="34" t="str">
        <f>MID(detalle[[#This Row],[Identificador]],LEN(detalle[[#This Row],[Persona]])+2,250)</f>
        <v xml:space="preserve">Personas Naturales /Auditoria Reclamaciones Personas Naturales </v>
      </c>
    </row>
    <row r="730" spans="1:28" ht="15" hidden="1" customHeight="1">
      <c r="A730" s="34" t="s">
        <v>54</v>
      </c>
      <c r="B730" s="35">
        <v>45869</v>
      </c>
      <c r="C730" s="34">
        <f>VLOOKUP(detalle[[#This Row],[Identificador]],personas[#All],4,0)</f>
        <v>11</v>
      </c>
      <c r="D730" s="36">
        <f>VLOOKUP(detalle[[#This Row],[Identificador]],personas[#All],5,0)</f>
        <v>1</v>
      </c>
      <c r="E730" s="34">
        <v>3</v>
      </c>
      <c r="F730" s="34">
        <v>8</v>
      </c>
      <c r="G730" s="34" t="s">
        <v>507</v>
      </c>
      <c r="H730" s="37">
        <f>+SUM(detalle[[#This Row],[Cantidad]:[Cantidad Asumida]])/detalle[[#This Row],[Cantidad Objetivo]]</f>
        <v>1</v>
      </c>
      <c r="I730" s="37">
        <f>+detalle[[#This Row],[peso]]*detalle[[#This Row],[Desempeño]]</f>
        <v>1</v>
      </c>
      <c r="J730" s="34" t="s">
        <v>30</v>
      </c>
      <c r="K730" s="36">
        <f>+IF(detalle[[#This Row],[Oportunidad]]="Si", detalle[[#This Row],[peso]],0%)</f>
        <v>1</v>
      </c>
      <c r="L730" s="39" t="str">
        <f>VLOOKUP(detalle[[#This Row],[Sub_Proceso]],procesos[[#All],[Nombre_Subproceso]:[% Calidad]],8,0)</f>
        <v>NO</v>
      </c>
      <c r="M730" s="36">
        <f>VLOOKUP(detalle[[#This Row],[Sub_Proceso]],procesos[[#All],[Nombre_Subproceso]:[% Calidad]],9,0)</f>
        <v>0</v>
      </c>
      <c r="N730" s="34" t="str">
        <f>IF(detalle[[#This Row],[Aplica Calidad]]="SI",ROUNDUP(detalle[[#This Row],[Cantidad]]*detalle[[#This Row],[% Calidad]],0),"")</f>
        <v/>
      </c>
      <c r="Q730" s="34" t="str">
        <f>IF(detalle[[#This Row],[Aplica Calidad]]="SI",detalle[[#This Row],[Cantidad Muestra]]-detalle[[#This Row],[Cumple]],"")</f>
        <v/>
      </c>
      <c r="S730" s="34" t="str">
        <f>IF(detalle[[#This Row],[Aplica Calidad]]="SI",detalle[[#This Row],[No Cumple]]-detalle[[#This Row],[Acepta]],"")</f>
        <v/>
      </c>
      <c r="U730" s="34" t="str">
        <f>IF(detalle[[#This Row],[Aplica Calidad]]="SI",detalle[[#This Row],[No Acepta]]-detalle[[#This Row],[Se Mantiene]],"")</f>
        <v/>
      </c>
      <c r="V7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0" s="36" t="str">
        <f>IF(detalle[[#This Row],[Aplica Calidad]]="SI",IF(detalle[[#This Row],[Cumple]]&lt;&gt;"",100%-IFERROR((detalle[[#This Row],[Acepta]]+detalle[[#This Row],[Se Mantiene]])/detalle[[#This Row],[Cantidad Muestra]],0),""),"")</f>
        <v/>
      </c>
      <c r="X730" s="36" t="str">
        <f>IF(detalle[[#This Row],[Aplica Calidad]]="SI",VLOOKUP(detalle[[#This Row],[Sub_Proceso]],procesos[[#All],[Nombre_Subproceso]:[Peso_Calidad]],10,0),"")</f>
        <v/>
      </c>
      <c r="Y730" s="36" t="str">
        <f>IF(detalle[[#This Row],[% Calidad Proceso]]&lt;&gt;"",detalle[[#This Row],[% Calidad Proceso]]*detalle[[#This Row],[% Peso para Calidad]],"")</f>
        <v/>
      </c>
      <c r="AA730" s="34" t="str">
        <f>MID(detalle[[#This Row],[Identificador]],1,FIND("/",detalle[[#This Row],[Identificador]])-1)</f>
        <v>DIEGO DAVID RESTREPO BARRIOS</v>
      </c>
      <c r="AB730" s="34" t="str">
        <f>MID(detalle[[#This Row],[Identificador]],LEN(detalle[[#This Row],[Persona]])+2,250)</f>
        <v xml:space="preserve">Personas Naturales /Auditoria Reclamaciones Personas Naturales Sin Calidad Interna </v>
      </c>
    </row>
    <row r="731" spans="1:28" ht="15" hidden="1" customHeight="1">
      <c r="A731" s="34" t="s">
        <v>44</v>
      </c>
      <c r="B731" s="35">
        <v>45870</v>
      </c>
      <c r="C731" s="34">
        <f>VLOOKUP(detalle[[#This Row],[Identificador]],personas[#All],4,0)</f>
        <v>11</v>
      </c>
      <c r="D731" s="36">
        <f>VLOOKUP(detalle[[#This Row],[Identificador]],personas[#All],5,0)</f>
        <v>1</v>
      </c>
      <c r="E731" s="34">
        <v>8</v>
      </c>
      <c r="F731" s="34">
        <v>3</v>
      </c>
      <c r="G731" s="34" t="s">
        <v>508</v>
      </c>
      <c r="H731" s="37">
        <f>+SUM(detalle[[#This Row],[Cantidad]:[Cantidad Asumida]])/detalle[[#This Row],[Cantidad Objetivo]]</f>
        <v>1</v>
      </c>
      <c r="I731" s="37">
        <f>+detalle[[#This Row],[peso]]*detalle[[#This Row],[Desempeño]]</f>
        <v>1</v>
      </c>
      <c r="J731" s="34" t="s">
        <v>30</v>
      </c>
      <c r="K731" s="36">
        <f>+IF(detalle[[#This Row],[Oportunidad]]="Si", detalle[[#This Row],[peso]],0%)</f>
        <v>1</v>
      </c>
      <c r="L731" s="39" t="str">
        <f>VLOOKUP(detalle[[#This Row],[Sub_Proceso]],procesos[[#All],[Nombre_Subproceso]:[% Calidad]],8,0)</f>
        <v>SI</v>
      </c>
      <c r="M731" s="36">
        <f>VLOOKUP(detalle[[#This Row],[Sub_Proceso]],procesos[[#All],[Nombre_Subproceso]:[% Calidad]],9,0)</f>
        <v>0.3</v>
      </c>
      <c r="N731" s="34">
        <v>1</v>
      </c>
      <c r="O731" s="34" t="s">
        <v>76</v>
      </c>
      <c r="P731" s="34">
        <v>0</v>
      </c>
      <c r="Q731" s="34">
        <f>IF(detalle[[#This Row],[Aplica Calidad]]="SI",detalle[[#This Row],[Cantidad Muestra]]-detalle[[#This Row],[Cumple]],"")</f>
        <v>1</v>
      </c>
      <c r="R731" s="34">
        <v>1</v>
      </c>
      <c r="S731" s="34">
        <f>IF(detalle[[#This Row],[Aplica Calidad]]="SI",detalle[[#This Row],[No Cumple]]-detalle[[#This Row],[Acepta]],"")</f>
        <v>0</v>
      </c>
      <c r="U731" s="34">
        <f>IF(detalle[[#This Row],[Aplica Calidad]]="SI",detalle[[#This Row],[No Acepta]]-detalle[[#This Row],[Se Mantiene]],"")</f>
        <v>0</v>
      </c>
      <c r="V7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1" s="36">
        <f>IF(detalle[[#This Row],[Aplica Calidad]]="SI",IF(detalle[[#This Row],[Cumple]]&lt;&gt;"",100%-IFERROR((detalle[[#This Row],[Acepta]]+detalle[[#This Row],[Se Mantiene]])/detalle[[#This Row],[Cantidad Muestra]],0),""),"")</f>
        <v>0</v>
      </c>
      <c r="X731" s="36">
        <f>IF(detalle[[#This Row],[Aplica Calidad]]="SI",VLOOKUP(detalle[[#This Row],[Sub_Proceso]],procesos[[#All],[Nombre_Subproceso]:[Peso_Calidad]],10,0),"")</f>
        <v>1</v>
      </c>
      <c r="Y731" s="36">
        <f>IF(detalle[[#This Row],[% Calidad Proceso]]&lt;&gt;"",detalle[[#This Row],[% Calidad Proceso]]*detalle[[#This Row],[% Peso para Calidad]],"")</f>
        <v>0</v>
      </c>
      <c r="AA731" s="34" t="str">
        <f>MID(detalle[[#This Row],[Identificador]],1,FIND("/",detalle[[#This Row],[Identificador]])-1)</f>
        <v>DIEGO DAVID RESTREPO BARRIOS</v>
      </c>
      <c r="AB731" s="34" t="str">
        <f>MID(detalle[[#This Row],[Identificador]],LEN(detalle[[#This Row],[Persona]])+2,250)</f>
        <v xml:space="preserve">Personas Naturales /Auditoria Reclamaciones Personas Naturales </v>
      </c>
    </row>
    <row r="732" spans="1:28" ht="15" hidden="1" customHeight="1">
      <c r="A732" s="34" t="s">
        <v>405</v>
      </c>
      <c r="B732" s="35">
        <v>45868</v>
      </c>
      <c r="C732" s="34">
        <v>12</v>
      </c>
      <c r="D732" s="36">
        <f>VLOOKUP(detalle[[#This Row],[Identificador]],personas[#All],5,0)</f>
        <v>1</v>
      </c>
      <c r="E732" s="34">
        <v>10</v>
      </c>
      <c r="F732" s="34">
        <v>2</v>
      </c>
      <c r="G732" s="44" t="s">
        <v>509</v>
      </c>
      <c r="H732" s="37">
        <f>+SUM(detalle[[#This Row],[Cantidad]:[Cantidad Asumida]])/detalle[[#This Row],[Cantidad Objetivo]]</f>
        <v>1</v>
      </c>
      <c r="I732" s="37">
        <f>+detalle[[#This Row],[peso]]*detalle[[#This Row],[Desempeño]]</f>
        <v>1</v>
      </c>
      <c r="J732" s="34" t="s">
        <v>30</v>
      </c>
      <c r="K732" s="36">
        <f>+IF(detalle[[#This Row],[Oportunidad]]="Si", detalle[[#This Row],[peso]],0%)</f>
        <v>1</v>
      </c>
      <c r="L732" s="39" t="str">
        <f>VLOOKUP(detalle[[#This Row],[Sub_Proceso]],procesos[[#All],[Nombre_Subproceso]:[% Calidad]],8,0)</f>
        <v>NO</v>
      </c>
      <c r="M732" s="36">
        <f>VLOOKUP(detalle[[#This Row],[Sub_Proceso]],procesos[[#All],[Nombre_Subproceso]:[% Calidad]],9,0)</f>
        <v>0</v>
      </c>
      <c r="N732" s="34" t="str">
        <f>IF(detalle[[#This Row],[Aplica Calidad]]="SI",ROUNDUP(detalle[[#This Row],[Cantidad]]*detalle[[#This Row],[% Calidad]],0),"")</f>
        <v/>
      </c>
      <c r="Q732" s="34" t="str">
        <f>IF(detalle[[#This Row],[Aplica Calidad]]="SI",detalle[[#This Row],[Cantidad Muestra]]-detalle[[#This Row],[Cumple]],"")</f>
        <v/>
      </c>
      <c r="S732" s="34" t="str">
        <f>IF(detalle[[#This Row],[Aplica Calidad]]="SI",detalle[[#This Row],[No Cumple]]-detalle[[#This Row],[Acepta]],"")</f>
        <v/>
      </c>
      <c r="U732" s="34" t="str">
        <f>IF(detalle[[#This Row],[Aplica Calidad]]="SI",detalle[[#This Row],[No Acepta]]-detalle[[#This Row],[Se Mantiene]],"")</f>
        <v/>
      </c>
      <c r="V7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2" s="36" t="str">
        <f>IF(detalle[[#This Row],[Aplica Calidad]]="SI",IF(detalle[[#This Row],[Cumple]]&lt;&gt;"",100%-IFERROR((detalle[[#This Row],[Acepta]]+detalle[[#This Row],[Se Mantiene]])/detalle[[#This Row],[Cantidad Muestra]],0),""),"")</f>
        <v/>
      </c>
      <c r="X732" s="36" t="str">
        <f>IF(detalle[[#This Row],[Aplica Calidad]]="SI",VLOOKUP(detalle[[#This Row],[Sub_Proceso]],procesos[[#All],[Nombre_Subproceso]:[Peso_Calidad]],10,0),"")</f>
        <v/>
      </c>
      <c r="Y732" s="36" t="str">
        <f>IF(detalle[[#This Row],[% Calidad Proceso]]&lt;&gt;"",detalle[[#This Row],[% Calidad Proceso]]*detalle[[#This Row],[% Peso para Calidad]],"")</f>
        <v/>
      </c>
      <c r="AA732" s="34" t="str">
        <f>MID(detalle[[#This Row],[Identificador]],1,FIND("/",detalle[[#This Row],[Identificador]])-1)</f>
        <v>LINA FERNANDA MUÑOZ RODRIGUEZ</v>
      </c>
      <c r="AB732" s="34" t="str">
        <f>MID(detalle[[#This Row],[Identificador]],LEN(detalle[[#This Row],[Persona]])+2,250)</f>
        <v xml:space="preserve">Personas Naturales /Otras Actividades Asignadas y Realizadas </v>
      </c>
    </row>
    <row r="733" spans="1:28" ht="15" hidden="1" customHeight="1">
      <c r="A733" s="34" t="s">
        <v>314</v>
      </c>
      <c r="B733" s="35">
        <v>45869</v>
      </c>
      <c r="C733" s="34">
        <f>VLOOKUP(detalle[[#This Row],[Identificador]],personas[#All],4,0)</f>
        <v>11</v>
      </c>
      <c r="D733" s="36">
        <f>VLOOKUP(detalle[[#This Row],[Identificador]],personas[#All],5,0)</f>
        <v>1</v>
      </c>
      <c r="E733" s="34">
        <v>7</v>
      </c>
      <c r="F733" s="34">
        <v>4</v>
      </c>
      <c r="G733" s="34" t="s">
        <v>510</v>
      </c>
      <c r="H733" s="37">
        <f>+SUM(detalle[[#This Row],[Cantidad]:[Cantidad Asumida]])/detalle[[#This Row],[Cantidad Objetivo]]</f>
        <v>1</v>
      </c>
      <c r="I733" s="37">
        <f>+detalle[[#This Row],[peso]]*detalle[[#This Row],[Desempeño]]</f>
        <v>1</v>
      </c>
      <c r="J733" s="34" t="s">
        <v>30</v>
      </c>
      <c r="K733" s="36">
        <f>+IF(detalle[[#This Row],[Oportunidad]]="Si", detalle[[#This Row],[peso]],0%)</f>
        <v>1</v>
      </c>
      <c r="L733" s="39" t="str">
        <f>VLOOKUP(detalle[[#This Row],[Sub_Proceso]],procesos[[#All],[Nombre_Subproceso]:[% Calidad]],8,0)</f>
        <v>NO</v>
      </c>
      <c r="M733" s="36">
        <f>VLOOKUP(detalle[[#This Row],[Sub_Proceso]],procesos[[#All],[Nombre_Subproceso]:[% Calidad]],9,0)</f>
        <v>0</v>
      </c>
      <c r="N733" s="34" t="str">
        <f>IF(detalle[[#This Row],[Aplica Calidad]]="SI",ROUNDUP(detalle[[#This Row],[Cantidad]]*detalle[[#This Row],[% Calidad]],0),"")</f>
        <v/>
      </c>
      <c r="Q733" s="34" t="str">
        <f>IF(detalle[[#This Row],[Aplica Calidad]]="SI",detalle[[#This Row],[Cantidad Muestra]]-detalle[[#This Row],[Cumple]],"")</f>
        <v/>
      </c>
      <c r="S733" s="34" t="str">
        <f>IF(detalle[[#This Row],[Aplica Calidad]]="SI",detalle[[#This Row],[No Cumple]]-detalle[[#This Row],[Acepta]],"")</f>
        <v/>
      </c>
      <c r="U733" s="34" t="str">
        <f>IF(detalle[[#This Row],[Aplica Calidad]]="SI",detalle[[#This Row],[No Acepta]]-detalle[[#This Row],[Se Mantiene]],"")</f>
        <v/>
      </c>
      <c r="V7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3" s="36" t="str">
        <f>IF(detalle[[#This Row],[Aplica Calidad]]="SI",IF(detalle[[#This Row],[Cumple]]&lt;&gt;"",100%-IFERROR((detalle[[#This Row],[Acepta]]+detalle[[#This Row],[Se Mantiene]])/detalle[[#This Row],[Cantidad Muestra]],0),""),"")</f>
        <v/>
      </c>
      <c r="X733" s="36" t="str">
        <f>IF(detalle[[#This Row],[Aplica Calidad]]="SI",VLOOKUP(detalle[[#This Row],[Sub_Proceso]],procesos[[#All],[Nombre_Subproceso]:[Peso_Calidad]],10,0),"")</f>
        <v/>
      </c>
      <c r="Y733" s="36" t="str">
        <f>IF(detalle[[#This Row],[% Calidad Proceso]]&lt;&gt;"",detalle[[#This Row],[% Calidad Proceso]]*detalle[[#This Row],[% Peso para Calidad]],"")</f>
        <v/>
      </c>
      <c r="AA733" s="34" t="str">
        <f>MID(detalle[[#This Row],[Identificador]],1,FIND("/",detalle[[#This Row],[Identificador]])-1)</f>
        <v>LINA FERNANDA MUÑOZ RODRIGUEZ</v>
      </c>
      <c r="AB733" s="34" t="str">
        <f>MID(detalle[[#This Row],[Identificador]],LEN(detalle[[#This Row],[Persona]])+2,250)</f>
        <v xml:space="preserve">Personas Naturales /Auditoria Reclamaciones Personas Naturales Sin Calidad Interna </v>
      </c>
    </row>
    <row r="734" spans="1:28" ht="15" hidden="1" customHeight="1">
      <c r="A734" s="34" t="s">
        <v>361</v>
      </c>
      <c r="B734" s="35">
        <v>45870</v>
      </c>
      <c r="C734" s="34">
        <f>VLOOKUP(detalle[[#This Row],[Identificador]],personas[#All],4,0)</f>
        <v>11</v>
      </c>
      <c r="D734" s="36">
        <f>VLOOKUP(detalle[[#This Row],[Identificador]],personas[#All],5,0)</f>
        <v>1</v>
      </c>
      <c r="E734" s="34">
        <v>10</v>
      </c>
      <c r="F734" s="34">
        <v>0</v>
      </c>
      <c r="G734" s="34" t="s">
        <v>511</v>
      </c>
      <c r="H734" s="37">
        <f>+SUM(detalle[[#This Row],[Cantidad]:[Cantidad Asumida]])/detalle[[#This Row],[Cantidad Objetivo]]</f>
        <v>0.90909090909090906</v>
      </c>
      <c r="I734" s="37">
        <f>+detalle[[#This Row],[peso]]*detalle[[#This Row],[Desempeño]]</f>
        <v>0.90909090909090906</v>
      </c>
      <c r="J734" s="34" t="s">
        <v>30</v>
      </c>
      <c r="K734" s="36">
        <f>+IF(detalle[[#This Row],[Oportunidad]]="Si", detalle[[#This Row],[peso]],0%)</f>
        <v>1</v>
      </c>
      <c r="L734" s="39" t="str">
        <f>VLOOKUP(detalle[[#This Row],[Sub_Proceso]],procesos[[#All],[Nombre_Subproceso]:[% Calidad]],8,0)</f>
        <v>SI</v>
      </c>
      <c r="M734" s="36">
        <f>VLOOKUP(detalle[[#This Row],[Sub_Proceso]],procesos[[#All],[Nombre_Subproceso]:[% Calidad]],9,0)</f>
        <v>0.3</v>
      </c>
      <c r="N734" s="34">
        <v>2</v>
      </c>
      <c r="O734" s="34" t="s">
        <v>76</v>
      </c>
      <c r="P734" s="34">
        <v>1</v>
      </c>
      <c r="Q734" s="34">
        <v>1</v>
      </c>
      <c r="R734" s="34">
        <v>1</v>
      </c>
      <c r="S734" s="34">
        <f>IF(detalle[[#This Row],[Aplica Calidad]]="SI",detalle[[#This Row],[No Cumple]]-detalle[[#This Row],[Acepta]],"")</f>
        <v>0</v>
      </c>
      <c r="U734" s="34">
        <f>IF(detalle[[#This Row],[Aplica Calidad]]="SI",detalle[[#This Row],[No Acepta]]-detalle[[#This Row],[Se Mantiene]],"")</f>
        <v>0</v>
      </c>
      <c r="V7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4" s="36">
        <f>IF(detalle[[#This Row],[Aplica Calidad]]="SI",IF(detalle[[#This Row],[Cumple]]&lt;&gt;"",100%-IFERROR((detalle[[#This Row],[Acepta]]+detalle[[#This Row],[Se Mantiene]])/detalle[[#This Row],[Cantidad Muestra]],0),""),"")</f>
        <v>0.5</v>
      </c>
      <c r="X734" s="36">
        <f>IF(detalle[[#This Row],[Aplica Calidad]]="SI",VLOOKUP(detalle[[#This Row],[Sub_Proceso]],procesos[[#All],[Nombre_Subproceso]:[Peso_Calidad]],10,0),"")</f>
        <v>1</v>
      </c>
      <c r="Y734" s="36">
        <f>IF(detalle[[#This Row],[% Calidad Proceso]]&lt;&gt;"",detalle[[#This Row],[% Calidad Proceso]]*detalle[[#This Row],[% Peso para Calidad]],"")</f>
        <v>0.5</v>
      </c>
      <c r="AA734" s="34" t="str">
        <f>MID(detalle[[#This Row],[Identificador]],1,FIND("/",detalle[[#This Row],[Identificador]])-1)</f>
        <v>LINA FERNANDA MUÑOZ RODRIGUEZ</v>
      </c>
      <c r="AB734" s="34" t="str">
        <f>MID(detalle[[#This Row],[Identificador]],LEN(detalle[[#This Row],[Persona]])+2,250)</f>
        <v xml:space="preserve">Personas Naturales /Auditoria Reclamaciones Personas Naturales </v>
      </c>
    </row>
    <row r="735" spans="1:28" ht="15" customHeight="1">
      <c r="A735" s="34" t="s">
        <v>271</v>
      </c>
      <c r="B735" s="35">
        <v>45868</v>
      </c>
      <c r="C735" s="34">
        <f>VLOOKUP(detalle[[#This Row],[Identificador]],personas[#All],4,0)</f>
        <v>1</v>
      </c>
      <c r="D735" s="36">
        <f>VLOOKUP(detalle[[#This Row],[Identificador]],personas[#All],5,0)</f>
        <v>1</v>
      </c>
      <c r="E735" s="34">
        <v>1</v>
      </c>
      <c r="F735" s="34">
        <v>0</v>
      </c>
      <c r="H735" s="37">
        <f>+SUM(detalle[[#This Row],[Cantidad]:[Cantidad Asumida]])/detalle[[#This Row],[Cantidad Objetivo]]</f>
        <v>1</v>
      </c>
      <c r="I735" s="37">
        <f>+detalle[[#This Row],[peso]]*detalle[[#This Row],[Desempeño]]</f>
        <v>1</v>
      </c>
      <c r="J735" s="34" t="s">
        <v>30</v>
      </c>
      <c r="K735" s="36">
        <f>+IF(detalle[[#This Row],[Oportunidad]]="Si", detalle[[#This Row],[peso]],0%)</f>
        <v>1</v>
      </c>
      <c r="L735" s="39" t="str">
        <f>VLOOKUP(detalle[[#This Row],[Sub_Proceso]],procesos[[#All],[Nombre_Subproceso]:[% Calidad]],8,0)</f>
        <v>NO</v>
      </c>
      <c r="M735" s="36">
        <f>VLOOKUP(detalle[[#This Row],[Sub_Proceso]],procesos[[#All],[Nombre_Subproceso]:[% Calidad]],9,0)</f>
        <v>0</v>
      </c>
      <c r="N735" s="34" t="str">
        <f>IF(detalle[[#This Row],[Aplica Calidad]]="SI",ROUNDUP(detalle[[#This Row],[Cantidad]]*detalle[[#This Row],[% Calidad]],0),"")</f>
        <v/>
      </c>
      <c r="Q735" s="34" t="str">
        <f>IF(detalle[[#This Row],[Aplica Calidad]]="SI",detalle[[#This Row],[Cantidad Muestra]]-detalle[[#This Row],[Cumple]],"")</f>
        <v/>
      </c>
      <c r="S735" s="34" t="str">
        <f>IF(detalle[[#This Row],[Aplica Calidad]]="SI",detalle[[#This Row],[No Cumple]]-detalle[[#This Row],[Acepta]],"")</f>
        <v/>
      </c>
      <c r="U735" s="34" t="str">
        <f>IF(detalle[[#This Row],[Aplica Calidad]]="SI",detalle[[#This Row],[No Acepta]]-detalle[[#This Row],[Se Mantiene]],"")</f>
        <v/>
      </c>
      <c r="V7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5" s="36" t="str">
        <f>IF(detalle[[#This Row],[Aplica Calidad]]="SI",IF(detalle[[#This Row],[Cumple]]&lt;&gt;"",100%-IFERROR((detalle[[#This Row],[Acepta]]+detalle[[#This Row],[Se Mantiene]])/detalle[[#This Row],[Cantidad Muestra]],0),""),"")</f>
        <v/>
      </c>
      <c r="X735" s="36" t="str">
        <f>IF(detalle[[#This Row],[Aplica Calidad]]="SI",VLOOKUP(detalle[[#This Row],[Sub_Proceso]],procesos[[#All],[Nombre_Subproceso]:[Peso_Calidad]],10,0),"")</f>
        <v/>
      </c>
      <c r="Y735" s="36" t="str">
        <f>IF(detalle[[#This Row],[% Calidad Proceso]]&lt;&gt;"",detalle[[#This Row],[% Calidad Proceso]]*detalle[[#This Row],[% Peso para Calidad]],"")</f>
        <v/>
      </c>
      <c r="AA735" s="34" t="str">
        <f>MID(detalle[[#This Row],[Identificador]],1,FIND("/",detalle[[#This Row],[Identificador]])-1)</f>
        <v>MERY SORAIDA HOYOS ORDOÑEZ</v>
      </c>
      <c r="AB73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36" spans="1:28" ht="15" customHeight="1">
      <c r="A736" s="34" t="s">
        <v>270</v>
      </c>
      <c r="B736" s="35">
        <v>45869</v>
      </c>
      <c r="C736" s="34">
        <f>VLOOKUP(detalle[[#This Row],[Identificador]],personas[#All],4,0)</f>
        <v>1</v>
      </c>
      <c r="D736" s="36">
        <f>VLOOKUP(detalle[[#This Row],[Identificador]],personas[#All],5,0)</f>
        <v>1</v>
      </c>
      <c r="E736" s="34">
        <v>1</v>
      </c>
      <c r="F736" s="34">
        <v>0</v>
      </c>
      <c r="G736" s="34" t="s">
        <v>512</v>
      </c>
      <c r="H736" s="37">
        <f>+SUM(detalle[[#This Row],[Cantidad]:[Cantidad Asumida]])/detalle[[#This Row],[Cantidad Objetivo]]</f>
        <v>1</v>
      </c>
      <c r="I736" s="37">
        <f>+detalle[[#This Row],[peso]]*detalle[[#This Row],[Desempeño]]</f>
        <v>1</v>
      </c>
      <c r="J736" s="34" t="s">
        <v>30</v>
      </c>
      <c r="K736" s="36">
        <f>+IF(detalle[[#This Row],[Oportunidad]]="Si", detalle[[#This Row],[peso]],0%)</f>
        <v>1</v>
      </c>
      <c r="L736" s="39" t="str">
        <f>VLOOKUP(detalle[[#This Row],[Sub_Proceso]],procesos[[#All],[Nombre_Subproceso]:[% Calidad]],8,0)</f>
        <v>NO</v>
      </c>
      <c r="M736" s="36">
        <f>VLOOKUP(detalle[[#This Row],[Sub_Proceso]],procesos[[#All],[Nombre_Subproceso]:[% Calidad]],9,0)</f>
        <v>0</v>
      </c>
      <c r="N736" s="34" t="str">
        <f>IF(detalle[[#This Row],[Aplica Calidad]]="SI",ROUNDUP(detalle[[#This Row],[Cantidad]]*detalle[[#This Row],[% Calidad]],0),"")</f>
        <v/>
      </c>
      <c r="Q736" s="34" t="str">
        <f>IF(detalle[[#This Row],[Aplica Calidad]]="SI",detalle[[#This Row],[Cantidad Muestra]]-detalle[[#This Row],[Cumple]],"")</f>
        <v/>
      </c>
      <c r="S736" s="34" t="str">
        <f>IF(detalle[[#This Row],[Aplica Calidad]]="SI",detalle[[#This Row],[No Cumple]]-detalle[[#This Row],[Acepta]],"")</f>
        <v/>
      </c>
      <c r="U736" s="34" t="str">
        <f>IF(detalle[[#This Row],[Aplica Calidad]]="SI",detalle[[#This Row],[No Acepta]]-detalle[[#This Row],[Se Mantiene]],"")</f>
        <v/>
      </c>
      <c r="V7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6" s="36" t="str">
        <f>IF(detalle[[#This Row],[Aplica Calidad]]="SI",IF(detalle[[#This Row],[Cumple]]&lt;&gt;"",100%-IFERROR((detalle[[#This Row],[Acepta]]+detalle[[#This Row],[Se Mantiene]])/detalle[[#This Row],[Cantidad Muestra]],0),""),"")</f>
        <v/>
      </c>
      <c r="X736" s="36" t="str">
        <f>IF(detalle[[#This Row],[Aplica Calidad]]="SI",VLOOKUP(detalle[[#This Row],[Sub_Proceso]],procesos[[#All],[Nombre_Subproceso]:[Peso_Calidad]],10,0),"")</f>
        <v/>
      </c>
      <c r="Y736" s="36" t="str">
        <f>IF(detalle[[#This Row],[% Calidad Proceso]]&lt;&gt;"",detalle[[#This Row],[% Calidad Proceso]]*detalle[[#This Row],[% Peso para Calidad]],"")</f>
        <v/>
      </c>
      <c r="AA736" s="34" t="str">
        <f>MID(detalle[[#This Row],[Identificador]],1,FIND("/",detalle[[#This Row],[Identificador]])-1)</f>
        <v>MERY SORAIDA HOYOS ORDOÑEZ</v>
      </c>
      <c r="AB736" s="34" t="str">
        <f>MID(detalle[[#This Row],[Identificador]],LEN(detalle[[#This Row],[Persona]])+2,250)</f>
        <v>Personas Naturales /Validacion y consistencia matriz de auditoria vs Glosas en aplicativo Finalizacion de auditoria.  // verificación aplicación de criterios y glosas. // aplicación validaciones //</v>
      </c>
    </row>
    <row r="737" spans="1:28" ht="15" customHeight="1">
      <c r="A737" s="34" t="s">
        <v>271</v>
      </c>
      <c r="B737" s="35">
        <v>45870</v>
      </c>
      <c r="C737" s="34">
        <f>VLOOKUP(detalle[[#This Row],[Identificador]],personas[#All],4,0)</f>
        <v>1</v>
      </c>
      <c r="D737" s="36">
        <f>VLOOKUP(detalle[[#This Row],[Identificador]],personas[#All],5,0)</f>
        <v>1</v>
      </c>
      <c r="E737" s="34">
        <v>1</v>
      </c>
      <c r="F737" s="34">
        <v>0</v>
      </c>
      <c r="H737" s="37">
        <f>+SUM(detalle[[#This Row],[Cantidad]:[Cantidad Asumida]])/detalle[[#This Row],[Cantidad Objetivo]]</f>
        <v>1</v>
      </c>
      <c r="I737" s="37">
        <f>+detalle[[#This Row],[peso]]*detalle[[#This Row],[Desempeño]]</f>
        <v>1</v>
      </c>
      <c r="J737" s="34" t="s">
        <v>30</v>
      </c>
      <c r="K737" s="36">
        <f>+IF(detalle[[#This Row],[Oportunidad]]="Si", detalle[[#This Row],[peso]],0%)</f>
        <v>1</v>
      </c>
      <c r="L737" s="39" t="str">
        <f>VLOOKUP(detalle[[#This Row],[Sub_Proceso]],procesos[[#All],[Nombre_Subproceso]:[% Calidad]],8,0)</f>
        <v>NO</v>
      </c>
      <c r="M737" s="36">
        <f>VLOOKUP(detalle[[#This Row],[Sub_Proceso]],procesos[[#All],[Nombre_Subproceso]:[% Calidad]],9,0)</f>
        <v>0</v>
      </c>
      <c r="N737" s="34" t="str">
        <f>IF(detalle[[#This Row],[Aplica Calidad]]="SI",ROUNDUP(detalle[[#This Row],[Cantidad]]*detalle[[#This Row],[% Calidad]],0),"")</f>
        <v/>
      </c>
      <c r="Q737" s="34" t="str">
        <f>IF(detalle[[#This Row],[Aplica Calidad]]="SI",detalle[[#This Row],[Cantidad Muestra]]-detalle[[#This Row],[Cumple]],"")</f>
        <v/>
      </c>
      <c r="S737" s="34" t="str">
        <f>IF(detalle[[#This Row],[Aplica Calidad]]="SI",detalle[[#This Row],[No Cumple]]-detalle[[#This Row],[Acepta]],"")</f>
        <v/>
      </c>
      <c r="U737" s="34" t="str">
        <f>IF(detalle[[#This Row],[Aplica Calidad]]="SI",detalle[[#This Row],[No Acepta]]-detalle[[#This Row],[Se Mantiene]],"")</f>
        <v/>
      </c>
      <c r="V7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7" s="36" t="str">
        <f>IF(detalle[[#This Row],[Aplica Calidad]]="SI",IF(detalle[[#This Row],[Cumple]]&lt;&gt;"",100%-IFERROR((detalle[[#This Row],[Acepta]]+detalle[[#This Row],[Se Mantiene]])/detalle[[#This Row],[Cantidad Muestra]],0),""),"")</f>
        <v/>
      </c>
      <c r="X737" s="36" t="str">
        <f>IF(detalle[[#This Row],[Aplica Calidad]]="SI",VLOOKUP(detalle[[#This Row],[Sub_Proceso]],procesos[[#All],[Nombre_Subproceso]:[Peso_Calidad]],10,0),"")</f>
        <v/>
      </c>
      <c r="Y737" s="36" t="str">
        <f>IF(detalle[[#This Row],[% Calidad Proceso]]&lt;&gt;"",detalle[[#This Row],[% Calidad Proceso]]*detalle[[#This Row],[% Peso para Calidad]],"")</f>
        <v/>
      </c>
      <c r="AA737" s="34" t="str">
        <f>MID(detalle[[#This Row],[Identificador]],1,FIND("/",detalle[[#This Row],[Identificador]])-1)</f>
        <v>MERY SORAIDA HOYOS ORDOÑEZ</v>
      </c>
      <c r="AB73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38" spans="1:28" ht="15" hidden="1" customHeight="1">
      <c r="A738" s="34" t="s">
        <v>91</v>
      </c>
      <c r="B738" s="35">
        <v>45870</v>
      </c>
      <c r="C738" s="34">
        <v>103</v>
      </c>
      <c r="D738" s="36">
        <f>VLOOKUP(detalle[[#This Row],[Identificador]],personas[#All],5,0)</f>
        <v>1</v>
      </c>
      <c r="E738" s="34">
        <v>103</v>
      </c>
      <c r="F738" s="34">
        <v>0</v>
      </c>
      <c r="G738" s="34" t="s">
        <v>513</v>
      </c>
      <c r="H738" s="37">
        <f>+SUM(detalle[[#This Row],[Cantidad]:[Cantidad Asumida]])/detalle[[#This Row],[Cantidad Objetivo]]</f>
        <v>1</v>
      </c>
      <c r="I738" s="37">
        <f>+detalle[[#This Row],[peso]]*detalle[[#This Row],[Desempeño]]</f>
        <v>1</v>
      </c>
      <c r="J738" s="34" t="s">
        <v>46</v>
      </c>
      <c r="K738" s="36">
        <f>+IF(detalle[[#This Row],[Oportunidad]]="Si", detalle[[#This Row],[peso]],0%)</f>
        <v>0</v>
      </c>
      <c r="L738" s="39" t="str">
        <f>VLOOKUP(detalle[[#This Row],[Sub_Proceso]],procesos[[#All],[Nombre_Subproceso]:[% Calidad]],8,0)</f>
        <v>NO</v>
      </c>
      <c r="M738" s="36">
        <f>VLOOKUP(detalle[[#This Row],[Sub_Proceso]],procesos[[#All],[Nombre_Subproceso]:[% Calidad]],9,0)</f>
        <v>0</v>
      </c>
      <c r="N738" s="34" t="str">
        <f>IF(detalle[[#This Row],[Aplica Calidad]]="SI",ROUNDUP(detalle[[#This Row],[Cantidad]]*detalle[[#This Row],[% Calidad]],0),"")</f>
        <v/>
      </c>
      <c r="Q738" s="34" t="str">
        <f>IF(detalle[[#This Row],[Aplica Calidad]]="SI",detalle[[#This Row],[Cantidad Muestra]]-detalle[[#This Row],[Cumple]],"")</f>
        <v/>
      </c>
      <c r="S738" s="34" t="str">
        <f>IF(detalle[[#This Row],[Aplica Calidad]]="SI",detalle[[#This Row],[No Cumple]]-detalle[[#This Row],[Acepta]],"")</f>
        <v/>
      </c>
      <c r="U738" s="34" t="str">
        <f>IF(detalle[[#This Row],[Aplica Calidad]]="SI",detalle[[#This Row],[No Acepta]]-detalle[[#This Row],[Se Mantiene]],"")</f>
        <v/>
      </c>
      <c r="V7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8" s="36" t="str">
        <f>IF(detalle[[#This Row],[Aplica Calidad]]="SI",IF(detalle[[#This Row],[Cumple]]&lt;&gt;"",100%-IFERROR((detalle[[#This Row],[Acepta]]+detalle[[#This Row],[Se Mantiene]])/detalle[[#This Row],[Cantidad Muestra]],0),""),"")</f>
        <v/>
      </c>
      <c r="X738" s="36" t="str">
        <f>IF(detalle[[#This Row],[Aplica Calidad]]="SI",VLOOKUP(detalle[[#This Row],[Sub_Proceso]],procesos[[#All],[Nombre_Subproceso]:[Peso_Calidad]],10,0),"")</f>
        <v/>
      </c>
      <c r="Y738" s="36" t="str">
        <f>IF(detalle[[#This Row],[% Calidad Proceso]]&lt;&gt;"",detalle[[#This Row],[% Calidad Proceso]]*detalle[[#This Row],[% Peso para Calidad]],"")</f>
        <v/>
      </c>
      <c r="AA738" s="34" t="str">
        <f>MID(detalle[[#This Row],[Identificador]],1,FIND("/",detalle[[#This Row],[Identificador]])-1)</f>
        <v>ANA AUDREY BARRERO RONCANCIO</v>
      </c>
      <c r="AB738" s="34" t="str">
        <f>MID(detalle[[#This Row],[Identificador]],LEN(detalle[[#This Row],[Persona]])+2,250)</f>
        <v>Personas Naturales /Legibilidad_Verificar errores de captura_ Capturar dirección correos electronicos</v>
      </c>
    </row>
    <row r="739" spans="1:28" ht="15" hidden="1" customHeight="1">
      <c r="A739" s="34" t="s">
        <v>89</v>
      </c>
      <c r="B739" s="35">
        <v>45873</v>
      </c>
      <c r="C739" s="34">
        <v>35</v>
      </c>
      <c r="D739" s="36">
        <f>VLOOKUP(detalle[[#This Row],[Identificador]],personas[#All],5,0)</f>
        <v>1</v>
      </c>
      <c r="E739" s="34">
        <v>35</v>
      </c>
      <c r="F739" s="34">
        <v>0</v>
      </c>
      <c r="G739" s="34" t="s">
        <v>514</v>
      </c>
      <c r="H739" s="37">
        <f>+SUM(detalle[[#This Row],[Cantidad]:[Cantidad Asumida]])/detalle[[#This Row],[Cantidad Objetivo]]</f>
        <v>1</v>
      </c>
      <c r="I739" s="37">
        <f>+detalle[[#This Row],[peso]]*detalle[[#This Row],[Desempeño]]</f>
        <v>1</v>
      </c>
      <c r="J739" s="34" t="s">
        <v>46</v>
      </c>
      <c r="K739" s="36">
        <f>+IF(detalle[[#This Row],[Oportunidad]]="Si", detalle[[#This Row],[peso]],0%)</f>
        <v>0</v>
      </c>
      <c r="L739" s="39" t="s">
        <v>97</v>
      </c>
      <c r="M739" s="36">
        <f>VLOOKUP(detalle[[#This Row],[Sub_Proceso]],procesos[[#All],[Nombre_Subproceso]:[% Calidad]],9,0)</f>
        <v>1</v>
      </c>
      <c r="N739" s="34" t="str">
        <f>IF(detalle[[#This Row],[Aplica Calidad]]="SI",ROUNDUP(detalle[[#This Row],[Cantidad]]*detalle[[#This Row],[% Calidad]],0),"")</f>
        <v/>
      </c>
      <c r="Q739" s="34" t="str">
        <f>IF(detalle[[#This Row],[Aplica Calidad]]="SI",detalle[[#This Row],[Cantidad Muestra]]-detalle[[#This Row],[Cumple]],"")</f>
        <v/>
      </c>
      <c r="S739" s="34" t="str">
        <f>IF(detalle[[#This Row],[Aplica Calidad]]="SI",detalle[[#This Row],[No Cumple]]-detalle[[#This Row],[Acepta]],"")</f>
        <v/>
      </c>
      <c r="U739" s="34" t="str">
        <f>IF(detalle[[#This Row],[Aplica Calidad]]="SI",detalle[[#This Row],[No Acepta]]-detalle[[#This Row],[Se Mantiene]],"")</f>
        <v/>
      </c>
      <c r="V7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39" s="36" t="str">
        <f>IF(detalle[[#This Row],[Aplica Calidad]]="SI",IF(detalle[[#This Row],[Cumple]]&lt;&gt;"",100%-IFERROR((detalle[[#This Row],[Acepta]]+detalle[[#This Row],[Se Mantiene]])/detalle[[#This Row],[Cantidad Muestra]],0),""),"")</f>
        <v/>
      </c>
      <c r="X739" s="36" t="str">
        <f>IF(detalle[[#This Row],[Aplica Calidad]]="SI",VLOOKUP(detalle[[#This Row],[Sub_Proceso]],procesos[[#All],[Nombre_Subproceso]:[Peso_Calidad]],10,0),"")</f>
        <v/>
      </c>
      <c r="Y739" s="36" t="str">
        <f>IF(detalle[[#This Row],[% Calidad Proceso]]&lt;&gt;"",detalle[[#This Row],[% Calidad Proceso]]*detalle[[#This Row],[% Peso para Calidad]],"")</f>
        <v/>
      </c>
      <c r="AA739" s="34" t="str">
        <f>MID(detalle[[#This Row],[Identificador]],1,FIND("/",detalle[[#This Row],[Identificador]])-1)</f>
        <v>ANA AUDREY BARRERO RONCANCIO</v>
      </c>
      <c r="AB739" s="34" t="str">
        <f>MID(detalle[[#This Row],[Identificador]],LEN(detalle[[#This Row],[Persona]])+2,250)</f>
        <v>Personas Naturales /Elaboración de comunicaciones de veracidad /Combinación de Correspondencia.</v>
      </c>
    </row>
    <row r="740" spans="1:28" ht="15" hidden="1" customHeight="1">
      <c r="A740" s="34" t="s">
        <v>89</v>
      </c>
      <c r="B740" s="35">
        <v>45874</v>
      </c>
      <c r="C740" s="34">
        <f>VLOOKUP(detalle[[#This Row],[Identificador]],personas[#All],4,0)</f>
        <v>30</v>
      </c>
      <c r="D740" s="36">
        <f>VLOOKUP(detalle[[#This Row],[Identificador]],personas[#All],5,0)</f>
        <v>1</v>
      </c>
      <c r="E740" s="34">
        <v>30</v>
      </c>
      <c r="F740" s="34">
        <v>0</v>
      </c>
      <c r="G740" s="34" t="s">
        <v>515</v>
      </c>
      <c r="H740" s="37">
        <f>+SUM(detalle[[#This Row],[Cantidad]:[Cantidad Asumida]])/detalle[[#This Row],[Cantidad Objetivo]]</f>
        <v>1</v>
      </c>
      <c r="I740" s="37">
        <f>+detalle[[#This Row],[peso]]*detalle[[#This Row],[Desempeño]]</f>
        <v>1</v>
      </c>
      <c r="J740" s="34" t="s">
        <v>46</v>
      </c>
      <c r="K740" s="36">
        <f>+IF(detalle[[#This Row],[Oportunidad]]="Si", detalle[[#This Row],[peso]],0%)</f>
        <v>0</v>
      </c>
      <c r="L740" s="39" t="s">
        <v>97</v>
      </c>
      <c r="M740" s="36">
        <f>VLOOKUP(detalle[[#This Row],[Sub_Proceso]],procesos[[#All],[Nombre_Subproceso]:[% Calidad]],9,0)</f>
        <v>1</v>
      </c>
      <c r="N740" s="34" t="str">
        <f>IF(detalle[[#This Row],[Aplica Calidad]]="SI",ROUNDUP(detalle[[#This Row],[Cantidad]]*detalle[[#This Row],[% Calidad]],0),"")</f>
        <v/>
      </c>
      <c r="Q740" s="34" t="str">
        <f>IF(detalle[[#This Row],[Aplica Calidad]]="SI",detalle[[#This Row],[Cantidad Muestra]]-detalle[[#This Row],[Cumple]],"")</f>
        <v/>
      </c>
      <c r="S740" s="34" t="str">
        <f>IF(detalle[[#This Row],[Aplica Calidad]]="SI",detalle[[#This Row],[No Cumple]]-detalle[[#This Row],[Acepta]],"")</f>
        <v/>
      </c>
      <c r="U740" s="34" t="str">
        <f>IF(detalle[[#This Row],[Aplica Calidad]]="SI",detalle[[#This Row],[No Acepta]]-detalle[[#This Row],[Se Mantiene]],"")</f>
        <v/>
      </c>
      <c r="V7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0" s="36" t="str">
        <f>IF(detalle[[#This Row],[Aplica Calidad]]="SI",IF(detalle[[#This Row],[Cumple]]&lt;&gt;"",100%-IFERROR((detalle[[#This Row],[Acepta]]+detalle[[#This Row],[Se Mantiene]])/detalle[[#This Row],[Cantidad Muestra]],0),""),"")</f>
        <v/>
      </c>
      <c r="X740" s="36" t="str">
        <f>IF(detalle[[#This Row],[Aplica Calidad]]="SI",VLOOKUP(detalle[[#This Row],[Sub_Proceso]],procesos[[#All],[Nombre_Subproceso]:[Peso_Calidad]],10,0),"")</f>
        <v/>
      </c>
      <c r="Y740" s="36" t="str">
        <f>IF(detalle[[#This Row],[% Calidad Proceso]]&lt;&gt;"",detalle[[#This Row],[% Calidad Proceso]]*detalle[[#This Row],[% Peso para Calidad]],"")</f>
        <v/>
      </c>
      <c r="AA740" s="34" t="str">
        <f>MID(detalle[[#This Row],[Identificador]],1,FIND("/",detalle[[#This Row],[Identificador]])-1)</f>
        <v>ANA AUDREY BARRERO RONCANCIO</v>
      </c>
      <c r="AB740" s="34" t="str">
        <f>MID(detalle[[#This Row],[Identificador]],LEN(detalle[[#This Row],[Persona]])+2,250)</f>
        <v>Personas Naturales /Elaboración de comunicaciones de veracidad /Combinación de Correspondencia.</v>
      </c>
    </row>
    <row r="741" spans="1:28" ht="15" hidden="1" customHeight="1">
      <c r="A741" s="34" t="s">
        <v>95</v>
      </c>
      <c r="B741" s="35">
        <v>45875</v>
      </c>
      <c r="C741" s="34">
        <f>VLOOKUP(detalle[[#This Row],[Identificador]],personas[#All],4,0)</f>
        <v>1</v>
      </c>
      <c r="D741" s="36">
        <f>VLOOKUP(detalle[[#This Row],[Identificador]],personas[#All],5,0)</f>
        <v>1</v>
      </c>
      <c r="E741" s="34">
        <v>1</v>
      </c>
      <c r="F741" s="34">
        <v>0</v>
      </c>
      <c r="G741" s="34" t="s">
        <v>516</v>
      </c>
      <c r="H741" s="37">
        <f>+SUM(detalle[[#This Row],[Cantidad]:[Cantidad Asumida]])/detalle[[#This Row],[Cantidad Objetivo]]</f>
        <v>1</v>
      </c>
      <c r="I741" s="37">
        <f>+detalle[[#This Row],[peso]]*detalle[[#This Row],[Desempeño]]</f>
        <v>1</v>
      </c>
      <c r="J741" s="34" t="s">
        <v>30</v>
      </c>
      <c r="K741" s="36">
        <f>+IF(detalle[[#This Row],[Oportunidad]]="Si", detalle[[#This Row],[peso]],0%)</f>
        <v>1</v>
      </c>
      <c r="L741" s="39" t="s">
        <v>46</v>
      </c>
      <c r="M741" s="36">
        <f>VLOOKUP(detalle[[#This Row],[Sub_Proceso]],procesos[[#All],[Nombre_Subproceso]:[% Calidad]],9,0)</f>
        <v>1</v>
      </c>
      <c r="N741" s="34" t="str">
        <f>IF(detalle[[#This Row],[Aplica Calidad]]="SI",ROUNDUP(detalle[[#This Row],[Cantidad]]*detalle[[#This Row],[% Calidad]],0),"")</f>
        <v/>
      </c>
      <c r="Q741" s="34" t="str">
        <f>IF(detalle[[#This Row],[Aplica Calidad]]="SI",detalle[[#This Row],[Cantidad Muestra]]-detalle[[#This Row],[Cumple]],"")</f>
        <v/>
      </c>
      <c r="S741" s="34" t="str">
        <f>IF(detalle[[#This Row],[Aplica Calidad]]="SI",detalle[[#This Row],[No Cumple]]-detalle[[#This Row],[Acepta]],"")</f>
        <v/>
      </c>
      <c r="U741" s="34" t="str">
        <f>IF(detalle[[#This Row],[Aplica Calidad]]="SI",detalle[[#This Row],[No Acepta]]-detalle[[#This Row],[Se Mantiene]],"")</f>
        <v/>
      </c>
      <c r="V7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1" s="36" t="str">
        <f>IF(detalle[[#This Row],[Aplica Calidad]]="SI",IF(detalle[[#This Row],[Cumple]]&lt;&gt;"",100%-IFERROR((detalle[[#This Row],[Acepta]]+detalle[[#This Row],[Se Mantiene]])/detalle[[#This Row],[Cantidad Muestra]],0),""),"")</f>
        <v/>
      </c>
      <c r="X741" s="36" t="str">
        <f>IF(detalle[[#This Row],[Aplica Calidad]]="SI",VLOOKUP(detalle[[#This Row],[Sub_Proceso]],procesos[[#All],[Nombre_Subproceso]:[Peso_Calidad]],10,0),"")</f>
        <v/>
      </c>
      <c r="Y741" s="36" t="str">
        <f>IF(detalle[[#This Row],[% Calidad Proceso]]&lt;&gt;"",detalle[[#This Row],[% Calidad Proceso]]*detalle[[#This Row],[% Peso para Calidad]],"")</f>
        <v/>
      </c>
      <c r="AA741" s="34" t="str">
        <f>MID(detalle[[#This Row],[Identificador]],1,FIND("/",detalle[[#This Row],[Identificador]])-1)</f>
        <v>ANA AUDREY BARRERO RONCANCIO</v>
      </c>
      <c r="AB741" s="34" t="str">
        <f>MID(detalle[[#This Row],[Identificador]],LEN(detalle[[#This Row],[Persona]])+2,250)</f>
        <v>Personas Naturales /Elaboración de comunicaciones de resultados (Masivas)</v>
      </c>
    </row>
    <row r="742" spans="1:28" ht="15" hidden="1" customHeight="1">
      <c r="A742" s="34" t="s">
        <v>95</v>
      </c>
      <c r="B742" s="35">
        <v>45877</v>
      </c>
      <c r="C742" s="34">
        <f>VLOOKUP(detalle[[#This Row],[Identificador]],personas[#All],4,0)</f>
        <v>1</v>
      </c>
      <c r="D742" s="36">
        <f>VLOOKUP(detalle[[#This Row],[Identificador]],personas[#All],5,0)</f>
        <v>1</v>
      </c>
      <c r="E742" s="34">
        <v>1</v>
      </c>
      <c r="F742" s="34">
        <v>0</v>
      </c>
      <c r="G742" s="34" t="s">
        <v>517</v>
      </c>
      <c r="H742" s="37">
        <f>+SUM(detalle[[#This Row],[Cantidad]:[Cantidad Asumida]])/detalle[[#This Row],[Cantidad Objetivo]]</f>
        <v>1</v>
      </c>
      <c r="I742" s="37">
        <f>+detalle[[#This Row],[peso]]*detalle[[#This Row],[Desempeño]]</f>
        <v>1</v>
      </c>
      <c r="J742" s="34" t="s">
        <v>30</v>
      </c>
      <c r="K742" s="36">
        <f>+IF(detalle[[#This Row],[Oportunidad]]="Si", detalle[[#This Row],[peso]],0%)</f>
        <v>1</v>
      </c>
      <c r="L742" s="39" t="s">
        <v>46</v>
      </c>
      <c r="M742" s="36">
        <f>VLOOKUP(detalle[[#This Row],[Sub_Proceso]],procesos[[#All],[Nombre_Subproceso]:[% Calidad]],9,0)</f>
        <v>1</v>
      </c>
      <c r="N742" s="34" t="str">
        <f>IF(detalle[[#This Row],[Aplica Calidad]]="SI",ROUNDUP(detalle[[#This Row],[Cantidad]]*detalle[[#This Row],[% Calidad]],0),"")</f>
        <v/>
      </c>
      <c r="Q742" s="34" t="str">
        <f>IF(detalle[[#This Row],[Aplica Calidad]]="SI",detalle[[#This Row],[Cantidad Muestra]]-detalle[[#This Row],[Cumple]],"")</f>
        <v/>
      </c>
      <c r="S742" s="34" t="str">
        <f>IF(detalle[[#This Row],[Aplica Calidad]]="SI",detalle[[#This Row],[No Cumple]]-detalle[[#This Row],[Acepta]],"")</f>
        <v/>
      </c>
      <c r="U742" s="34" t="str">
        <f>IF(detalle[[#This Row],[Aplica Calidad]]="SI",detalle[[#This Row],[No Acepta]]-detalle[[#This Row],[Se Mantiene]],"")</f>
        <v/>
      </c>
      <c r="V7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2" s="36" t="str">
        <f>IF(detalle[[#This Row],[Aplica Calidad]]="SI",IF(detalle[[#This Row],[Cumple]]&lt;&gt;"",100%-IFERROR((detalle[[#This Row],[Acepta]]+detalle[[#This Row],[Se Mantiene]])/detalle[[#This Row],[Cantidad Muestra]],0),""),"")</f>
        <v/>
      </c>
      <c r="X742" s="36" t="str">
        <f>IF(detalle[[#This Row],[Aplica Calidad]]="SI",VLOOKUP(detalle[[#This Row],[Sub_Proceso]],procesos[[#All],[Nombre_Subproceso]:[Peso_Calidad]],10,0),"")</f>
        <v/>
      </c>
      <c r="Y742" s="36" t="str">
        <f>IF(detalle[[#This Row],[% Calidad Proceso]]&lt;&gt;"",detalle[[#This Row],[% Calidad Proceso]]*detalle[[#This Row],[% Peso para Calidad]],"")</f>
        <v/>
      </c>
      <c r="AA742" s="34" t="str">
        <f>MID(detalle[[#This Row],[Identificador]],1,FIND("/",detalle[[#This Row],[Identificador]])-1)</f>
        <v>ANA AUDREY BARRERO RONCANCIO</v>
      </c>
      <c r="AB742" s="34" t="str">
        <f>MID(detalle[[#This Row],[Identificador]],LEN(detalle[[#This Row],[Persona]])+2,250)</f>
        <v>Personas Naturales /Elaboración de comunicaciones de resultados (Masivas)</v>
      </c>
    </row>
    <row r="743" spans="1:28" ht="15" hidden="1" customHeight="1">
      <c r="A743" s="34" t="s">
        <v>42</v>
      </c>
      <c r="B743" s="35">
        <v>45873</v>
      </c>
      <c r="C743" s="34">
        <f>VLOOKUP(detalle[[#This Row],[Identificador]],personas[#All],4,0)</f>
        <v>12</v>
      </c>
      <c r="D743" s="36">
        <f>VLOOKUP(detalle[[#This Row],[Identificador]],personas[#All],5,0)</f>
        <v>1</v>
      </c>
      <c r="E743" s="34">
        <v>12</v>
      </c>
      <c r="F743" s="34">
        <v>0</v>
      </c>
      <c r="G743" s="34" t="s">
        <v>518</v>
      </c>
      <c r="H743" s="37">
        <f>+SUM(detalle[[#This Row],[Cantidad]:[Cantidad Asumida]])/detalle[[#This Row],[Cantidad Objetivo]]</f>
        <v>1</v>
      </c>
      <c r="I743" s="37">
        <f>+detalle[[#This Row],[peso]]*detalle[[#This Row],[Desempeño]]</f>
        <v>1</v>
      </c>
      <c r="J743" s="34" t="s">
        <v>30</v>
      </c>
      <c r="K743" s="36">
        <f>+IF(detalle[[#This Row],[Oportunidad]]="Si", detalle[[#This Row],[peso]],0%)</f>
        <v>1</v>
      </c>
      <c r="L743" s="39" t="str">
        <f>VLOOKUP(detalle[[#This Row],[Sub_Proceso]],procesos[[#All],[Nombre_Subproceso]:[% Calidad]],8,0)</f>
        <v>NO</v>
      </c>
      <c r="M743" s="36">
        <f>VLOOKUP(detalle[[#This Row],[Sub_Proceso]],procesos[[#All],[Nombre_Subproceso]:[% Calidad]],9,0)</f>
        <v>0</v>
      </c>
      <c r="N743" s="34" t="str">
        <f>IF(detalle[[#This Row],[Aplica Calidad]]="SI",ROUNDUP(detalle[[#This Row],[Cantidad]]*detalle[[#This Row],[% Calidad]],0),"")</f>
        <v/>
      </c>
      <c r="Q743" s="34" t="str">
        <f>IF(detalle[[#This Row],[Aplica Calidad]]="SI",detalle[[#This Row],[Cantidad Muestra]]-detalle[[#This Row],[Cumple]],"")</f>
        <v/>
      </c>
      <c r="S743" s="34" t="str">
        <f>IF(detalle[[#This Row],[Aplica Calidad]]="SI",detalle[[#This Row],[No Cumple]]-detalle[[#This Row],[Acepta]],"")</f>
        <v/>
      </c>
      <c r="U743" s="34" t="str">
        <f>IF(detalle[[#This Row],[Aplica Calidad]]="SI",detalle[[#This Row],[No Acepta]]-detalle[[#This Row],[Se Mantiene]],"")</f>
        <v/>
      </c>
      <c r="V7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3" s="36" t="str">
        <f>IF(detalle[[#This Row],[Aplica Calidad]]="SI",IF(detalle[[#This Row],[Cumple]]&lt;&gt;"",100%-IFERROR((detalle[[#This Row],[Acepta]]+detalle[[#This Row],[Se Mantiene]])/detalle[[#This Row],[Cantidad Muestra]],0),""),"")</f>
        <v/>
      </c>
      <c r="X743" s="36" t="str">
        <f>IF(detalle[[#This Row],[Aplica Calidad]]="SI",VLOOKUP(detalle[[#This Row],[Sub_Proceso]],procesos[[#All],[Nombre_Subproceso]:[Peso_Calidad]],10,0),"")</f>
        <v/>
      </c>
      <c r="Y743" s="36" t="str">
        <f>IF(detalle[[#This Row],[% Calidad Proceso]]&lt;&gt;"",detalle[[#This Row],[% Calidad Proceso]]*detalle[[#This Row],[% Peso para Calidad]],"")</f>
        <v/>
      </c>
      <c r="AA743" s="34" t="str">
        <f>MID(detalle[[#This Row],[Identificador]],1,FIND("/",detalle[[#This Row],[Identificador]])-1)</f>
        <v>WILLIAM ALBERTO MENDOZA SANDOVAL</v>
      </c>
      <c r="AB743" s="34" t="str">
        <f>MID(detalle[[#This Row],[Identificador]],LEN(detalle[[#This Row],[Persona]])+2,250)</f>
        <v xml:space="preserve">Personas Naturales /Calidad Interna Auditoria Reclamaciones Personas Naturales </v>
      </c>
    </row>
    <row r="744" spans="1:28" ht="15" hidden="1" customHeight="1">
      <c r="A744" s="34" t="s">
        <v>42</v>
      </c>
      <c r="B744" s="35">
        <v>45874</v>
      </c>
      <c r="C744" s="34">
        <f>VLOOKUP(detalle[[#This Row],[Identificador]],personas[#All],4,0)</f>
        <v>12</v>
      </c>
      <c r="D744" s="36">
        <f>VLOOKUP(detalle[[#This Row],[Identificador]],personas[#All],5,0)</f>
        <v>1</v>
      </c>
      <c r="E744" s="34">
        <v>12</v>
      </c>
      <c r="F744" s="34">
        <v>0</v>
      </c>
      <c r="G744" s="34" t="s">
        <v>519</v>
      </c>
      <c r="H744" s="37">
        <f>+SUM(detalle[[#This Row],[Cantidad]:[Cantidad Asumida]])/detalle[[#This Row],[Cantidad Objetivo]]</f>
        <v>1</v>
      </c>
      <c r="I744" s="37">
        <f>+detalle[[#This Row],[peso]]*detalle[[#This Row],[Desempeño]]</f>
        <v>1</v>
      </c>
      <c r="J744" s="34" t="s">
        <v>30</v>
      </c>
      <c r="K744" s="36">
        <f>+IF(detalle[[#This Row],[Oportunidad]]="Si", detalle[[#This Row],[peso]],0%)</f>
        <v>1</v>
      </c>
      <c r="L744" s="39" t="str">
        <f>VLOOKUP(detalle[[#This Row],[Sub_Proceso]],procesos[[#All],[Nombre_Subproceso]:[% Calidad]],8,0)</f>
        <v>NO</v>
      </c>
      <c r="M744" s="36">
        <f>VLOOKUP(detalle[[#This Row],[Sub_Proceso]],procesos[[#All],[Nombre_Subproceso]:[% Calidad]],9,0)</f>
        <v>0</v>
      </c>
      <c r="N744" s="34" t="str">
        <f>IF(detalle[[#This Row],[Aplica Calidad]]="SI",ROUNDUP(detalle[[#This Row],[Cantidad]]*detalle[[#This Row],[% Calidad]],0),"")</f>
        <v/>
      </c>
      <c r="Q744" s="34" t="str">
        <f>IF(detalle[[#This Row],[Aplica Calidad]]="SI",detalle[[#This Row],[Cantidad Muestra]]-detalle[[#This Row],[Cumple]],"")</f>
        <v/>
      </c>
      <c r="S744" s="34" t="str">
        <f>IF(detalle[[#This Row],[Aplica Calidad]]="SI",detalle[[#This Row],[No Cumple]]-detalle[[#This Row],[Acepta]],"")</f>
        <v/>
      </c>
      <c r="U744" s="34" t="str">
        <f>IF(detalle[[#This Row],[Aplica Calidad]]="SI",detalle[[#This Row],[No Acepta]]-detalle[[#This Row],[Se Mantiene]],"")</f>
        <v/>
      </c>
      <c r="V7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4" s="36" t="str">
        <f>IF(detalle[[#This Row],[Aplica Calidad]]="SI",IF(detalle[[#This Row],[Cumple]]&lt;&gt;"",100%-IFERROR((detalle[[#This Row],[Acepta]]+detalle[[#This Row],[Se Mantiene]])/detalle[[#This Row],[Cantidad Muestra]],0),""),"")</f>
        <v/>
      </c>
      <c r="X744" s="36" t="str">
        <f>IF(detalle[[#This Row],[Aplica Calidad]]="SI",VLOOKUP(detalle[[#This Row],[Sub_Proceso]],procesos[[#All],[Nombre_Subproceso]:[Peso_Calidad]],10,0),"")</f>
        <v/>
      </c>
      <c r="Y744" s="36" t="str">
        <f>IF(detalle[[#This Row],[% Calidad Proceso]]&lt;&gt;"",detalle[[#This Row],[% Calidad Proceso]]*detalle[[#This Row],[% Peso para Calidad]],"")</f>
        <v/>
      </c>
      <c r="AA744" s="34" t="str">
        <f>MID(detalle[[#This Row],[Identificador]],1,FIND("/",detalle[[#This Row],[Identificador]])-1)</f>
        <v>WILLIAM ALBERTO MENDOZA SANDOVAL</v>
      </c>
      <c r="AB744" s="34" t="str">
        <f>MID(detalle[[#This Row],[Identificador]],LEN(detalle[[#This Row],[Persona]])+2,250)</f>
        <v xml:space="preserve">Personas Naturales /Calidad Interna Auditoria Reclamaciones Personas Naturales </v>
      </c>
    </row>
    <row r="745" spans="1:28" ht="15" hidden="1" customHeight="1">
      <c r="A745" s="34" t="s">
        <v>42</v>
      </c>
      <c r="B745" s="35">
        <v>45875</v>
      </c>
      <c r="C745" s="34">
        <f>VLOOKUP(detalle[[#This Row],[Identificador]],personas[#All],4,0)</f>
        <v>12</v>
      </c>
      <c r="D745" s="36">
        <f>VLOOKUP(detalle[[#This Row],[Identificador]],personas[#All],5,0)</f>
        <v>1</v>
      </c>
      <c r="E745" s="34">
        <v>12</v>
      </c>
      <c r="F745" s="34">
        <v>0</v>
      </c>
      <c r="G745" s="34" t="s">
        <v>519</v>
      </c>
      <c r="H745" s="37">
        <f>+SUM(detalle[[#This Row],[Cantidad]:[Cantidad Asumida]])/detalle[[#This Row],[Cantidad Objetivo]]</f>
        <v>1</v>
      </c>
      <c r="I745" s="37">
        <f>+detalle[[#This Row],[peso]]*detalle[[#This Row],[Desempeño]]</f>
        <v>1</v>
      </c>
      <c r="J745" s="34" t="s">
        <v>30</v>
      </c>
      <c r="K745" s="36">
        <f>+IF(detalle[[#This Row],[Oportunidad]]="Si", detalle[[#This Row],[peso]],0%)</f>
        <v>1</v>
      </c>
      <c r="L745" s="39" t="str">
        <f>VLOOKUP(detalle[[#This Row],[Sub_Proceso]],procesos[[#All],[Nombre_Subproceso]:[% Calidad]],8,0)</f>
        <v>NO</v>
      </c>
      <c r="M745" s="36">
        <f>VLOOKUP(detalle[[#This Row],[Sub_Proceso]],procesos[[#All],[Nombre_Subproceso]:[% Calidad]],9,0)</f>
        <v>0</v>
      </c>
      <c r="N745" s="34" t="str">
        <f>IF(detalle[[#This Row],[Aplica Calidad]]="SI",ROUNDUP(detalle[[#This Row],[Cantidad]]*detalle[[#This Row],[% Calidad]],0),"")</f>
        <v/>
      </c>
      <c r="Q745" s="34" t="str">
        <f>IF(detalle[[#This Row],[Aplica Calidad]]="SI",detalle[[#This Row],[Cantidad Muestra]]-detalle[[#This Row],[Cumple]],"")</f>
        <v/>
      </c>
      <c r="S745" s="34" t="str">
        <f>IF(detalle[[#This Row],[Aplica Calidad]]="SI",detalle[[#This Row],[No Cumple]]-detalle[[#This Row],[Acepta]],"")</f>
        <v/>
      </c>
      <c r="U745" s="34" t="str">
        <f>IF(detalle[[#This Row],[Aplica Calidad]]="SI",detalle[[#This Row],[No Acepta]]-detalle[[#This Row],[Se Mantiene]],"")</f>
        <v/>
      </c>
      <c r="V7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5" s="36" t="str">
        <f>IF(detalle[[#This Row],[Aplica Calidad]]="SI",IF(detalle[[#This Row],[Cumple]]&lt;&gt;"",100%-IFERROR((detalle[[#This Row],[Acepta]]+detalle[[#This Row],[Se Mantiene]])/detalle[[#This Row],[Cantidad Muestra]],0),""),"")</f>
        <v/>
      </c>
      <c r="X745" s="36" t="str">
        <f>IF(detalle[[#This Row],[Aplica Calidad]]="SI",VLOOKUP(detalle[[#This Row],[Sub_Proceso]],procesos[[#All],[Nombre_Subproceso]:[Peso_Calidad]],10,0),"")</f>
        <v/>
      </c>
      <c r="Y745" s="36" t="str">
        <f>IF(detalle[[#This Row],[% Calidad Proceso]]&lt;&gt;"",detalle[[#This Row],[% Calidad Proceso]]*detalle[[#This Row],[% Peso para Calidad]],"")</f>
        <v/>
      </c>
      <c r="AA745" s="34" t="str">
        <f>MID(detalle[[#This Row],[Identificador]],1,FIND("/",detalle[[#This Row],[Identificador]])-1)</f>
        <v>WILLIAM ALBERTO MENDOZA SANDOVAL</v>
      </c>
      <c r="AB745" s="34" t="str">
        <f>MID(detalle[[#This Row],[Identificador]],LEN(detalle[[#This Row],[Persona]])+2,250)</f>
        <v xml:space="preserve">Personas Naturales /Calidad Interna Auditoria Reclamaciones Personas Naturales </v>
      </c>
    </row>
    <row r="746" spans="1:28" ht="15" hidden="1" customHeight="1">
      <c r="A746" s="34" t="s">
        <v>42</v>
      </c>
      <c r="B746" s="35">
        <v>45877</v>
      </c>
      <c r="C746" s="34">
        <f>VLOOKUP(detalle[[#This Row],[Identificador]],personas[#All],4,0)</f>
        <v>12</v>
      </c>
      <c r="D746" s="36">
        <f>VLOOKUP(detalle[[#This Row],[Identificador]],personas[#All],5,0)</f>
        <v>1</v>
      </c>
      <c r="E746" s="34">
        <v>0</v>
      </c>
      <c r="F746" s="34">
        <v>12</v>
      </c>
      <c r="G746" s="34" t="s">
        <v>520</v>
      </c>
      <c r="H746" s="37">
        <f>+SUM(detalle[[#This Row],[Cantidad]:[Cantidad Asumida]])/detalle[[#This Row],[Cantidad Objetivo]]</f>
        <v>1</v>
      </c>
      <c r="I746" s="37">
        <f>+detalle[[#This Row],[peso]]*detalle[[#This Row],[Desempeño]]</f>
        <v>1</v>
      </c>
      <c r="J746" s="34" t="s">
        <v>46</v>
      </c>
      <c r="K746" s="36">
        <f>+IF(detalle[[#This Row],[Oportunidad]]="Si", detalle[[#This Row],[peso]],0%)</f>
        <v>0</v>
      </c>
      <c r="L746" s="39" t="str">
        <f>VLOOKUP(detalle[[#This Row],[Sub_Proceso]],procesos[[#All],[Nombre_Subproceso]:[% Calidad]],8,0)</f>
        <v>NO</v>
      </c>
      <c r="M746" s="36">
        <f>VLOOKUP(detalle[[#This Row],[Sub_Proceso]],procesos[[#All],[Nombre_Subproceso]:[% Calidad]],9,0)</f>
        <v>0</v>
      </c>
      <c r="N746" s="34" t="str">
        <f>IF(detalle[[#This Row],[Aplica Calidad]]="SI",ROUNDUP(detalle[[#This Row],[Cantidad]]*detalle[[#This Row],[% Calidad]],0),"")</f>
        <v/>
      </c>
      <c r="Q746" s="34" t="str">
        <f>IF(detalle[[#This Row],[Aplica Calidad]]="SI",detalle[[#This Row],[Cantidad Muestra]]-detalle[[#This Row],[Cumple]],"")</f>
        <v/>
      </c>
      <c r="S746" s="34" t="str">
        <f>IF(detalle[[#This Row],[Aplica Calidad]]="SI",detalle[[#This Row],[No Cumple]]-detalle[[#This Row],[Acepta]],"")</f>
        <v/>
      </c>
      <c r="U746" s="34" t="str">
        <f>IF(detalle[[#This Row],[Aplica Calidad]]="SI",detalle[[#This Row],[No Acepta]]-detalle[[#This Row],[Se Mantiene]],"")</f>
        <v/>
      </c>
      <c r="V7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6" s="36" t="str">
        <f>IF(detalle[[#This Row],[Aplica Calidad]]="SI",IF(detalle[[#This Row],[Cumple]]&lt;&gt;"",100%-IFERROR((detalle[[#This Row],[Acepta]]+detalle[[#This Row],[Se Mantiene]])/detalle[[#This Row],[Cantidad Muestra]],0),""),"")</f>
        <v/>
      </c>
      <c r="X746" s="36" t="str">
        <f>IF(detalle[[#This Row],[Aplica Calidad]]="SI",VLOOKUP(detalle[[#This Row],[Sub_Proceso]],procesos[[#All],[Nombre_Subproceso]:[Peso_Calidad]],10,0),"")</f>
        <v/>
      </c>
      <c r="Y746" s="36" t="str">
        <f>IF(detalle[[#This Row],[% Calidad Proceso]]&lt;&gt;"",detalle[[#This Row],[% Calidad Proceso]]*detalle[[#This Row],[% Peso para Calidad]],"")</f>
        <v/>
      </c>
      <c r="AA746" s="34" t="str">
        <f>MID(detalle[[#This Row],[Identificador]],1,FIND("/",detalle[[#This Row],[Identificador]])-1)</f>
        <v>WILLIAM ALBERTO MENDOZA SANDOVAL</v>
      </c>
      <c r="AB746" s="34" t="str">
        <f>MID(detalle[[#This Row],[Identificador]],LEN(detalle[[#This Row],[Persona]])+2,250)</f>
        <v xml:space="preserve">Personas Naturales /Calidad Interna Auditoria Reclamaciones Personas Naturales </v>
      </c>
    </row>
    <row r="747" spans="1:28" ht="15" hidden="1" customHeight="1">
      <c r="A747" s="34" t="s">
        <v>47</v>
      </c>
      <c r="B747" s="35">
        <v>45873</v>
      </c>
      <c r="C747" s="34">
        <f>VLOOKUP(detalle[[#This Row],[Identificador]],personas[#All],4,0)</f>
        <v>11</v>
      </c>
      <c r="D747" s="36">
        <f>VLOOKUP(detalle[[#This Row],[Identificador]],personas[#All],5,0)</f>
        <v>1</v>
      </c>
      <c r="E747" s="34">
        <v>11</v>
      </c>
      <c r="F747" s="34">
        <v>0</v>
      </c>
      <c r="G747" s="34" t="s">
        <v>521</v>
      </c>
      <c r="H747" s="37">
        <f>+SUM(detalle[[#This Row],[Cantidad]:[Cantidad Asumida]])/detalle[[#This Row],[Cantidad Objetivo]]</f>
        <v>1</v>
      </c>
      <c r="I747" s="37">
        <f>+detalle[[#This Row],[peso]]*detalle[[#This Row],[Desempeño]]</f>
        <v>1</v>
      </c>
      <c r="J747" s="34" t="s">
        <v>30</v>
      </c>
      <c r="K747" s="36">
        <f>+IF(detalle[[#This Row],[Oportunidad]]="Si", detalle[[#This Row],[peso]],0%)</f>
        <v>1</v>
      </c>
      <c r="L747" s="39" t="str">
        <f>VLOOKUP(detalle[[#This Row],[Sub_Proceso]],procesos[[#All],[Nombre_Subproceso]:[% Calidad]],8,0)</f>
        <v>SI</v>
      </c>
      <c r="M747" s="36">
        <f>VLOOKUP(detalle[[#This Row],[Sub_Proceso]],procesos[[#All],[Nombre_Subproceso]:[% Calidad]],9,0)</f>
        <v>0.3</v>
      </c>
      <c r="N747" s="34">
        <v>3</v>
      </c>
      <c r="O747" s="34" t="s">
        <v>76</v>
      </c>
      <c r="P747" s="34">
        <v>2</v>
      </c>
      <c r="Q747" s="34">
        <f>IF(detalle[[#This Row],[Aplica Calidad]]="SI",detalle[[#This Row],[Cantidad Muestra]]-detalle[[#This Row],[Cumple]],"")</f>
        <v>1</v>
      </c>
      <c r="R747" s="34">
        <v>1</v>
      </c>
      <c r="S747" s="34">
        <f>IF(detalle[[#This Row],[Aplica Calidad]]="SI",detalle[[#This Row],[No Cumple]]-detalle[[#This Row],[Acepta]],"")</f>
        <v>0</v>
      </c>
      <c r="U747" s="34">
        <f>IF(detalle[[#This Row],[Aplica Calidad]]="SI",detalle[[#This Row],[No Acepta]]-detalle[[#This Row],[Se Mantiene]],"")</f>
        <v>0</v>
      </c>
      <c r="V7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7" s="36">
        <f>IF(detalle[[#This Row],[Aplica Calidad]]="SI",IF(detalle[[#This Row],[Cumple]]&lt;&gt;"",100%-IFERROR((detalle[[#This Row],[Acepta]]+detalle[[#This Row],[Se Mantiene]])/detalle[[#This Row],[Cantidad Muestra]],0),""),"")</f>
        <v>0.66666666666666674</v>
      </c>
      <c r="X747" s="36">
        <f>IF(detalle[[#This Row],[Aplica Calidad]]="SI",VLOOKUP(detalle[[#This Row],[Sub_Proceso]],procesos[[#All],[Nombre_Subproceso]:[Peso_Calidad]],10,0),"")</f>
        <v>1</v>
      </c>
      <c r="Y747" s="36">
        <f>IF(detalle[[#This Row],[% Calidad Proceso]]&lt;&gt;"",detalle[[#This Row],[% Calidad Proceso]]*detalle[[#This Row],[% Peso para Calidad]],"")</f>
        <v>0.66666666666666674</v>
      </c>
      <c r="AA747" s="34" t="str">
        <f>MID(detalle[[#This Row],[Identificador]],1,FIND("/",detalle[[#This Row],[Identificador]])-1)</f>
        <v>MANUEL ALEJANDRO SANTIZ CARVAJAL</v>
      </c>
      <c r="AB747" s="34" t="str">
        <f>MID(detalle[[#This Row],[Identificador]],LEN(detalle[[#This Row],[Persona]])+2,250)</f>
        <v xml:space="preserve">Personas Naturales /Auditoria Reclamaciones Personas Naturales </v>
      </c>
    </row>
    <row r="748" spans="1:28" ht="15" hidden="1" customHeight="1">
      <c r="A748" s="34" t="s">
        <v>47</v>
      </c>
      <c r="B748" s="35">
        <v>45874</v>
      </c>
      <c r="C748" s="34">
        <f>VLOOKUP(detalle[[#This Row],[Identificador]],personas[#All],4,0)</f>
        <v>11</v>
      </c>
      <c r="D748" s="36">
        <f>VLOOKUP(detalle[[#This Row],[Identificador]],personas[#All],5,0)</f>
        <v>1</v>
      </c>
      <c r="E748" s="34">
        <v>10</v>
      </c>
      <c r="F748" s="34">
        <v>1</v>
      </c>
      <c r="G748" s="34" t="s">
        <v>522</v>
      </c>
      <c r="H748" s="37">
        <f>+SUM(detalle[[#This Row],[Cantidad]:[Cantidad Asumida]])/detalle[[#This Row],[Cantidad Objetivo]]</f>
        <v>1</v>
      </c>
      <c r="I748" s="37">
        <f>+detalle[[#This Row],[peso]]*detalle[[#This Row],[Desempeño]]</f>
        <v>1</v>
      </c>
      <c r="J748" s="34" t="s">
        <v>30</v>
      </c>
      <c r="K748" s="36">
        <f>+IF(detalle[[#This Row],[Oportunidad]]="Si", detalle[[#This Row],[peso]],0%)</f>
        <v>1</v>
      </c>
      <c r="L748" s="39" t="str">
        <f>VLOOKUP(detalle[[#This Row],[Sub_Proceso]],procesos[[#All],[Nombre_Subproceso]:[% Calidad]],8,0)</f>
        <v>SI</v>
      </c>
      <c r="M748" s="36">
        <f>VLOOKUP(detalle[[#This Row],[Sub_Proceso]],procesos[[#All],[Nombre_Subproceso]:[% Calidad]],9,0)</f>
        <v>0.3</v>
      </c>
      <c r="N748" s="34">
        <v>4</v>
      </c>
      <c r="O748" s="34" t="s">
        <v>76</v>
      </c>
      <c r="P748" s="34">
        <v>4</v>
      </c>
      <c r="Q748" s="34">
        <f>IF(detalle[[#This Row],[Aplica Calidad]]="SI",detalle[[#This Row],[Cantidad Muestra]]-detalle[[#This Row],[Cumple]],"")</f>
        <v>0</v>
      </c>
      <c r="S748" s="34">
        <f>IF(detalle[[#This Row],[Aplica Calidad]]="SI",detalle[[#This Row],[No Cumple]]-detalle[[#This Row],[Acepta]],"")</f>
        <v>0</v>
      </c>
      <c r="U748" s="34">
        <f>IF(detalle[[#This Row],[Aplica Calidad]]="SI",detalle[[#This Row],[No Acepta]]-detalle[[#This Row],[Se Mantiene]],"")</f>
        <v>0</v>
      </c>
      <c r="V74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48" s="36">
        <f>IF(detalle[[#This Row],[Aplica Calidad]]="SI",IF(detalle[[#This Row],[Cumple]]&lt;&gt;"",100%-IFERROR((detalle[[#This Row],[Acepta]]+detalle[[#This Row],[Se Mantiene]])/detalle[[#This Row],[Cantidad Muestra]],0),""),"")</f>
        <v>1</v>
      </c>
      <c r="X748" s="36">
        <f>IF(detalle[[#This Row],[Aplica Calidad]]="SI",VLOOKUP(detalle[[#This Row],[Sub_Proceso]],procesos[[#All],[Nombre_Subproceso]:[Peso_Calidad]],10,0),"")</f>
        <v>1</v>
      </c>
      <c r="Y748" s="36">
        <f>IF(detalle[[#This Row],[% Calidad Proceso]]&lt;&gt;"",detalle[[#This Row],[% Calidad Proceso]]*detalle[[#This Row],[% Peso para Calidad]],"")</f>
        <v>1</v>
      </c>
      <c r="AA748" s="34" t="str">
        <f>MID(detalle[[#This Row],[Identificador]],1,FIND("/",detalle[[#This Row],[Identificador]])-1)</f>
        <v>MANUEL ALEJANDRO SANTIZ CARVAJAL</v>
      </c>
      <c r="AB748" s="34" t="str">
        <f>MID(detalle[[#This Row],[Identificador]],LEN(detalle[[#This Row],[Persona]])+2,250)</f>
        <v xml:space="preserve">Personas Naturales /Auditoria Reclamaciones Personas Naturales </v>
      </c>
    </row>
    <row r="749" spans="1:28" ht="15" hidden="1" customHeight="1">
      <c r="A749" s="34" t="s">
        <v>47</v>
      </c>
      <c r="B749" s="35">
        <v>45875</v>
      </c>
      <c r="C749" s="34">
        <f>VLOOKUP(detalle[[#This Row],[Identificador]],personas[#All],4,0)</f>
        <v>11</v>
      </c>
      <c r="D749" s="36">
        <f>VLOOKUP(detalle[[#This Row],[Identificador]],personas[#All],5,0)</f>
        <v>1</v>
      </c>
      <c r="E749" s="34">
        <v>8</v>
      </c>
      <c r="F749" s="34">
        <v>3</v>
      </c>
      <c r="G749" s="34" t="s">
        <v>523</v>
      </c>
      <c r="H749" s="37">
        <f>+SUM(detalle[[#This Row],[Cantidad]:[Cantidad Asumida]])/detalle[[#This Row],[Cantidad Objetivo]]</f>
        <v>1</v>
      </c>
      <c r="I749" s="37">
        <f>+detalle[[#This Row],[peso]]*detalle[[#This Row],[Desempeño]]</f>
        <v>1</v>
      </c>
      <c r="J749" s="34" t="s">
        <v>30</v>
      </c>
      <c r="K749" s="36">
        <f>+IF(detalle[[#This Row],[Oportunidad]]="Si", detalle[[#This Row],[peso]],0%)</f>
        <v>1</v>
      </c>
      <c r="L749" s="39" t="str">
        <f>VLOOKUP(detalle[[#This Row],[Sub_Proceso]],procesos[[#All],[Nombre_Subproceso]:[% Calidad]],8,0)</f>
        <v>SI</v>
      </c>
      <c r="M749" s="36">
        <f>VLOOKUP(detalle[[#This Row],[Sub_Proceso]],procesos[[#All],[Nombre_Subproceso]:[% Calidad]],9,0)</f>
        <v>0.3</v>
      </c>
      <c r="N749" s="34">
        <v>4</v>
      </c>
      <c r="O749" s="34" t="s">
        <v>76</v>
      </c>
      <c r="P749" s="34">
        <v>3</v>
      </c>
      <c r="Q749" s="34">
        <f>IF(detalle[[#This Row],[Aplica Calidad]]="SI",detalle[[#This Row],[Cantidad Muestra]]-detalle[[#This Row],[Cumple]],"")</f>
        <v>1</v>
      </c>
      <c r="R749" s="34">
        <v>1</v>
      </c>
      <c r="S749" s="34">
        <f>IF(detalle[[#This Row],[Aplica Calidad]]="SI",detalle[[#This Row],[No Cumple]]-detalle[[#This Row],[Acepta]],"")</f>
        <v>0</v>
      </c>
      <c r="U749" s="34">
        <f>IF(detalle[[#This Row],[Aplica Calidad]]="SI",detalle[[#This Row],[No Acepta]]-detalle[[#This Row],[Se Mantiene]],"")</f>
        <v>0</v>
      </c>
      <c r="V7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49" s="36">
        <f>IF(detalle[[#This Row],[Aplica Calidad]]="SI",IF(detalle[[#This Row],[Cumple]]&lt;&gt;"",100%-IFERROR((detalle[[#This Row],[Acepta]]+detalle[[#This Row],[Se Mantiene]])/detalle[[#This Row],[Cantidad Muestra]],0),""),"")</f>
        <v>0.75</v>
      </c>
      <c r="X749" s="36">
        <f>IF(detalle[[#This Row],[Aplica Calidad]]="SI",VLOOKUP(detalle[[#This Row],[Sub_Proceso]],procesos[[#All],[Nombre_Subproceso]:[Peso_Calidad]],10,0),"")</f>
        <v>1</v>
      </c>
      <c r="Y749" s="36">
        <f>IF(detalle[[#This Row],[% Calidad Proceso]]&lt;&gt;"",detalle[[#This Row],[% Calidad Proceso]]*detalle[[#This Row],[% Peso para Calidad]],"")</f>
        <v>0.75</v>
      </c>
      <c r="AA749" s="34" t="str">
        <f>MID(detalle[[#This Row],[Identificador]],1,FIND("/",detalle[[#This Row],[Identificador]])-1)</f>
        <v>MANUEL ALEJANDRO SANTIZ CARVAJAL</v>
      </c>
      <c r="AB749" s="34" t="str">
        <f>MID(detalle[[#This Row],[Identificador]],LEN(detalle[[#This Row],[Persona]])+2,250)</f>
        <v xml:space="preserve">Personas Naturales /Auditoria Reclamaciones Personas Naturales </v>
      </c>
    </row>
    <row r="750" spans="1:28" ht="15" hidden="1" customHeight="1">
      <c r="A750" s="34" t="s">
        <v>53</v>
      </c>
      <c r="B750" s="35">
        <v>45877</v>
      </c>
      <c r="C750" s="34">
        <f>VLOOKUP(detalle[[#This Row],[Identificador]],personas[#All],4,0)</f>
        <v>11</v>
      </c>
      <c r="D750" s="36">
        <f>VLOOKUP(detalle[[#This Row],[Identificador]],personas[#All],5,0)</f>
        <v>1</v>
      </c>
      <c r="E750" s="34">
        <v>0</v>
      </c>
      <c r="F750" s="34">
        <v>0</v>
      </c>
      <c r="G750" s="34" t="s">
        <v>498</v>
      </c>
      <c r="H750" s="37">
        <f>+SUM(detalle[[#This Row],[Cantidad]:[Cantidad Asumida]])/detalle[[#This Row],[Cantidad Objetivo]]</f>
        <v>0</v>
      </c>
      <c r="I750" s="37">
        <f>+detalle[[#This Row],[peso]]*detalle[[#This Row],[Desempeño]]</f>
        <v>0</v>
      </c>
      <c r="J750" s="34" t="s">
        <v>46</v>
      </c>
      <c r="K750" s="36">
        <f>+IF(detalle[[#This Row],[Oportunidad]]="Si", detalle[[#This Row],[peso]],0%)</f>
        <v>0</v>
      </c>
      <c r="L750" s="39" t="str">
        <f>VLOOKUP(detalle[[#This Row],[Sub_Proceso]],procesos[[#All],[Nombre_Subproceso]:[% Calidad]],8,0)</f>
        <v>NO</v>
      </c>
      <c r="M750" s="36">
        <f>VLOOKUP(detalle[[#This Row],[Sub_Proceso]],procesos[[#All],[Nombre_Subproceso]:[% Calidad]],9,0)</f>
        <v>0</v>
      </c>
      <c r="N750" s="34" t="str">
        <f>IF(detalle[[#This Row],[Aplica Calidad]]="SI",ROUNDUP(detalle[[#This Row],[Cantidad]]*detalle[[#This Row],[% Calidad]],0),"")</f>
        <v/>
      </c>
      <c r="Q750" s="34" t="str">
        <f>IF(detalle[[#This Row],[Aplica Calidad]]="SI",detalle[[#This Row],[Cantidad Muestra]]-detalle[[#This Row],[Cumple]],"")</f>
        <v/>
      </c>
      <c r="S750" s="34" t="str">
        <f>IF(detalle[[#This Row],[Aplica Calidad]]="SI",detalle[[#This Row],[No Cumple]]-detalle[[#This Row],[Acepta]],"")</f>
        <v/>
      </c>
      <c r="U750" s="34" t="str">
        <f>IF(detalle[[#This Row],[Aplica Calidad]]="SI",detalle[[#This Row],[No Acepta]]-detalle[[#This Row],[Se Mantiene]],"")</f>
        <v/>
      </c>
      <c r="V7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0" s="36" t="str">
        <f>IF(detalle[[#This Row],[Aplica Calidad]]="SI",IF(detalle[[#This Row],[Cumple]]&lt;&gt;"",100%-IFERROR((detalle[[#This Row],[Acepta]]+detalle[[#This Row],[Se Mantiene]])/detalle[[#This Row],[Cantidad Muestra]],0),""),"")</f>
        <v/>
      </c>
      <c r="X750" s="36" t="str">
        <f>IF(detalle[[#This Row],[Aplica Calidad]]="SI",VLOOKUP(detalle[[#This Row],[Sub_Proceso]],procesos[[#All],[Nombre_Subproceso]:[Peso_Calidad]],10,0),"")</f>
        <v/>
      </c>
      <c r="Y750" s="36" t="str">
        <f>IF(detalle[[#This Row],[% Calidad Proceso]]&lt;&gt;"",detalle[[#This Row],[% Calidad Proceso]]*detalle[[#This Row],[% Peso para Calidad]],"")</f>
        <v/>
      </c>
      <c r="AA750" s="34" t="str">
        <f>MID(detalle[[#This Row],[Identificador]],1,FIND("/",detalle[[#This Row],[Identificador]])-1)</f>
        <v>MANUEL ALEJANDRO SANTIZ CARVAJAL</v>
      </c>
      <c r="AB750" s="34" t="str">
        <f>MID(detalle[[#This Row],[Identificador]],LEN(detalle[[#This Row],[Persona]])+2,250)</f>
        <v xml:space="preserve">Personas Naturales /Auditoria Reclamaciones Personas Naturales Sin Calidad Interna </v>
      </c>
    </row>
    <row r="751" spans="1:28" ht="15" hidden="1" customHeight="1">
      <c r="A751" s="34" t="s">
        <v>45</v>
      </c>
      <c r="B751" s="35">
        <v>45873</v>
      </c>
      <c r="C751" s="34">
        <f>VLOOKUP(detalle[[#This Row],[Identificador]],personas[#All],4,0)</f>
        <v>11</v>
      </c>
      <c r="D751" s="36">
        <f>VLOOKUP(detalle[[#This Row],[Identificador]],personas[#All],5,0)</f>
        <v>1</v>
      </c>
      <c r="E751" s="34">
        <v>11</v>
      </c>
      <c r="F751" s="34">
        <v>0</v>
      </c>
      <c r="G751" s="34" t="s">
        <v>506</v>
      </c>
      <c r="H751" s="37">
        <f>+SUM(detalle[[#This Row],[Cantidad]:[Cantidad Asumida]])/detalle[[#This Row],[Cantidad Objetivo]]</f>
        <v>1</v>
      </c>
      <c r="I751" s="37">
        <f>+detalle[[#This Row],[peso]]*detalle[[#This Row],[Desempeño]]</f>
        <v>1</v>
      </c>
      <c r="J751" s="34" t="s">
        <v>30</v>
      </c>
      <c r="K751" s="36">
        <f>+IF(detalle[[#This Row],[Oportunidad]]="Si", detalle[[#This Row],[peso]],0%)</f>
        <v>1</v>
      </c>
      <c r="L751" s="39" t="str">
        <f>VLOOKUP(detalle[[#This Row],[Sub_Proceso]],procesos[[#All],[Nombre_Subproceso]:[% Calidad]],8,0)</f>
        <v>SI</v>
      </c>
      <c r="M751" s="36">
        <f>VLOOKUP(detalle[[#This Row],[Sub_Proceso]],procesos[[#All],[Nombre_Subproceso]:[% Calidad]],9,0)</f>
        <v>0.3</v>
      </c>
      <c r="N751" s="34">
        <v>3</v>
      </c>
      <c r="O751" s="34" t="s">
        <v>76</v>
      </c>
      <c r="P751" s="34">
        <v>3</v>
      </c>
      <c r="Q751" s="34">
        <f>IF(detalle[[#This Row],[Aplica Calidad]]="SI",detalle[[#This Row],[Cantidad Muestra]]-detalle[[#This Row],[Cumple]],"")</f>
        <v>0</v>
      </c>
      <c r="S751" s="34">
        <f>IF(detalle[[#This Row],[Aplica Calidad]]="SI",detalle[[#This Row],[No Cumple]]-detalle[[#This Row],[Acepta]],"")</f>
        <v>0</v>
      </c>
      <c r="U751" s="34">
        <f>IF(detalle[[#This Row],[Aplica Calidad]]="SI",detalle[[#This Row],[No Acepta]]-detalle[[#This Row],[Se Mantiene]],"")</f>
        <v>0</v>
      </c>
      <c r="V75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1" s="36">
        <f>IF(detalle[[#This Row],[Aplica Calidad]]="SI",IF(detalle[[#This Row],[Cumple]]&lt;&gt;"",100%-IFERROR((detalle[[#This Row],[Acepta]]+detalle[[#This Row],[Se Mantiene]])/detalle[[#This Row],[Cantidad Muestra]],0),""),"")</f>
        <v>1</v>
      </c>
      <c r="X751" s="36">
        <f>IF(detalle[[#This Row],[Aplica Calidad]]="SI",VLOOKUP(detalle[[#This Row],[Sub_Proceso]],procesos[[#All],[Nombre_Subproceso]:[Peso_Calidad]],10,0),"")</f>
        <v>1</v>
      </c>
      <c r="Y751" s="36">
        <f>IF(detalle[[#This Row],[% Calidad Proceso]]&lt;&gt;"",detalle[[#This Row],[% Calidad Proceso]]*detalle[[#This Row],[% Peso para Calidad]],"")</f>
        <v>1</v>
      </c>
      <c r="AA751" s="34" t="str">
        <f>MID(detalle[[#This Row],[Identificador]],1,FIND("/",detalle[[#This Row],[Identificador]])-1)</f>
        <v>SERGIO ALEJANDRO ARDILA VERGARA</v>
      </c>
      <c r="AB751" s="34" t="str">
        <f>MID(detalle[[#This Row],[Identificador]],LEN(detalle[[#This Row],[Persona]])+2,250)</f>
        <v xml:space="preserve">Personas Naturales /Auditoria Reclamaciones Personas Naturales </v>
      </c>
    </row>
    <row r="752" spans="1:28" ht="15" hidden="1" customHeight="1">
      <c r="A752" s="34" t="s">
        <v>45</v>
      </c>
      <c r="B752" s="35">
        <v>45874</v>
      </c>
      <c r="C752" s="34">
        <f>VLOOKUP(detalle[[#This Row],[Identificador]],personas[#All],4,0)</f>
        <v>11</v>
      </c>
      <c r="D752" s="36">
        <f>VLOOKUP(detalle[[#This Row],[Identificador]],personas[#All],5,0)</f>
        <v>1</v>
      </c>
      <c r="E752" s="34">
        <v>11</v>
      </c>
      <c r="F752" s="34">
        <v>0</v>
      </c>
      <c r="G752" s="34" t="s">
        <v>506</v>
      </c>
      <c r="H752" s="37">
        <f>+SUM(detalle[[#This Row],[Cantidad]:[Cantidad Asumida]])/detalle[[#This Row],[Cantidad Objetivo]]</f>
        <v>1</v>
      </c>
      <c r="I752" s="37">
        <f>+detalle[[#This Row],[peso]]*detalle[[#This Row],[Desempeño]]</f>
        <v>1</v>
      </c>
      <c r="J752" s="34" t="s">
        <v>30</v>
      </c>
      <c r="K752" s="36">
        <f>+IF(detalle[[#This Row],[Oportunidad]]="Si", detalle[[#This Row],[peso]],0%)</f>
        <v>1</v>
      </c>
      <c r="L752" s="39" t="str">
        <f>VLOOKUP(detalle[[#This Row],[Sub_Proceso]],procesos[[#All],[Nombre_Subproceso]:[% Calidad]],8,0)</f>
        <v>SI</v>
      </c>
      <c r="M752" s="36">
        <f>VLOOKUP(detalle[[#This Row],[Sub_Proceso]],procesos[[#All],[Nombre_Subproceso]:[% Calidad]],9,0)</f>
        <v>0.3</v>
      </c>
      <c r="N752" s="34">
        <v>3</v>
      </c>
      <c r="O752" s="34" t="s">
        <v>76</v>
      </c>
      <c r="P752" s="34">
        <v>2</v>
      </c>
      <c r="Q752" s="34">
        <v>1</v>
      </c>
      <c r="R752" s="34">
        <v>1</v>
      </c>
      <c r="S752" s="34">
        <f>IF(detalle[[#This Row],[Aplica Calidad]]="SI",detalle[[#This Row],[No Cumple]]-detalle[[#This Row],[Acepta]],"")</f>
        <v>0</v>
      </c>
      <c r="U752" s="34">
        <f>IF(detalle[[#This Row],[Aplica Calidad]]="SI",detalle[[#This Row],[No Acepta]]-detalle[[#This Row],[Se Mantiene]],"")</f>
        <v>0</v>
      </c>
      <c r="V7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2" s="36">
        <f>IF(detalle[[#This Row],[Aplica Calidad]]="SI",IF(detalle[[#This Row],[Cumple]]&lt;&gt;"",100%-IFERROR((detalle[[#This Row],[Acepta]]+detalle[[#This Row],[Se Mantiene]])/detalle[[#This Row],[Cantidad Muestra]],0),""),"")</f>
        <v>0.66666666666666674</v>
      </c>
      <c r="X752" s="36">
        <f>IF(detalle[[#This Row],[Aplica Calidad]]="SI",VLOOKUP(detalle[[#This Row],[Sub_Proceso]],procesos[[#All],[Nombre_Subproceso]:[Peso_Calidad]],10,0),"")</f>
        <v>1</v>
      </c>
      <c r="Y752" s="36">
        <f>IF(detalle[[#This Row],[% Calidad Proceso]]&lt;&gt;"",detalle[[#This Row],[% Calidad Proceso]]*detalle[[#This Row],[% Peso para Calidad]],"")</f>
        <v>0.66666666666666674</v>
      </c>
      <c r="AA752" s="34" t="str">
        <f>MID(detalle[[#This Row],[Identificador]],1,FIND("/",detalle[[#This Row],[Identificador]])-1)</f>
        <v>SERGIO ALEJANDRO ARDILA VERGARA</v>
      </c>
      <c r="AB752" s="34" t="str">
        <f>MID(detalle[[#This Row],[Identificador]],LEN(detalle[[#This Row],[Persona]])+2,250)</f>
        <v xml:space="preserve">Personas Naturales /Auditoria Reclamaciones Personas Naturales </v>
      </c>
    </row>
    <row r="753" spans="1:28" ht="15" hidden="1" customHeight="1">
      <c r="A753" s="34" t="s">
        <v>45</v>
      </c>
      <c r="B753" s="35">
        <v>45875</v>
      </c>
      <c r="C753" s="34">
        <f>VLOOKUP(detalle[[#This Row],[Identificador]],personas[#All],4,0)</f>
        <v>11</v>
      </c>
      <c r="D753" s="36">
        <f>VLOOKUP(detalle[[#This Row],[Identificador]],personas[#All],5,0)</f>
        <v>1</v>
      </c>
      <c r="E753" s="34">
        <v>8</v>
      </c>
      <c r="F753" s="34">
        <v>3</v>
      </c>
      <c r="G753" s="44" t="s">
        <v>524</v>
      </c>
      <c r="H753" s="37">
        <f>+SUM(detalle[[#This Row],[Cantidad]:[Cantidad Asumida]])/detalle[[#This Row],[Cantidad Objetivo]]</f>
        <v>1</v>
      </c>
      <c r="I753" s="37">
        <f>+detalle[[#This Row],[peso]]*detalle[[#This Row],[Desempeño]]</f>
        <v>1</v>
      </c>
      <c r="J753" s="34" t="s">
        <v>30</v>
      </c>
      <c r="K753" s="36">
        <f>+IF(detalle[[#This Row],[Oportunidad]]="Si", detalle[[#This Row],[peso]],0%)</f>
        <v>1</v>
      </c>
      <c r="L753" s="39" t="str">
        <f>VLOOKUP(detalle[[#This Row],[Sub_Proceso]],procesos[[#All],[Nombre_Subproceso]:[% Calidad]],8,0)</f>
        <v>SI</v>
      </c>
      <c r="M753" s="36">
        <f>VLOOKUP(detalle[[#This Row],[Sub_Proceso]],procesos[[#All],[Nombre_Subproceso]:[% Calidad]],9,0)</f>
        <v>0.3</v>
      </c>
      <c r="N753" s="34">
        <v>8</v>
      </c>
      <c r="O753" s="34" t="s">
        <v>76</v>
      </c>
      <c r="P753" s="34">
        <v>8</v>
      </c>
      <c r="Q753" s="34">
        <v>1</v>
      </c>
      <c r="R753" s="34">
        <v>1</v>
      </c>
      <c r="S753" s="34">
        <f>IF(detalle[[#This Row],[Aplica Calidad]]="SI",detalle[[#This Row],[No Cumple]]-detalle[[#This Row],[Acepta]],"")</f>
        <v>0</v>
      </c>
      <c r="U753" s="34">
        <f>IF(detalle[[#This Row],[Aplica Calidad]]="SI",detalle[[#This Row],[No Acepta]]-detalle[[#This Row],[Se Mantiene]],"")</f>
        <v>0</v>
      </c>
      <c r="V75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3" s="36">
        <f>IF(detalle[[#This Row],[Aplica Calidad]]="SI",IF(detalle[[#This Row],[Cumple]]&lt;&gt;"",100%-IFERROR((detalle[[#This Row],[Acepta]]+detalle[[#This Row],[Se Mantiene]])/detalle[[#This Row],[Cantidad Muestra]],0),""),"")</f>
        <v>0.875</v>
      </c>
      <c r="X753" s="36">
        <f>IF(detalle[[#This Row],[Aplica Calidad]]="SI",VLOOKUP(detalle[[#This Row],[Sub_Proceso]],procesos[[#All],[Nombre_Subproceso]:[Peso_Calidad]],10,0),"")</f>
        <v>1</v>
      </c>
      <c r="Y753" s="36">
        <f>IF(detalle[[#This Row],[% Calidad Proceso]]&lt;&gt;"",detalle[[#This Row],[% Calidad Proceso]]*detalle[[#This Row],[% Peso para Calidad]],"")</f>
        <v>0.875</v>
      </c>
      <c r="AA753" s="34" t="str">
        <f>MID(detalle[[#This Row],[Identificador]],1,FIND("/",detalle[[#This Row],[Identificador]])-1)</f>
        <v>SERGIO ALEJANDRO ARDILA VERGARA</v>
      </c>
      <c r="AB753" s="34" t="str">
        <f>MID(detalle[[#This Row],[Identificador]],LEN(detalle[[#This Row],[Persona]])+2,250)</f>
        <v xml:space="preserve">Personas Naturales /Auditoria Reclamaciones Personas Naturales </v>
      </c>
    </row>
    <row r="754" spans="1:28" ht="15" hidden="1" customHeight="1">
      <c r="A754" s="34" t="s">
        <v>64</v>
      </c>
      <c r="B754" s="35">
        <v>45877</v>
      </c>
      <c r="C754" s="34">
        <f>VLOOKUP(detalle[[#This Row],[Identificador]],personas[#All],4,0)</f>
        <v>1</v>
      </c>
      <c r="D754" s="36">
        <f>VLOOKUP(detalle[[#This Row],[Identificador]],personas[#All],5,0)</f>
        <v>1</v>
      </c>
      <c r="E754" s="34">
        <v>1</v>
      </c>
      <c r="F754" s="34">
        <v>0</v>
      </c>
      <c r="G754" s="34" t="s">
        <v>525</v>
      </c>
      <c r="H754" s="37">
        <f>+SUM(detalle[[#This Row],[Cantidad]:[Cantidad Asumida]])/detalle[[#This Row],[Cantidad Objetivo]]</f>
        <v>1</v>
      </c>
      <c r="I754" s="37">
        <f>+detalle[[#This Row],[peso]]*detalle[[#This Row],[Desempeño]]</f>
        <v>1</v>
      </c>
      <c r="J754" s="34" t="s">
        <v>30</v>
      </c>
      <c r="K754" s="36">
        <f>+IF(detalle[[#This Row],[Oportunidad]]="Si", detalle[[#This Row],[peso]],0%)</f>
        <v>1</v>
      </c>
      <c r="L754" s="39" t="str">
        <f>VLOOKUP(detalle[[#This Row],[Sub_Proceso]],procesos[[#All],[Nombre_Subproceso]:[% Calidad]],8,0)</f>
        <v>NO</v>
      </c>
      <c r="M754" s="36">
        <f>VLOOKUP(detalle[[#This Row],[Sub_Proceso]],procesos[[#All],[Nombre_Subproceso]:[% Calidad]],9,0)</f>
        <v>0</v>
      </c>
      <c r="N754" s="34" t="str">
        <f>IF(detalle[[#This Row],[Aplica Calidad]]="SI",ROUNDUP(detalle[[#This Row],[Cantidad]]*detalle[[#This Row],[% Calidad]],0),"")</f>
        <v/>
      </c>
      <c r="Q754" s="34" t="str">
        <f>IF(detalle[[#This Row],[Aplica Calidad]]="SI",detalle[[#This Row],[Cantidad Muestra]]-detalle[[#This Row],[Cumple]],"")</f>
        <v/>
      </c>
      <c r="S754" s="34" t="str">
        <f>IF(detalle[[#This Row],[Aplica Calidad]]="SI",detalle[[#This Row],[No Cumple]]-detalle[[#This Row],[Acepta]],"")</f>
        <v/>
      </c>
      <c r="U754" s="34" t="str">
        <f>IF(detalle[[#This Row],[Aplica Calidad]]="SI",detalle[[#This Row],[No Acepta]]-detalle[[#This Row],[Se Mantiene]],"")</f>
        <v/>
      </c>
      <c r="V7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4" s="36" t="str">
        <f>IF(detalle[[#This Row],[Aplica Calidad]]="SI",IF(detalle[[#This Row],[Cumple]]&lt;&gt;"",100%-IFERROR((detalle[[#This Row],[Acepta]]+detalle[[#This Row],[Se Mantiene]])/detalle[[#This Row],[Cantidad Muestra]],0),""),"")</f>
        <v/>
      </c>
      <c r="X754" s="36" t="str">
        <f>IF(detalle[[#This Row],[Aplica Calidad]]="SI",VLOOKUP(detalle[[#This Row],[Sub_Proceso]],procesos[[#All],[Nombre_Subproceso]:[Peso_Calidad]],10,0),"")</f>
        <v/>
      </c>
      <c r="Y754" s="36" t="str">
        <f>IF(detalle[[#This Row],[% Calidad Proceso]]&lt;&gt;"",detalle[[#This Row],[% Calidad Proceso]]*detalle[[#This Row],[% Peso para Calidad]],"")</f>
        <v/>
      </c>
      <c r="AA754" s="34" t="str">
        <f>MID(detalle[[#This Row],[Identificador]],1,FIND("/",detalle[[#This Row],[Identificador]])-1)</f>
        <v>SERGIO ALEJANDRO ARDILA VERGARA</v>
      </c>
      <c r="AB754" s="34" t="str">
        <f>MID(detalle[[#This Row],[Identificador]],LEN(detalle[[#This Row],[Persona]])+2,250)</f>
        <v xml:space="preserve">Personas Naturales /Validaciones Ajuste de Matriz Vs Aplicativo final de auditoria Periodo de radicación.  </v>
      </c>
    </row>
    <row r="755" spans="1:28" ht="15" hidden="1" customHeight="1">
      <c r="A755" s="34" t="s">
        <v>44</v>
      </c>
      <c r="B755" s="35">
        <v>45873</v>
      </c>
      <c r="C755" s="34">
        <f>VLOOKUP(detalle[[#This Row],[Identificador]],personas[#All],4,0)</f>
        <v>11</v>
      </c>
      <c r="D755" s="36">
        <f>VLOOKUP(detalle[[#This Row],[Identificador]],personas[#All],5,0)</f>
        <v>1</v>
      </c>
      <c r="E755" s="34">
        <v>11</v>
      </c>
      <c r="F755" s="34">
        <v>0</v>
      </c>
      <c r="G755" s="34" t="s">
        <v>526</v>
      </c>
      <c r="H755" s="37">
        <f>+SUM(detalle[[#This Row],[Cantidad]:[Cantidad Asumida]])/detalle[[#This Row],[Cantidad Objetivo]]</f>
        <v>1</v>
      </c>
      <c r="I755" s="37">
        <f>+detalle[[#This Row],[peso]]*detalle[[#This Row],[Desempeño]]</f>
        <v>1</v>
      </c>
      <c r="J755" s="34" t="s">
        <v>30</v>
      </c>
      <c r="K755" s="36">
        <f>+IF(detalle[[#This Row],[Oportunidad]]="Si", detalle[[#This Row],[peso]],0%)</f>
        <v>1</v>
      </c>
      <c r="L755" s="39" t="str">
        <f>VLOOKUP(detalle[[#This Row],[Sub_Proceso]],procesos[[#All],[Nombre_Subproceso]:[% Calidad]],8,0)</f>
        <v>SI</v>
      </c>
      <c r="M755" s="36">
        <f>VLOOKUP(detalle[[#This Row],[Sub_Proceso]],procesos[[#All],[Nombre_Subproceso]:[% Calidad]],9,0)</f>
        <v>0.3</v>
      </c>
      <c r="N755" s="34">
        <v>1</v>
      </c>
      <c r="O755" s="34" t="s">
        <v>76</v>
      </c>
      <c r="P755" s="34">
        <v>0</v>
      </c>
      <c r="Q755" s="34">
        <f>IF(detalle[[#This Row],[Aplica Calidad]]="SI",detalle[[#This Row],[Cantidad Muestra]]-detalle[[#This Row],[Cumple]],"")</f>
        <v>1</v>
      </c>
      <c r="R755" s="34">
        <v>1</v>
      </c>
      <c r="S755" s="34">
        <f>IF(detalle[[#This Row],[Aplica Calidad]]="SI",detalle[[#This Row],[No Cumple]]-detalle[[#This Row],[Acepta]],"")</f>
        <v>0</v>
      </c>
      <c r="U755" s="34">
        <f>IF(detalle[[#This Row],[Aplica Calidad]]="SI",detalle[[#This Row],[No Acepta]]-detalle[[#This Row],[Se Mantiene]],"")</f>
        <v>0</v>
      </c>
      <c r="V7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5" s="36">
        <f>IF(detalle[[#This Row],[Aplica Calidad]]="SI",IF(detalle[[#This Row],[Cumple]]&lt;&gt;"",100%-IFERROR((detalle[[#This Row],[Acepta]]+detalle[[#This Row],[Se Mantiene]])/detalle[[#This Row],[Cantidad Muestra]],0),""),"")</f>
        <v>0</v>
      </c>
      <c r="X755" s="36">
        <f>IF(detalle[[#This Row],[Aplica Calidad]]="SI",VLOOKUP(detalle[[#This Row],[Sub_Proceso]],procesos[[#All],[Nombre_Subproceso]:[Peso_Calidad]],10,0),"")</f>
        <v>1</v>
      </c>
      <c r="Y755" s="36">
        <f>IF(detalle[[#This Row],[% Calidad Proceso]]&lt;&gt;"",detalle[[#This Row],[% Calidad Proceso]]*detalle[[#This Row],[% Peso para Calidad]],"")</f>
        <v>0</v>
      </c>
      <c r="AA755" s="34" t="str">
        <f>MID(detalle[[#This Row],[Identificador]],1,FIND("/",detalle[[#This Row],[Identificador]])-1)</f>
        <v>DIEGO DAVID RESTREPO BARRIOS</v>
      </c>
      <c r="AB755" s="34" t="str">
        <f>MID(detalle[[#This Row],[Identificador]],LEN(detalle[[#This Row],[Persona]])+2,250)</f>
        <v xml:space="preserve">Personas Naturales /Auditoria Reclamaciones Personas Naturales </v>
      </c>
    </row>
    <row r="756" spans="1:28" ht="15" hidden="1" customHeight="1">
      <c r="A756" s="34" t="s">
        <v>44</v>
      </c>
      <c r="B756" s="35">
        <v>45874</v>
      </c>
      <c r="C756" s="34">
        <f>VLOOKUP(detalle[[#This Row],[Identificador]],personas[#All],4,0)</f>
        <v>11</v>
      </c>
      <c r="D756" s="36">
        <f>VLOOKUP(detalle[[#This Row],[Identificador]],personas[#All],5,0)</f>
        <v>1</v>
      </c>
      <c r="E756" s="34">
        <v>10</v>
      </c>
      <c r="F756" s="34">
        <v>1</v>
      </c>
      <c r="G756" s="34" t="s">
        <v>527</v>
      </c>
      <c r="H756" s="37">
        <f>+SUM(detalle[[#This Row],[Cantidad]:[Cantidad Asumida]])/detalle[[#This Row],[Cantidad Objetivo]]</f>
        <v>1</v>
      </c>
      <c r="I756" s="37">
        <f>+detalle[[#This Row],[peso]]*detalle[[#This Row],[Desempeño]]</f>
        <v>1</v>
      </c>
      <c r="J756" s="34" t="s">
        <v>30</v>
      </c>
      <c r="K756" s="36">
        <f>+IF(detalle[[#This Row],[Oportunidad]]="Si", detalle[[#This Row],[peso]],0%)</f>
        <v>1</v>
      </c>
      <c r="L756" s="39" t="str">
        <f>VLOOKUP(detalle[[#This Row],[Sub_Proceso]],procesos[[#All],[Nombre_Subproceso]:[% Calidad]],8,0)</f>
        <v>SI</v>
      </c>
      <c r="M756" s="36">
        <f>VLOOKUP(detalle[[#This Row],[Sub_Proceso]],procesos[[#All],[Nombre_Subproceso]:[% Calidad]],9,0)</f>
        <v>0.3</v>
      </c>
      <c r="N756" s="34">
        <v>1</v>
      </c>
      <c r="O756" s="34" t="s">
        <v>76</v>
      </c>
      <c r="P756" s="34">
        <v>1</v>
      </c>
      <c r="Q756" s="34">
        <f>IF(detalle[[#This Row],[Aplica Calidad]]="SI",detalle[[#This Row],[Cantidad Muestra]]-detalle[[#This Row],[Cumple]],"")</f>
        <v>0</v>
      </c>
      <c r="S756" s="34">
        <f>IF(detalle[[#This Row],[Aplica Calidad]]="SI",detalle[[#This Row],[No Cumple]]-detalle[[#This Row],[Acepta]],"")</f>
        <v>0</v>
      </c>
      <c r="U756" s="34">
        <f>IF(detalle[[#This Row],[Aplica Calidad]]="SI",detalle[[#This Row],[No Acepta]]-detalle[[#This Row],[Se Mantiene]],"")</f>
        <v>0</v>
      </c>
      <c r="V75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6" s="36">
        <f>IF(detalle[[#This Row],[Aplica Calidad]]="SI",IF(detalle[[#This Row],[Cumple]]&lt;&gt;"",100%-IFERROR((detalle[[#This Row],[Acepta]]+detalle[[#This Row],[Se Mantiene]])/detalle[[#This Row],[Cantidad Muestra]],0),""),"")</f>
        <v>1</v>
      </c>
      <c r="X756" s="36">
        <f>IF(detalle[[#This Row],[Aplica Calidad]]="SI",VLOOKUP(detalle[[#This Row],[Sub_Proceso]],procesos[[#All],[Nombre_Subproceso]:[Peso_Calidad]],10,0),"")</f>
        <v>1</v>
      </c>
      <c r="Y756" s="36">
        <f>IF(detalle[[#This Row],[% Calidad Proceso]]&lt;&gt;"",detalle[[#This Row],[% Calidad Proceso]]*detalle[[#This Row],[% Peso para Calidad]],"")</f>
        <v>1</v>
      </c>
      <c r="AA756" s="34" t="str">
        <f>MID(detalle[[#This Row],[Identificador]],1,FIND("/",detalle[[#This Row],[Identificador]])-1)</f>
        <v>DIEGO DAVID RESTREPO BARRIOS</v>
      </c>
      <c r="AB756" s="34" t="str">
        <f>MID(detalle[[#This Row],[Identificador]],LEN(detalle[[#This Row],[Persona]])+2,250)</f>
        <v xml:space="preserve">Personas Naturales /Auditoria Reclamaciones Personas Naturales </v>
      </c>
    </row>
    <row r="757" spans="1:28" ht="15" hidden="1" customHeight="1">
      <c r="A757" s="34" t="s">
        <v>44</v>
      </c>
      <c r="B757" s="35">
        <v>45875</v>
      </c>
      <c r="C757" s="34">
        <f>VLOOKUP(detalle[[#This Row],[Identificador]],personas[#All],4,0)</f>
        <v>11</v>
      </c>
      <c r="D757" s="36">
        <f>VLOOKUP(detalle[[#This Row],[Identificador]],personas[#All],5,0)</f>
        <v>1</v>
      </c>
      <c r="E757" s="34">
        <v>7</v>
      </c>
      <c r="F757" s="34">
        <v>4</v>
      </c>
      <c r="G757" s="34" t="s">
        <v>528</v>
      </c>
      <c r="H757" s="37">
        <f>+SUM(detalle[[#This Row],[Cantidad]:[Cantidad Asumida]])/detalle[[#This Row],[Cantidad Objetivo]]</f>
        <v>1</v>
      </c>
      <c r="I757" s="37">
        <f>+detalle[[#This Row],[peso]]*detalle[[#This Row],[Desempeño]]</f>
        <v>1</v>
      </c>
      <c r="J757" s="34" t="s">
        <v>30</v>
      </c>
      <c r="K757" s="36">
        <f>+IF(detalle[[#This Row],[Oportunidad]]="Si", detalle[[#This Row],[peso]],0%)</f>
        <v>1</v>
      </c>
      <c r="L757" s="39" t="str">
        <f>VLOOKUP(detalle[[#This Row],[Sub_Proceso]],procesos[[#All],[Nombre_Subproceso]:[% Calidad]],8,0)</f>
        <v>SI</v>
      </c>
      <c r="M757" s="36">
        <f>VLOOKUP(detalle[[#This Row],[Sub_Proceso]],procesos[[#All],[Nombre_Subproceso]:[% Calidad]],9,0)</f>
        <v>0.3</v>
      </c>
      <c r="N757" s="34">
        <v>7</v>
      </c>
      <c r="O757" s="34" t="s">
        <v>76</v>
      </c>
      <c r="P757" s="34">
        <v>7</v>
      </c>
      <c r="Q757" s="34">
        <f>IF(detalle[[#This Row],[Aplica Calidad]]="SI",detalle[[#This Row],[Cantidad Muestra]]-detalle[[#This Row],[Cumple]],"")</f>
        <v>0</v>
      </c>
      <c r="S757" s="34">
        <f>IF(detalle[[#This Row],[Aplica Calidad]]="SI",detalle[[#This Row],[No Cumple]]-detalle[[#This Row],[Acepta]],"")</f>
        <v>0</v>
      </c>
      <c r="U757" s="34">
        <f>IF(detalle[[#This Row],[Aplica Calidad]]="SI",detalle[[#This Row],[No Acepta]]-detalle[[#This Row],[Se Mantiene]],"")</f>
        <v>0</v>
      </c>
      <c r="V75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7" s="36">
        <f>IF(detalle[[#This Row],[Aplica Calidad]]="SI",IF(detalle[[#This Row],[Cumple]]&lt;&gt;"",100%-IFERROR((detalle[[#This Row],[Acepta]]+detalle[[#This Row],[Se Mantiene]])/detalle[[#This Row],[Cantidad Muestra]],0),""),"")</f>
        <v>1</v>
      </c>
      <c r="X757" s="36">
        <f>IF(detalle[[#This Row],[Aplica Calidad]]="SI",VLOOKUP(detalle[[#This Row],[Sub_Proceso]],procesos[[#All],[Nombre_Subproceso]:[Peso_Calidad]],10,0),"")</f>
        <v>1</v>
      </c>
      <c r="Y757" s="36">
        <f>IF(detalle[[#This Row],[% Calidad Proceso]]&lt;&gt;"",detalle[[#This Row],[% Calidad Proceso]]*detalle[[#This Row],[% Peso para Calidad]],"")</f>
        <v>1</v>
      </c>
      <c r="AA757" s="34" t="str">
        <f>MID(detalle[[#This Row],[Identificador]],1,FIND("/",detalle[[#This Row],[Identificador]])-1)</f>
        <v>DIEGO DAVID RESTREPO BARRIOS</v>
      </c>
      <c r="AB757" s="34" t="str">
        <f>MID(detalle[[#This Row],[Identificador]],LEN(detalle[[#This Row],[Persona]])+2,250)</f>
        <v xml:space="preserve">Personas Naturales /Auditoria Reclamaciones Personas Naturales </v>
      </c>
    </row>
    <row r="758" spans="1:28" ht="15" hidden="1" customHeight="1">
      <c r="A758" s="34" t="s">
        <v>63</v>
      </c>
      <c r="B758" s="35">
        <v>45877</v>
      </c>
      <c r="C758" s="34">
        <f>VLOOKUP(detalle[[#This Row],[Identificador]],personas[#All],4,0)</f>
        <v>1</v>
      </c>
      <c r="D758" s="36">
        <f>VLOOKUP(detalle[[#This Row],[Identificador]],personas[#All],5,0)</f>
        <v>1</v>
      </c>
      <c r="E758" s="34">
        <v>1</v>
      </c>
      <c r="F758" s="34">
        <v>0</v>
      </c>
      <c r="G758" s="34" t="s">
        <v>529</v>
      </c>
      <c r="H758" s="37">
        <f>+SUM(detalle[[#This Row],[Cantidad]:[Cantidad Asumida]])/detalle[[#This Row],[Cantidad Objetivo]]</f>
        <v>1</v>
      </c>
      <c r="I758" s="37">
        <f>+detalle[[#This Row],[peso]]*detalle[[#This Row],[Desempeño]]</f>
        <v>1</v>
      </c>
      <c r="J758" s="34" t="s">
        <v>30</v>
      </c>
      <c r="K758" s="36">
        <f>+IF(detalle[[#This Row],[Oportunidad]]="Si", detalle[[#This Row],[peso]],0%)</f>
        <v>1</v>
      </c>
      <c r="L758" s="39" t="str">
        <f>VLOOKUP(detalle[[#This Row],[Sub_Proceso]],procesos[[#All],[Nombre_Subproceso]:[% Calidad]],8,0)</f>
        <v>NO</v>
      </c>
      <c r="M758" s="36">
        <f>VLOOKUP(detalle[[#This Row],[Sub_Proceso]],procesos[[#All],[Nombre_Subproceso]:[% Calidad]],9,0)</f>
        <v>0</v>
      </c>
      <c r="N758" s="34" t="str">
        <f>IF(detalle[[#This Row],[Aplica Calidad]]="SI",ROUNDUP(detalle[[#This Row],[Cantidad]]*detalle[[#This Row],[% Calidad]],0),"")</f>
        <v/>
      </c>
      <c r="Q758" s="34" t="str">
        <f>IF(detalle[[#This Row],[Aplica Calidad]]="SI",detalle[[#This Row],[Cantidad Muestra]]-detalle[[#This Row],[Cumple]],"")</f>
        <v/>
      </c>
      <c r="S758" s="34" t="str">
        <f>IF(detalle[[#This Row],[Aplica Calidad]]="SI",detalle[[#This Row],[No Cumple]]-detalle[[#This Row],[Acepta]],"")</f>
        <v/>
      </c>
      <c r="U758" s="34" t="str">
        <f>IF(detalle[[#This Row],[Aplica Calidad]]="SI",detalle[[#This Row],[No Acepta]]-detalle[[#This Row],[Se Mantiene]],"")</f>
        <v/>
      </c>
      <c r="V7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58" s="36" t="str">
        <f>IF(detalle[[#This Row],[Aplica Calidad]]="SI",IF(detalle[[#This Row],[Cumple]]&lt;&gt;"",100%-IFERROR((detalle[[#This Row],[Acepta]]+detalle[[#This Row],[Se Mantiene]])/detalle[[#This Row],[Cantidad Muestra]],0),""),"")</f>
        <v/>
      </c>
      <c r="X758" s="36" t="str">
        <f>IF(detalle[[#This Row],[Aplica Calidad]]="SI",VLOOKUP(detalle[[#This Row],[Sub_Proceso]],procesos[[#All],[Nombre_Subproceso]:[Peso_Calidad]],10,0),"")</f>
        <v/>
      </c>
      <c r="Y758" s="36" t="str">
        <f>IF(detalle[[#This Row],[% Calidad Proceso]]&lt;&gt;"",detalle[[#This Row],[% Calidad Proceso]]*detalle[[#This Row],[% Peso para Calidad]],"")</f>
        <v/>
      </c>
      <c r="AA758" s="34" t="str">
        <f>MID(detalle[[#This Row],[Identificador]],1,FIND("/",detalle[[#This Row],[Identificador]])-1)</f>
        <v>DIEGO DAVID RESTREPO BARRIOS</v>
      </c>
      <c r="AB758" s="34" t="str">
        <f>MID(detalle[[#This Row],[Identificador]],LEN(detalle[[#This Row],[Persona]])+2,250)</f>
        <v xml:space="preserve">Personas Naturales /Validaciones Ajuste de Matriz Vs Aplicativo final de auditoria Periodo de radicación.  </v>
      </c>
    </row>
    <row r="759" spans="1:28" ht="15" hidden="1" customHeight="1">
      <c r="A759" s="34" t="s">
        <v>361</v>
      </c>
      <c r="B759" s="35">
        <v>45873</v>
      </c>
      <c r="C759" s="34">
        <f>VLOOKUP(detalle[[#This Row],[Identificador]],personas[#All],4,0)</f>
        <v>11</v>
      </c>
      <c r="D759" s="36">
        <f>VLOOKUP(detalle[[#This Row],[Identificador]],personas[#All],5,0)</f>
        <v>1</v>
      </c>
      <c r="E759" s="34">
        <v>6</v>
      </c>
      <c r="F759" s="34">
        <v>5</v>
      </c>
      <c r="G759" s="34" t="s">
        <v>530</v>
      </c>
      <c r="H759" s="37">
        <f>+SUM(detalle[[#This Row],[Cantidad]:[Cantidad Asumida]])/detalle[[#This Row],[Cantidad Objetivo]]</f>
        <v>1</v>
      </c>
      <c r="I759" s="37">
        <f>+detalle[[#This Row],[peso]]*detalle[[#This Row],[Desempeño]]</f>
        <v>1</v>
      </c>
      <c r="J759" s="34" t="s">
        <v>30</v>
      </c>
      <c r="K759" s="36">
        <f>+IF(detalle[[#This Row],[Oportunidad]]="Si", detalle[[#This Row],[peso]],0%)</f>
        <v>1</v>
      </c>
      <c r="L759" s="39" t="str">
        <f>VLOOKUP(detalle[[#This Row],[Sub_Proceso]],procesos[[#All],[Nombre_Subproceso]:[% Calidad]],8,0)</f>
        <v>SI</v>
      </c>
      <c r="M759" s="36">
        <f>VLOOKUP(detalle[[#This Row],[Sub_Proceso]],procesos[[#All],[Nombre_Subproceso]:[% Calidad]],9,0)</f>
        <v>0.3</v>
      </c>
      <c r="N759" s="34">
        <v>4</v>
      </c>
      <c r="O759" s="34" t="s">
        <v>76</v>
      </c>
      <c r="P759" s="34">
        <v>4</v>
      </c>
      <c r="Q759" s="34">
        <f>IF(detalle[[#This Row],[Aplica Calidad]]="SI",detalle[[#This Row],[Cantidad Muestra]]-detalle[[#This Row],[Cumple]],"")</f>
        <v>0</v>
      </c>
      <c r="S759" s="34">
        <f>IF(detalle[[#This Row],[Aplica Calidad]]="SI",detalle[[#This Row],[No Cumple]]-detalle[[#This Row],[Acepta]],"")</f>
        <v>0</v>
      </c>
      <c r="U759" s="34">
        <f>IF(detalle[[#This Row],[Aplica Calidad]]="SI",detalle[[#This Row],[No Acepta]]-detalle[[#This Row],[Se Mantiene]],"")</f>
        <v>0</v>
      </c>
      <c r="V75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59" s="36">
        <f>IF(detalle[[#This Row],[Aplica Calidad]]="SI",IF(detalle[[#This Row],[Cumple]]&lt;&gt;"",100%-IFERROR((detalle[[#This Row],[Acepta]]+detalle[[#This Row],[Se Mantiene]])/detalle[[#This Row],[Cantidad Muestra]],0),""),"")</f>
        <v>1</v>
      </c>
      <c r="X759" s="36">
        <f>IF(detalle[[#This Row],[Aplica Calidad]]="SI",VLOOKUP(detalle[[#This Row],[Sub_Proceso]],procesos[[#All],[Nombre_Subproceso]:[Peso_Calidad]],10,0),"")</f>
        <v>1</v>
      </c>
      <c r="Y759" s="36">
        <f>IF(detalle[[#This Row],[% Calidad Proceso]]&lt;&gt;"",detalle[[#This Row],[% Calidad Proceso]]*detalle[[#This Row],[% Peso para Calidad]],"")</f>
        <v>1</v>
      </c>
      <c r="AA759" s="34" t="str">
        <f>MID(detalle[[#This Row],[Identificador]],1,FIND("/",detalle[[#This Row],[Identificador]])-1)</f>
        <v>LINA FERNANDA MUÑOZ RODRIGUEZ</v>
      </c>
      <c r="AB759" s="34" t="str">
        <f>MID(detalle[[#This Row],[Identificador]],LEN(detalle[[#This Row],[Persona]])+2,250)</f>
        <v xml:space="preserve">Personas Naturales /Auditoria Reclamaciones Personas Naturales </v>
      </c>
    </row>
    <row r="760" spans="1:28" ht="15" hidden="1" customHeight="1">
      <c r="A760" s="34" t="s">
        <v>361</v>
      </c>
      <c r="B760" s="35">
        <v>45874</v>
      </c>
      <c r="C760" s="34">
        <f>VLOOKUP(detalle[[#This Row],[Identificador]],personas[#All],4,0)</f>
        <v>11</v>
      </c>
      <c r="D760" s="36">
        <f>VLOOKUP(detalle[[#This Row],[Identificador]],personas[#All],5,0)</f>
        <v>1</v>
      </c>
      <c r="E760" s="34">
        <v>10</v>
      </c>
      <c r="F760" s="34">
        <v>1</v>
      </c>
      <c r="G760" s="34" t="s">
        <v>511</v>
      </c>
      <c r="H760" s="37">
        <f>+SUM(detalle[[#This Row],[Cantidad]:[Cantidad Asumida]])/detalle[[#This Row],[Cantidad Objetivo]]</f>
        <v>1</v>
      </c>
      <c r="I760" s="37">
        <f>+detalle[[#This Row],[peso]]*detalle[[#This Row],[Desempeño]]</f>
        <v>1</v>
      </c>
      <c r="J760" s="34" t="s">
        <v>30</v>
      </c>
      <c r="K760" s="36">
        <f>+IF(detalle[[#This Row],[Oportunidad]]="Si", detalle[[#This Row],[peso]],0%)</f>
        <v>1</v>
      </c>
      <c r="L760" s="39" t="str">
        <f>VLOOKUP(detalle[[#This Row],[Sub_Proceso]],procesos[[#All],[Nombre_Subproceso]:[% Calidad]],8,0)</f>
        <v>SI</v>
      </c>
      <c r="M760" s="36">
        <f>VLOOKUP(detalle[[#This Row],[Sub_Proceso]],procesos[[#All],[Nombre_Subproceso]:[% Calidad]],9,0)</f>
        <v>0.3</v>
      </c>
      <c r="N760" s="34">
        <v>4</v>
      </c>
      <c r="O760" s="34" t="s">
        <v>76</v>
      </c>
      <c r="P760" s="34">
        <v>2</v>
      </c>
      <c r="Q760" s="34">
        <f>IF(detalle[[#This Row],[Aplica Calidad]]="SI",detalle[[#This Row],[Cantidad Muestra]]-detalle[[#This Row],[Cumple]],"")</f>
        <v>2</v>
      </c>
      <c r="R760" s="34">
        <v>2</v>
      </c>
      <c r="S760" s="34">
        <f>IF(detalle[[#This Row],[Aplica Calidad]]="SI",detalle[[#This Row],[No Cumple]]-detalle[[#This Row],[Acepta]],"")</f>
        <v>0</v>
      </c>
      <c r="U760" s="34">
        <f>IF(detalle[[#This Row],[Aplica Calidad]]="SI",detalle[[#This Row],[No Acepta]]-detalle[[#This Row],[Se Mantiene]],"")</f>
        <v>0</v>
      </c>
      <c r="V7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0" s="36">
        <f>IF(detalle[[#This Row],[Aplica Calidad]]="SI",IF(detalle[[#This Row],[Cumple]]&lt;&gt;"",100%-IFERROR((detalle[[#This Row],[Acepta]]+detalle[[#This Row],[Se Mantiene]])/detalle[[#This Row],[Cantidad Muestra]],0),""),"")</f>
        <v>0.5</v>
      </c>
      <c r="X760" s="36">
        <f>IF(detalle[[#This Row],[Aplica Calidad]]="SI",VLOOKUP(detalle[[#This Row],[Sub_Proceso]],procesos[[#All],[Nombre_Subproceso]:[Peso_Calidad]],10,0),"")</f>
        <v>1</v>
      </c>
      <c r="Y760" s="36">
        <f>IF(detalle[[#This Row],[% Calidad Proceso]]&lt;&gt;"",detalle[[#This Row],[% Calidad Proceso]]*detalle[[#This Row],[% Peso para Calidad]],"")</f>
        <v>0.5</v>
      </c>
      <c r="AA760" s="34" t="str">
        <f>MID(detalle[[#This Row],[Identificador]],1,FIND("/",detalle[[#This Row],[Identificador]])-1)</f>
        <v>LINA FERNANDA MUÑOZ RODRIGUEZ</v>
      </c>
      <c r="AB760" s="34" t="str">
        <f>MID(detalle[[#This Row],[Identificador]],LEN(detalle[[#This Row],[Persona]])+2,250)</f>
        <v xml:space="preserve">Personas Naturales /Auditoria Reclamaciones Personas Naturales </v>
      </c>
    </row>
    <row r="761" spans="1:28" ht="15" hidden="1" customHeight="1">
      <c r="A761" s="34" t="s">
        <v>361</v>
      </c>
      <c r="B761" s="35">
        <v>45875</v>
      </c>
      <c r="C761" s="34">
        <f>VLOOKUP(detalle[[#This Row],[Identificador]],personas[#All],4,0)</f>
        <v>11</v>
      </c>
      <c r="D761" s="36">
        <f>VLOOKUP(detalle[[#This Row],[Identificador]],personas[#All],5,0)</f>
        <v>1</v>
      </c>
      <c r="E761" s="34">
        <v>7</v>
      </c>
      <c r="F761" s="34">
        <v>4</v>
      </c>
      <c r="G761" s="34" t="s">
        <v>531</v>
      </c>
      <c r="H761" s="37">
        <f>+SUM(detalle[[#This Row],[Cantidad]:[Cantidad Asumida]])/detalle[[#This Row],[Cantidad Objetivo]]</f>
        <v>1</v>
      </c>
      <c r="I761" s="37">
        <f>+detalle[[#This Row],[peso]]*detalle[[#This Row],[Desempeño]]</f>
        <v>1</v>
      </c>
      <c r="J761" s="34" t="s">
        <v>30</v>
      </c>
      <c r="K761" s="36">
        <f>+IF(detalle[[#This Row],[Oportunidad]]="Si", detalle[[#This Row],[peso]],0%)</f>
        <v>1</v>
      </c>
      <c r="L761" s="39" t="str">
        <f>VLOOKUP(detalle[[#This Row],[Sub_Proceso]],procesos[[#All],[Nombre_Subproceso]:[% Calidad]],8,0)</f>
        <v>SI</v>
      </c>
      <c r="M761" s="36">
        <f>VLOOKUP(detalle[[#This Row],[Sub_Proceso]],procesos[[#All],[Nombre_Subproceso]:[% Calidad]],9,0)</f>
        <v>0.3</v>
      </c>
      <c r="N761" s="34">
        <v>4</v>
      </c>
      <c r="O761" s="34" t="s">
        <v>76</v>
      </c>
      <c r="P761" s="34">
        <v>4</v>
      </c>
      <c r="Q761" s="34">
        <f>IF(detalle[[#This Row],[Aplica Calidad]]="SI",detalle[[#This Row],[Cantidad Muestra]]-detalle[[#This Row],[Cumple]],"")</f>
        <v>0</v>
      </c>
      <c r="S761" s="34">
        <f>IF(detalle[[#This Row],[Aplica Calidad]]="SI",detalle[[#This Row],[No Cumple]]-detalle[[#This Row],[Acepta]],"")</f>
        <v>0</v>
      </c>
      <c r="U761" s="34">
        <f>IF(detalle[[#This Row],[Aplica Calidad]]="SI",detalle[[#This Row],[No Acepta]]-detalle[[#This Row],[Se Mantiene]],"")</f>
        <v>0</v>
      </c>
      <c r="V761"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61" s="36">
        <f>IF(detalle[[#This Row],[Aplica Calidad]]="SI",IF(detalle[[#This Row],[Cumple]]&lt;&gt;"",100%-IFERROR((detalle[[#This Row],[Acepta]]+detalle[[#This Row],[Se Mantiene]])/detalle[[#This Row],[Cantidad Muestra]],0),""),"")</f>
        <v>1</v>
      </c>
      <c r="X761" s="36">
        <f>IF(detalle[[#This Row],[Aplica Calidad]]="SI",VLOOKUP(detalle[[#This Row],[Sub_Proceso]],procesos[[#All],[Nombre_Subproceso]:[Peso_Calidad]],10,0),"")</f>
        <v>1</v>
      </c>
      <c r="Y761" s="36">
        <f>IF(detalle[[#This Row],[% Calidad Proceso]]&lt;&gt;"",detalle[[#This Row],[% Calidad Proceso]]*detalle[[#This Row],[% Peso para Calidad]],"")</f>
        <v>1</v>
      </c>
      <c r="AA761" s="34" t="str">
        <f>MID(detalle[[#This Row],[Identificador]],1,FIND("/",detalle[[#This Row],[Identificador]])-1)</f>
        <v>LINA FERNANDA MUÑOZ RODRIGUEZ</v>
      </c>
      <c r="AB761" s="34" t="str">
        <f>MID(detalle[[#This Row],[Identificador]],LEN(detalle[[#This Row],[Persona]])+2,250)</f>
        <v xml:space="preserve">Personas Naturales /Auditoria Reclamaciones Personas Naturales </v>
      </c>
    </row>
    <row r="762" spans="1:28" ht="15" hidden="1" customHeight="1">
      <c r="A762" s="34" t="s">
        <v>403</v>
      </c>
      <c r="B762" s="35">
        <v>45877</v>
      </c>
      <c r="C762" s="34">
        <f>VLOOKUP(detalle[[#This Row],[Identificador]],personas[#All],4,0)</f>
        <v>1</v>
      </c>
      <c r="D762" s="36">
        <f>VLOOKUP(detalle[[#This Row],[Identificador]],personas[#All],5,0)</f>
        <v>1</v>
      </c>
      <c r="E762" s="34">
        <v>1</v>
      </c>
      <c r="F762" s="34">
        <v>0</v>
      </c>
      <c r="G762" s="34" t="s">
        <v>532</v>
      </c>
      <c r="H762" s="37">
        <f>+SUM(detalle[[#This Row],[Cantidad]:[Cantidad Asumida]])/detalle[[#This Row],[Cantidad Objetivo]]</f>
        <v>1</v>
      </c>
      <c r="I762" s="37">
        <f>+detalle[[#This Row],[peso]]*detalle[[#This Row],[Desempeño]]</f>
        <v>1</v>
      </c>
      <c r="J762" s="34" t="s">
        <v>30</v>
      </c>
      <c r="K762" s="36">
        <f>+IF(detalle[[#This Row],[Oportunidad]]="Si", detalle[[#This Row],[peso]],0%)</f>
        <v>1</v>
      </c>
      <c r="L762" s="39" t="str">
        <f>VLOOKUP(detalle[[#This Row],[Sub_Proceso]],procesos[[#All],[Nombre_Subproceso]:[% Calidad]],8,0)</f>
        <v>NO</v>
      </c>
      <c r="M762" s="36">
        <f>VLOOKUP(detalle[[#This Row],[Sub_Proceso]],procesos[[#All],[Nombre_Subproceso]:[% Calidad]],9,0)</f>
        <v>0</v>
      </c>
      <c r="N762" s="34" t="str">
        <f>IF(detalle[[#This Row],[Aplica Calidad]]="SI",ROUNDUP(detalle[[#This Row],[Cantidad]]*detalle[[#This Row],[% Calidad]],0),"")</f>
        <v/>
      </c>
      <c r="Q762" s="34" t="str">
        <f>IF(detalle[[#This Row],[Aplica Calidad]]="SI",detalle[[#This Row],[Cantidad Muestra]]-detalle[[#This Row],[Cumple]],"")</f>
        <v/>
      </c>
      <c r="S762" s="34" t="str">
        <f>IF(detalle[[#This Row],[Aplica Calidad]]="SI",detalle[[#This Row],[No Cumple]]-detalle[[#This Row],[Acepta]],"")</f>
        <v/>
      </c>
      <c r="U762" s="34" t="str">
        <f>IF(detalle[[#This Row],[Aplica Calidad]]="SI",detalle[[#This Row],[No Acepta]]-detalle[[#This Row],[Se Mantiene]],"")</f>
        <v/>
      </c>
      <c r="V7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2" s="36" t="str">
        <f>IF(detalle[[#This Row],[Aplica Calidad]]="SI",IF(detalle[[#This Row],[Cumple]]&lt;&gt;"",100%-IFERROR((detalle[[#This Row],[Acepta]]+detalle[[#This Row],[Se Mantiene]])/detalle[[#This Row],[Cantidad Muestra]],0),""),"")</f>
        <v/>
      </c>
      <c r="X762" s="36" t="str">
        <f>IF(detalle[[#This Row],[Aplica Calidad]]="SI",VLOOKUP(detalle[[#This Row],[Sub_Proceso]],procesos[[#All],[Nombre_Subproceso]:[Peso_Calidad]],10,0),"")</f>
        <v/>
      </c>
      <c r="Y762" s="36" t="str">
        <f>IF(detalle[[#This Row],[% Calidad Proceso]]&lt;&gt;"",detalle[[#This Row],[% Calidad Proceso]]*detalle[[#This Row],[% Peso para Calidad]],"")</f>
        <v/>
      </c>
      <c r="AA762" s="34" t="str">
        <f>MID(detalle[[#This Row],[Identificador]],1,FIND("/",detalle[[#This Row],[Identificador]])-1)</f>
        <v>LINA FERNANDA MUÑOZ RODRIGUEZ</v>
      </c>
      <c r="AB762" s="34" t="str">
        <f>MID(detalle[[#This Row],[Identificador]],LEN(detalle[[#This Row],[Persona]])+2,250)</f>
        <v xml:space="preserve">Personas Naturales /Validaciones Ajuste de Matriz Vs Aplicativo final de auditoria Periodo de radicación.  </v>
      </c>
    </row>
    <row r="763" spans="1:28" ht="15" customHeight="1">
      <c r="A763" s="34" t="s">
        <v>271</v>
      </c>
      <c r="B763" s="35">
        <v>45871</v>
      </c>
      <c r="C763" s="34">
        <f>VLOOKUP(detalle[[#This Row],[Identificador]],personas[#All],4,0)</f>
        <v>1</v>
      </c>
      <c r="D763" s="36">
        <f>VLOOKUP(detalle[[#This Row],[Identificador]],personas[#All],5,0)</f>
        <v>1</v>
      </c>
      <c r="E763" s="34">
        <v>1</v>
      </c>
      <c r="F763" s="34">
        <v>0</v>
      </c>
      <c r="H763" s="37">
        <f>+SUM(detalle[[#This Row],[Cantidad]:[Cantidad Asumida]])/detalle[[#This Row],[Cantidad Objetivo]]</f>
        <v>1</v>
      </c>
      <c r="I763" s="37">
        <f>+detalle[[#This Row],[peso]]*detalle[[#This Row],[Desempeño]]</f>
        <v>1</v>
      </c>
      <c r="J763" s="34" t="s">
        <v>30</v>
      </c>
      <c r="K763" s="36">
        <f>+IF(detalle[[#This Row],[Oportunidad]]="Si", detalle[[#This Row],[peso]],0%)</f>
        <v>1</v>
      </c>
      <c r="L763" s="39" t="str">
        <f>VLOOKUP(detalle[[#This Row],[Sub_Proceso]],procesos[[#All],[Nombre_Subproceso]:[% Calidad]],8,0)</f>
        <v>NO</v>
      </c>
      <c r="M763" s="36">
        <f>VLOOKUP(detalle[[#This Row],[Sub_Proceso]],procesos[[#All],[Nombre_Subproceso]:[% Calidad]],9,0)</f>
        <v>0</v>
      </c>
      <c r="N763" s="34" t="str">
        <f>IF(detalle[[#This Row],[Aplica Calidad]]="SI",ROUNDUP(detalle[[#This Row],[Cantidad]]*detalle[[#This Row],[% Calidad]],0),"")</f>
        <v/>
      </c>
      <c r="Q763" s="34" t="str">
        <f>IF(detalle[[#This Row],[Aplica Calidad]]="SI",detalle[[#This Row],[Cantidad Muestra]]-detalle[[#This Row],[Cumple]],"")</f>
        <v/>
      </c>
      <c r="S763" s="34" t="str">
        <f>IF(detalle[[#This Row],[Aplica Calidad]]="SI",detalle[[#This Row],[No Cumple]]-detalle[[#This Row],[Acepta]],"")</f>
        <v/>
      </c>
      <c r="U763" s="34" t="str">
        <f>IF(detalle[[#This Row],[Aplica Calidad]]="SI",detalle[[#This Row],[No Acepta]]-detalle[[#This Row],[Se Mantiene]],"")</f>
        <v/>
      </c>
      <c r="V7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3" s="36" t="str">
        <f>IF(detalle[[#This Row],[Aplica Calidad]]="SI",IF(detalle[[#This Row],[Cumple]]&lt;&gt;"",100%-IFERROR((detalle[[#This Row],[Acepta]]+detalle[[#This Row],[Se Mantiene]])/detalle[[#This Row],[Cantidad Muestra]],0),""),"")</f>
        <v/>
      </c>
      <c r="X763" s="36" t="str">
        <f>IF(detalle[[#This Row],[Aplica Calidad]]="SI",VLOOKUP(detalle[[#This Row],[Sub_Proceso]],procesos[[#All],[Nombre_Subproceso]:[Peso_Calidad]],10,0),"")</f>
        <v/>
      </c>
      <c r="Y763" s="36" t="str">
        <f>IF(detalle[[#This Row],[% Calidad Proceso]]&lt;&gt;"",detalle[[#This Row],[% Calidad Proceso]]*detalle[[#This Row],[% Peso para Calidad]],"")</f>
        <v/>
      </c>
      <c r="AA763" s="34" t="str">
        <f>MID(detalle[[#This Row],[Identificador]],1,FIND("/",detalle[[#This Row],[Identificador]])-1)</f>
        <v>MERY SORAIDA HOYOS ORDOÑEZ</v>
      </c>
      <c r="AB76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4" spans="1:28" ht="15" customHeight="1">
      <c r="A764" s="34" t="s">
        <v>271</v>
      </c>
      <c r="B764" s="35">
        <v>45873</v>
      </c>
      <c r="C764" s="34">
        <f>VLOOKUP(detalle[[#This Row],[Identificador]],personas[#All],4,0)</f>
        <v>1</v>
      </c>
      <c r="D764" s="36">
        <f>VLOOKUP(detalle[[#This Row],[Identificador]],personas[#All],5,0)</f>
        <v>1</v>
      </c>
      <c r="E764" s="34">
        <v>1</v>
      </c>
      <c r="F764" s="34">
        <v>0</v>
      </c>
      <c r="H764" s="37">
        <f>+SUM(detalle[[#This Row],[Cantidad]:[Cantidad Asumida]])/detalle[[#This Row],[Cantidad Objetivo]]</f>
        <v>1</v>
      </c>
      <c r="I764" s="37">
        <f>+detalle[[#This Row],[peso]]*detalle[[#This Row],[Desempeño]]</f>
        <v>1</v>
      </c>
      <c r="J764" s="34" t="s">
        <v>30</v>
      </c>
      <c r="K764" s="36">
        <f>+IF(detalle[[#This Row],[Oportunidad]]="Si", detalle[[#This Row],[peso]],0%)</f>
        <v>1</v>
      </c>
      <c r="L764" s="39" t="str">
        <f>VLOOKUP(detalle[[#This Row],[Sub_Proceso]],procesos[[#All],[Nombre_Subproceso]:[% Calidad]],8,0)</f>
        <v>NO</v>
      </c>
      <c r="M764" s="36">
        <f>VLOOKUP(detalle[[#This Row],[Sub_Proceso]],procesos[[#All],[Nombre_Subproceso]:[% Calidad]],9,0)</f>
        <v>0</v>
      </c>
      <c r="N764" s="34" t="str">
        <f>IF(detalle[[#This Row],[Aplica Calidad]]="SI",ROUNDUP(detalle[[#This Row],[Cantidad]]*detalle[[#This Row],[% Calidad]],0),"")</f>
        <v/>
      </c>
      <c r="Q764" s="34" t="str">
        <f>IF(detalle[[#This Row],[Aplica Calidad]]="SI",detalle[[#This Row],[Cantidad Muestra]]-detalle[[#This Row],[Cumple]],"")</f>
        <v/>
      </c>
      <c r="S764" s="34" t="str">
        <f>IF(detalle[[#This Row],[Aplica Calidad]]="SI",detalle[[#This Row],[No Cumple]]-detalle[[#This Row],[Acepta]],"")</f>
        <v/>
      </c>
      <c r="U764" s="34" t="str">
        <f>IF(detalle[[#This Row],[Aplica Calidad]]="SI",detalle[[#This Row],[No Acepta]]-detalle[[#This Row],[Se Mantiene]],"")</f>
        <v/>
      </c>
      <c r="V7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4" s="36" t="str">
        <f>IF(detalle[[#This Row],[Aplica Calidad]]="SI",IF(detalle[[#This Row],[Cumple]]&lt;&gt;"",100%-IFERROR((detalle[[#This Row],[Acepta]]+detalle[[#This Row],[Se Mantiene]])/detalle[[#This Row],[Cantidad Muestra]],0),""),"")</f>
        <v/>
      </c>
      <c r="X764" s="36" t="str">
        <f>IF(detalle[[#This Row],[Aplica Calidad]]="SI",VLOOKUP(detalle[[#This Row],[Sub_Proceso]],procesos[[#All],[Nombre_Subproceso]:[Peso_Calidad]],10,0),"")</f>
        <v/>
      </c>
      <c r="Y764" s="36" t="str">
        <f>IF(detalle[[#This Row],[% Calidad Proceso]]&lt;&gt;"",detalle[[#This Row],[% Calidad Proceso]]*detalle[[#This Row],[% Peso para Calidad]],"")</f>
        <v/>
      </c>
      <c r="AA764" s="34" t="str">
        <f>MID(detalle[[#This Row],[Identificador]],1,FIND("/",detalle[[#This Row],[Identificador]])-1)</f>
        <v>MERY SORAIDA HOYOS ORDOÑEZ</v>
      </c>
      <c r="AB76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5" spans="1:28" ht="15" customHeight="1">
      <c r="A765" s="34" t="s">
        <v>271</v>
      </c>
      <c r="B765" s="35">
        <v>45874</v>
      </c>
      <c r="C765" s="34">
        <f>VLOOKUP(detalle[[#This Row],[Identificador]],personas[#All],4,0)</f>
        <v>1</v>
      </c>
      <c r="D765" s="36">
        <f>VLOOKUP(detalle[[#This Row],[Identificador]],personas[#All],5,0)</f>
        <v>1</v>
      </c>
      <c r="E765" s="34">
        <v>1</v>
      </c>
      <c r="F765" s="34">
        <v>0</v>
      </c>
      <c r="H765" s="37">
        <f>+SUM(detalle[[#This Row],[Cantidad]:[Cantidad Asumida]])/detalle[[#This Row],[Cantidad Objetivo]]</f>
        <v>1</v>
      </c>
      <c r="I765" s="37">
        <f>+detalle[[#This Row],[peso]]*detalle[[#This Row],[Desempeño]]</f>
        <v>1</v>
      </c>
      <c r="J765" s="34" t="s">
        <v>30</v>
      </c>
      <c r="K765" s="36">
        <f>+IF(detalle[[#This Row],[Oportunidad]]="Si", detalle[[#This Row],[peso]],0%)</f>
        <v>1</v>
      </c>
      <c r="L765" s="39" t="str">
        <f>VLOOKUP(detalle[[#This Row],[Sub_Proceso]],procesos[[#All],[Nombre_Subproceso]:[% Calidad]],8,0)</f>
        <v>NO</v>
      </c>
      <c r="M765" s="36">
        <f>VLOOKUP(detalle[[#This Row],[Sub_Proceso]],procesos[[#All],[Nombre_Subproceso]:[% Calidad]],9,0)</f>
        <v>0</v>
      </c>
      <c r="N765" s="34" t="str">
        <f>IF(detalle[[#This Row],[Aplica Calidad]]="SI",ROUNDUP(detalle[[#This Row],[Cantidad]]*detalle[[#This Row],[% Calidad]],0),"")</f>
        <v/>
      </c>
      <c r="Q765" s="34" t="str">
        <f>IF(detalle[[#This Row],[Aplica Calidad]]="SI",detalle[[#This Row],[Cantidad Muestra]]-detalle[[#This Row],[Cumple]],"")</f>
        <v/>
      </c>
      <c r="S765" s="34" t="str">
        <f>IF(detalle[[#This Row],[Aplica Calidad]]="SI",detalle[[#This Row],[No Cumple]]-detalle[[#This Row],[Acepta]],"")</f>
        <v/>
      </c>
      <c r="U765" s="34" t="str">
        <f>IF(detalle[[#This Row],[Aplica Calidad]]="SI",detalle[[#This Row],[No Acepta]]-detalle[[#This Row],[Se Mantiene]],"")</f>
        <v/>
      </c>
      <c r="V7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5" s="36" t="str">
        <f>IF(detalle[[#This Row],[Aplica Calidad]]="SI",IF(detalle[[#This Row],[Cumple]]&lt;&gt;"",100%-IFERROR((detalle[[#This Row],[Acepta]]+detalle[[#This Row],[Se Mantiene]])/detalle[[#This Row],[Cantidad Muestra]],0),""),"")</f>
        <v/>
      </c>
      <c r="X765" s="36" t="str">
        <f>IF(detalle[[#This Row],[Aplica Calidad]]="SI",VLOOKUP(detalle[[#This Row],[Sub_Proceso]],procesos[[#All],[Nombre_Subproceso]:[Peso_Calidad]],10,0),"")</f>
        <v/>
      </c>
      <c r="Y765" s="36" t="str">
        <f>IF(detalle[[#This Row],[% Calidad Proceso]]&lt;&gt;"",detalle[[#This Row],[% Calidad Proceso]]*detalle[[#This Row],[% Peso para Calidad]],"")</f>
        <v/>
      </c>
      <c r="AA765" s="34" t="str">
        <f>MID(detalle[[#This Row],[Identificador]],1,FIND("/",detalle[[#This Row],[Identificador]])-1)</f>
        <v>MERY SORAIDA HOYOS ORDOÑEZ</v>
      </c>
      <c r="AB76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6" spans="1:28" ht="15" customHeight="1">
      <c r="A766" s="34" t="s">
        <v>271</v>
      </c>
      <c r="B766" s="35">
        <v>45875</v>
      </c>
      <c r="C766" s="34">
        <f>VLOOKUP(detalle[[#This Row],[Identificador]],personas[#All],4,0)</f>
        <v>1</v>
      </c>
      <c r="D766" s="36">
        <f>VLOOKUP(detalle[[#This Row],[Identificador]],personas[#All],5,0)</f>
        <v>1</v>
      </c>
      <c r="E766" s="34">
        <v>1</v>
      </c>
      <c r="F766" s="34">
        <v>0</v>
      </c>
      <c r="H766" s="37">
        <f>+SUM(detalle[[#This Row],[Cantidad]:[Cantidad Asumida]])/detalle[[#This Row],[Cantidad Objetivo]]</f>
        <v>1</v>
      </c>
      <c r="I766" s="37">
        <f>+detalle[[#This Row],[peso]]*detalle[[#This Row],[Desempeño]]</f>
        <v>1</v>
      </c>
      <c r="J766" s="34" t="s">
        <v>30</v>
      </c>
      <c r="K766" s="36">
        <f>+IF(detalle[[#This Row],[Oportunidad]]="Si", detalle[[#This Row],[peso]],0%)</f>
        <v>1</v>
      </c>
      <c r="L766" s="39" t="str">
        <f>VLOOKUP(detalle[[#This Row],[Sub_Proceso]],procesos[[#All],[Nombre_Subproceso]:[% Calidad]],8,0)</f>
        <v>NO</v>
      </c>
      <c r="M766" s="36">
        <f>VLOOKUP(detalle[[#This Row],[Sub_Proceso]],procesos[[#All],[Nombre_Subproceso]:[% Calidad]],9,0)</f>
        <v>0</v>
      </c>
      <c r="N766" s="34" t="str">
        <f>IF(detalle[[#This Row],[Aplica Calidad]]="SI",ROUNDUP(detalle[[#This Row],[Cantidad]]*detalle[[#This Row],[% Calidad]],0),"")</f>
        <v/>
      </c>
      <c r="Q766" s="34" t="str">
        <f>IF(detalle[[#This Row],[Aplica Calidad]]="SI",detalle[[#This Row],[Cantidad Muestra]]-detalle[[#This Row],[Cumple]],"")</f>
        <v/>
      </c>
      <c r="S766" s="34" t="str">
        <f>IF(detalle[[#This Row],[Aplica Calidad]]="SI",detalle[[#This Row],[No Cumple]]-detalle[[#This Row],[Acepta]],"")</f>
        <v/>
      </c>
      <c r="U766" s="34" t="str">
        <f>IF(detalle[[#This Row],[Aplica Calidad]]="SI",detalle[[#This Row],[No Acepta]]-detalle[[#This Row],[Se Mantiene]],"")</f>
        <v/>
      </c>
      <c r="V7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6" s="36" t="str">
        <f>IF(detalle[[#This Row],[Aplica Calidad]]="SI",IF(detalle[[#This Row],[Cumple]]&lt;&gt;"",100%-IFERROR((detalle[[#This Row],[Acepta]]+detalle[[#This Row],[Se Mantiene]])/detalle[[#This Row],[Cantidad Muestra]],0),""),"")</f>
        <v/>
      </c>
      <c r="X766" s="36" t="str">
        <f>IF(detalle[[#This Row],[Aplica Calidad]]="SI",VLOOKUP(detalle[[#This Row],[Sub_Proceso]],procesos[[#All],[Nombre_Subproceso]:[Peso_Calidad]],10,0),"")</f>
        <v/>
      </c>
      <c r="Y766" s="36" t="str">
        <f>IF(detalle[[#This Row],[% Calidad Proceso]]&lt;&gt;"",detalle[[#This Row],[% Calidad Proceso]]*detalle[[#This Row],[% Peso para Calidad]],"")</f>
        <v/>
      </c>
      <c r="AA766" s="34" t="str">
        <f>MID(detalle[[#This Row],[Identificador]],1,FIND("/",detalle[[#This Row],[Identificador]])-1)</f>
        <v>MERY SORAIDA HOYOS ORDOÑEZ</v>
      </c>
      <c r="AB76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67" spans="1:28" ht="15" customHeight="1">
      <c r="A767" s="34" t="s">
        <v>268</v>
      </c>
      <c r="B767" s="35">
        <v>45877</v>
      </c>
      <c r="C767" s="34">
        <f>VLOOKUP(detalle[[#This Row],[Identificador]],personas[#All],4,0)</f>
        <v>1</v>
      </c>
      <c r="D767" s="36">
        <f>VLOOKUP(detalle[[#This Row],[Identificador]],personas[#All],5,0)</f>
        <v>1</v>
      </c>
      <c r="E767" s="34">
        <v>1</v>
      </c>
      <c r="F767" s="34">
        <v>0</v>
      </c>
      <c r="G767" s="34" t="s">
        <v>533</v>
      </c>
      <c r="H767" s="37">
        <f>+SUM(detalle[[#This Row],[Cantidad]:[Cantidad Asumida]])/detalle[[#This Row],[Cantidad Objetivo]]</f>
        <v>1</v>
      </c>
      <c r="I767" s="37">
        <f>+detalle[[#This Row],[peso]]*detalle[[#This Row],[Desempeño]]</f>
        <v>1</v>
      </c>
      <c r="J767" s="34" t="s">
        <v>30</v>
      </c>
      <c r="K767" s="36">
        <f>+IF(detalle[[#This Row],[Oportunidad]]="Si", detalle[[#This Row],[peso]],0%)</f>
        <v>1</v>
      </c>
      <c r="L767" s="39" t="str">
        <f>VLOOKUP(detalle[[#This Row],[Sub_Proceso]],procesos[[#All],[Nombre_Subproceso]:[% Calidad]],8,0)</f>
        <v>NO</v>
      </c>
      <c r="M767" s="36">
        <f>VLOOKUP(detalle[[#This Row],[Sub_Proceso]],procesos[[#All],[Nombre_Subproceso]:[% Calidad]],9,0)</f>
        <v>0</v>
      </c>
      <c r="N767" s="34" t="str">
        <f>IF(detalle[[#This Row],[Aplica Calidad]]="SI",ROUNDUP(detalle[[#This Row],[Cantidad]]*detalle[[#This Row],[% Calidad]],0),"")</f>
        <v/>
      </c>
      <c r="Q767" s="34" t="str">
        <f>IF(detalle[[#This Row],[Aplica Calidad]]="SI",detalle[[#This Row],[Cantidad Muestra]]-detalle[[#This Row],[Cumple]],"")</f>
        <v/>
      </c>
      <c r="S767" s="34" t="str">
        <f>IF(detalle[[#This Row],[Aplica Calidad]]="SI",detalle[[#This Row],[No Cumple]]-detalle[[#This Row],[Acepta]],"")</f>
        <v/>
      </c>
      <c r="U767" s="34" t="str">
        <f>IF(detalle[[#This Row],[Aplica Calidad]]="SI",detalle[[#This Row],[No Acepta]]-detalle[[#This Row],[Se Mantiene]],"")</f>
        <v/>
      </c>
      <c r="V7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7" s="36" t="str">
        <f>IF(detalle[[#This Row],[Aplica Calidad]]="SI",IF(detalle[[#This Row],[Cumple]]&lt;&gt;"",100%-IFERROR((detalle[[#This Row],[Acepta]]+detalle[[#This Row],[Se Mantiene]])/detalle[[#This Row],[Cantidad Muestra]],0),""),"")</f>
        <v/>
      </c>
      <c r="X767" s="36" t="str">
        <f>IF(detalle[[#This Row],[Aplica Calidad]]="SI",VLOOKUP(detalle[[#This Row],[Sub_Proceso]],procesos[[#All],[Nombre_Subproceso]:[Peso_Calidad]],10,0),"")</f>
        <v/>
      </c>
      <c r="Y767" s="36" t="str">
        <f>IF(detalle[[#This Row],[% Calidad Proceso]]&lt;&gt;"",detalle[[#This Row],[% Calidad Proceso]]*detalle[[#This Row],[% Peso para Calidad]],"")</f>
        <v/>
      </c>
      <c r="AA767" s="34" t="str">
        <f>MID(detalle[[#This Row],[Identificador]],1,FIND("/",detalle[[#This Row],[Identificador]])-1)</f>
        <v>MERY SORAIDA HOYOS ORDOÑEZ</v>
      </c>
      <c r="AB767" s="34" t="str">
        <f>MID(detalle[[#This Row],[Identificador]],LEN(detalle[[#This Row],[Persona]])+2,250)</f>
        <v>Personas Naturales /Verificacion y respuesta a observaciones calidad Externa por paquete.</v>
      </c>
    </row>
    <row r="768" spans="1:28" ht="15" hidden="1" customHeight="1">
      <c r="A768" s="34" t="s">
        <v>95</v>
      </c>
      <c r="B768" s="35">
        <v>45880</v>
      </c>
      <c r="C768" s="34">
        <f>VLOOKUP(detalle[[#This Row],[Identificador]],personas[#All],4,0)</f>
        <v>1</v>
      </c>
      <c r="D768" s="36">
        <f>VLOOKUP(detalle[[#This Row],[Identificador]],personas[#All],5,0)</f>
        <v>1</v>
      </c>
      <c r="E768" s="34">
        <v>1</v>
      </c>
      <c r="F768" s="34">
        <v>0</v>
      </c>
      <c r="G768" s="34" t="s">
        <v>534</v>
      </c>
      <c r="H768" s="37">
        <f>+SUM(detalle[[#This Row],[Cantidad]:[Cantidad Asumida]])/detalle[[#This Row],[Cantidad Objetivo]]</f>
        <v>1</v>
      </c>
      <c r="I768" s="37">
        <f>+detalle[[#This Row],[peso]]*detalle[[#This Row],[Desempeño]]</f>
        <v>1</v>
      </c>
      <c r="J768" s="34" t="s">
        <v>46</v>
      </c>
      <c r="K768" s="36">
        <f>+IF(detalle[[#This Row],[Oportunidad]]="Si", detalle[[#This Row],[peso]],0%)</f>
        <v>0</v>
      </c>
      <c r="L768" s="39" t="s">
        <v>46</v>
      </c>
      <c r="M768" s="36">
        <f>VLOOKUP(detalle[[#This Row],[Sub_Proceso]],procesos[[#All],[Nombre_Subproceso]:[% Calidad]],9,0)</f>
        <v>1</v>
      </c>
      <c r="N768" s="34" t="str">
        <f>IF(detalle[[#This Row],[Aplica Calidad]]="SI",ROUNDUP(detalle[[#This Row],[Cantidad]]*detalle[[#This Row],[% Calidad]],0),"")</f>
        <v/>
      </c>
      <c r="Q768" s="34" t="str">
        <f>IF(detalle[[#This Row],[Aplica Calidad]]="SI",detalle[[#This Row],[Cantidad Muestra]]-detalle[[#This Row],[Cumple]],"")</f>
        <v/>
      </c>
      <c r="S768" s="34" t="str">
        <f>IF(detalle[[#This Row],[Aplica Calidad]]="SI",detalle[[#This Row],[No Cumple]]-detalle[[#This Row],[Acepta]],"")</f>
        <v/>
      </c>
      <c r="U768" s="34" t="str">
        <f>IF(detalle[[#This Row],[Aplica Calidad]]="SI",detalle[[#This Row],[No Acepta]]-detalle[[#This Row],[Se Mantiene]],"")</f>
        <v/>
      </c>
      <c r="V7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8" s="36" t="str">
        <f>IF(detalle[[#This Row],[Aplica Calidad]]="SI",IF(detalle[[#This Row],[Cumple]]&lt;&gt;"",100%-IFERROR((detalle[[#This Row],[Acepta]]+detalle[[#This Row],[Se Mantiene]])/detalle[[#This Row],[Cantidad Muestra]],0),""),"")</f>
        <v/>
      </c>
      <c r="X768" s="36" t="str">
        <f>IF(detalle[[#This Row],[Aplica Calidad]]="SI",VLOOKUP(detalle[[#This Row],[Sub_Proceso]],procesos[[#All],[Nombre_Subproceso]:[Peso_Calidad]],10,0),"")</f>
        <v/>
      </c>
      <c r="Y768" s="36" t="str">
        <f>IF(detalle[[#This Row],[% Calidad Proceso]]&lt;&gt;"",detalle[[#This Row],[% Calidad Proceso]]*detalle[[#This Row],[% Peso para Calidad]],"")</f>
        <v/>
      </c>
      <c r="AA768" s="34" t="str">
        <f>MID(detalle[[#This Row],[Identificador]],1,FIND("/",detalle[[#This Row],[Identificador]])-1)</f>
        <v>ANA AUDREY BARRERO RONCANCIO</v>
      </c>
      <c r="AB768" s="34" t="str">
        <f>MID(detalle[[#This Row],[Identificador]],LEN(detalle[[#This Row],[Persona]])+2,250)</f>
        <v>Personas Naturales /Elaboración de comunicaciones de resultados (Masivas)</v>
      </c>
    </row>
    <row r="769" spans="1:28" ht="15" hidden="1" customHeight="1">
      <c r="A769" s="34" t="s">
        <v>95</v>
      </c>
      <c r="B769" s="35">
        <v>45881</v>
      </c>
      <c r="C769" s="34">
        <v>268</v>
      </c>
      <c r="D769" s="36">
        <f>VLOOKUP(detalle[[#This Row],[Identificador]],personas[#All],5,0)</f>
        <v>1</v>
      </c>
      <c r="E769" s="34">
        <v>268</v>
      </c>
      <c r="F769" s="34">
        <v>0</v>
      </c>
      <c r="G769" s="34" t="s">
        <v>535</v>
      </c>
      <c r="H769" s="37">
        <f>+SUM(detalle[[#This Row],[Cantidad]:[Cantidad Asumida]])/detalle[[#This Row],[Cantidad Objetivo]]</f>
        <v>1</v>
      </c>
      <c r="I769" s="37">
        <f>+detalle[[#This Row],[peso]]*detalle[[#This Row],[Desempeño]]</f>
        <v>1</v>
      </c>
      <c r="J769" s="34" t="s">
        <v>46</v>
      </c>
      <c r="K769" s="36">
        <f>+IF(detalle[[#This Row],[Oportunidad]]="Si", detalle[[#This Row],[peso]],0%)</f>
        <v>0</v>
      </c>
      <c r="L769" s="39" t="str">
        <f>VLOOKUP(detalle[[#This Row],[Sub_Proceso]],procesos[[#All],[Nombre_Subproceso]:[% Calidad]],8,0)</f>
        <v>SI</v>
      </c>
      <c r="M769" s="36">
        <f>VLOOKUP(detalle[[#This Row],[Sub_Proceso]],procesos[[#All],[Nombre_Subproceso]:[% Calidad]],9,0)</f>
        <v>1</v>
      </c>
      <c r="N769" s="34">
        <f>IF(detalle[[#This Row],[Aplica Calidad]]="SI",ROUNDUP(detalle[[#This Row],[Cantidad]]*detalle[[#This Row],[% Calidad]],0),"")</f>
        <v>268</v>
      </c>
      <c r="P769" s="34">
        <v>202</v>
      </c>
      <c r="Q769" s="34">
        <f>IF(detalle[[#This Row],[Aplica Calidad]]="SI",detalle[[#This Row],[Cantidad Muestra]]-detalle[[#This Row],[Cumple]],"")</f>
        <v>66</v>
      </c>
      <c r="R769" s="34">
        <v>66</v>
      </c>
      <c r="S769" s="34">
        <f>IF(detalle[[#This Row],[Aplica Calidad]]="SI",detalle[[#This Row],[No Cumple]]-detalle[[#This Row],[Acepta]],"")</f>
        <v>0</v>
      </c>
      <c r="U769" s="34">
        <f>IF(detalle[[#This Row],[Aplica Calidad]]="SI",detalle[[#This Row],[No Acepta]]-detalle[[#This Row],[Se Mantiene]],"")</f>
        <v>0</v>
      </c>
      <c r="V7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69" s="36">
        <f>IF(detalle[[#This Row],[Aplica Calidad]]="SI",IF(detalle[[#This Row],[Cumple]]&lt;&gt;"",100%-IFERROR((detalle[[#This Row],[Acepta]]+detalle[[#This Row],[Se Mantiene]])/detalle[[#This Row],[Cantidad Muestra]],0),""),"")</f>
        <v>0.75373134328358216</v>
      </c>
      <c r="X769" s="36">
        <f>IF(detalle[[#This Row],[Aplica Calidad]]="SI",VLOOKUP(detalle[[#This Row],[Sub_Proceso]],procesos[[#All],[Nombre_Subproceso]:[Peso_Calidad]],10,0),"")</f>
        <v>1</v>
      </c>
      <c r="Y769" s="36">
        <f>IF(detalle[[#This Row],[% Calidad Proceso]]&lt;&gt;"",detalle[[#This Row],[% Calidad Proceso]]*detalle[[#This Row],[% Peso para Calidad]],"")</f>
        <v>0.75373134328358216</v>
      </c>
      <c r="AA769" s="34" t="str">
        <f>MID(detalle[[#This Row],[Identificador]],1,FIND("/",detalle[[#This Row],[Identificador]])-1)</f>
        <v>ANA AUDREY BARRERO RONCANCIO</v>
      </c>
      <c r="AB769" s="34" t="str">
        <f>MID(detalle[[#This Row],[Identificador]],LEN(detalle[[#This Row],[Persona]])+2,250)</f>
        <v>Personas Naturales /Elaboración de comunicaciones de resultados (Masivas)</v>
      </c>
    </row>
    <row r="770" spans="1:28" ht="15" hidden="1" customHeight="1">
      <c r="A770" s="34" t="s">
        <v>42</v>
      </c>
      <c r="B770" s="35">
        <v>45880</v>
      </c>
      <c r="C770" s="34">
        <f>VLOOKUP(detalle[[#This Row],[Identificador]],personas[#All],4,0)</f>
        <v>12</v>
      </c>
      <c r="D770" s="36">
        <f>VLOOKUP(detalle[[#This Row],[Identificador]],personas[#All],5,0)</f>
        <v>1</v>
      </c>
      <c r="E770" s="34">
        <v>5</v>
      </c>
      <c r="F770" s="34">
        <v>6</v>
      </c>
      <c r="G770" s="46" t="s">
        <v>536</v>
      </c>
      <c r="H770" s="37">
        <f>+SUM(detalle[[#This Row],[Cantidad]:[Cantidad Asumida]])/detalle[[#This Row],[Cantidad Objetivo]]</f>
        <v>0.91666666666666663</v>
      </c>
      <c r="I770" s="37">
        <f>+detalle[[#This Row],[peso]]*detalle[[#This Row],[Desempeño]]</f>
        <v>0.91666666666666663</v>
      </c>
      <c r="J770" s="34" t="s">
        <v>30</v>
      </c>
      <c r="K770" s="36">
        <f>+IF(detalle[[#This Row],[Oportunidad]]="Si", detalle[[#This Row],[peso]],0%)</f>
        <v>1</v>
      </c>
      <c r="L770" s="39" t="str">
        <f>VLOOKUP(detalle[[#This Row],[Sub_Proceso]],procesos[[#All],[Nombre_Subproceso]:[% Calidad]],8,0)</f>
        <v>NO</v>
      </c>
      <c r="M770" s="36">
        <f>VLOOKUP(detalle[[#This Row],[Sub_Proceso]],procesos[[#All],[Nombre_Subproceso]:[% Calidad]],9,0)</f>
        <v>0</v>
      </c>
      <c r="N770" s="34" t="str">
        <f>IF(detalle[[#This Row],[Aplica Calidad]]="SI",ROUNDUP(detalle[[#This Row],[Cantidad]]*detalle[[#This Row],[% Calidad]],0),"")</f>
        <v/>
      </c>
      <c r="Q770" s="34" t="str">
        <f>IF(detalle[[#This Row],[Aplica Calidad]]="SI",detalle[[#This Row],[Cantidad Muestra]]-detalle[[#This Row],[Cumple]],"")</f>
        <v/>
      </c>
      <c r="S770" s="34" t="str">
        <f>IF(detalle[[#This Row],[Aplica Calidad]]="SI",detalle[[#This Row],[No Cumple]]-detalle[[#This Row],[Acepta]],"")</f>
        <v/>
      </c>
      <c r="U770" s="34" t="str">
        <f>IF(detalle[[#This Row],[Aplica Calidad]]="SI",detalle[[#This Row],[No Acepta]]-detalle[[#This Row],[Se Mantiene]],"")</f>
        <v/>
      </c>
      <c r="V7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0" s="36" t="str">
        <f>IF(detalle[[#This Row],[Aplica Calidad]]="SI",IF(detalle[[#This Row],[Cumple]]&lt;&gt;"",100%-IFERROR((detalle[[#This Row],[Acepta]]+detalle[[#This Row],[Se Mantiene]])/detalle[[#This Row],[Cantidad Muestra]],0),""),"")</f>
        <v/>
      </c>
      <c r="X770" s="36" t="str">
        <f>IF(detalle[[#This Row],[Aplica Calidad]]="SI",VLOOKUP(detalle[[#This Row],[Sub_Proceso]],procesos[[#All],[Nombre_Subproceso]:[Peso_Calidad]],10,0),"")</f>
        <v/>
      </c>
      <c r="Y770" s="36" t="str">
        <f>IF(detalle[[#This Row],[% Calidad Proceso]]&lt;&gt;"",detalle[[#This Row],[% Calidad Proceso]]*detalle[[#This Row],[% Peso para Calidad]],"")</f>
        <v/>
      </c>
      <c r="AA770" s="34" t="str">
        <f>MID(detalle[[#This Row],[Identificador]],1,FIND("/",detalle[[#This Row],[Identificador]])-1)</f>
        <v>WILLIAM ALBERTO MENDOZA SANDOVAL</v>
      </c>
      <c r="AB770" s="34" t="str">
        <f>MID(detalle[[#This Row],[Identificador]],LEN(detalle[[#This Row],[Persona]])+2,250)</f>
        <v xml:space="preserve">Personas Naturales /Calidad Interna Auditoria Reclamaciones Personas Naturales </v>
      </c>
    </row>
    <row r="771" spans="1:28" ht="15" hidden="1" customHeight="1">
      <c r="A771" s="34" t="s">
        <v>70</v>
      </c>
      <c r="B771" s="35">
        <v>45881</v>
      </c>
      <c r="C771" s="34">
        <f>VLOOKUP(detalle[[#This Row],[Identificador]],personas[#All],4,0)</f>
        <v>50</v>
      </c>
      <c r="D771" s="36">
        <f>VLOOKUP(detalle[[#This Row],[Identificador]],personas[#All],5,0)</f>
        <v>1</v>
      </c>
      <c r="E771" s="34">
        <v>45</v>
      </c>
      <c r="F771" s="34">
        <v>5</v>
      </c>
      <c r="G771" s="34" t="s">
        <v>537</v>
      </c>
      <c r="H771" s="37">
        <f>+SUM(detalle[[#This Row],[Cantidad]:[Cantidad Asumida]])/detalle[[#This Row],[Cantidad Objetivo]]</f>
        <v>1</v>
      </c>
      <c r="I771" s="37">
        <f>+detalle[[#This Row],[peso]]*detalle[[#This Row],[Desempeño]]</f>
        <v>1</v>
      </c>
      <c r="J771" s="34" t="s">
        <v>30</v>
      </c>
      <c r="K771" s="36">
        <f>+IF(detalle[[#This Row],[Oportunidad]]="Si", detalle[[#This Row],[peso]],0%)</f>
        <v>1</v>
      </c>
      <c r="L771" s="39" t="str">
        <f>VLOOKUP(detalle[[#This Row],[Sub_Proceso]],procesos[[#All],[Nombre_Subproceso]:[% Calidad]],8,0)</f>
        <v>NO</v>
      </c>
      <c r="M771" s="36">
        <f>VLOOKUP(detalle[[#This Row],[Sub_Proceso]],procesos[[#All],[Nombre_Subproceso]:[% Calidad]],9,0)</f>
        <v>0</v>
      </c>
      <c r="N771" s="34" t="str">
        <f>IF(detalle[[#This Row],[Aplica Calidad]]="SI",ROUNDUP(detalle[[#This Row],[Cantidad]]*detalle[[#This Row],[% Calidad]],0),"")</f>
        <v/>
      </c>
      <c r="Q771" s="34" t="str">
        <f>IF(detalle[[#This Row],[Aplica Calidad]]="SI",detalle[[#This Row],[Cantidad Muestra]]-detalle[[#This Row],[Cumple]],"")</f>
        <v/>
      </c>
      <c r="S771" s="34" t="str">
        <f>IF(detalle[[#This Row],[Aplica Calidad]]="SI",detalle[[#This Row],[No Cumple]]-detalle[[#This Row],[Acepta]],"")</f>
        <v/>
      </c>
      <c r="U771" s="34" t="str">
        <f>IF(detalle[[#This Row],[Aplica Calidad]]="SI",detalle[[#This Row],[No Acepta]]-detalle[[#This Row],[Se Mantiene]],"")</f>
        <v/>
      </c>
      <c r="V7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1" s="36" t="str">
        <f>IF(detalle[[#This Row],[Aplica Calidad]]="SI",IF(detalle[[#This Row],[Cumple]]&lt;&gt;"",100%-IFERROR((detalle[[#This Row],[Acepta]]+detalle[[#This Row],[Se Mantiene]])/detalle[[#This Row],[Cantidad Muestra]],0),""),"")</f>
        <v/>
      </c>
      <c r="X771" s="36" t="str">
        <f>IF(detalle[[#This Row],[Aplica Calidad]]="SI",VLOOKUP(detalle[[#This Row],[Sub_Proceso]],procesos[[#All],[Nombre_Subproceso]:[Peso_Calidad]],10,0),"")</f>
        <v/>
      </c>
      <c r="Y771" s="36" t="str">
        <f>IF(detalle[[#This Row],[% Calidad Proceso]]&lt;&gt;"",detalle[[#This Row],[% Calidad Proceso]]*detalle[[#This Row],[% Peso para Calidad]],"")</f>
        <v/>
      </c>
      <c r="AA771" s="34" t="str">
        <f>MID(detalle[[#This Row],[Identificador]],1,FIND("/",detalle[[#This Row],[Identificador]])-1)</f>
        <v>WILLIAM ALBERTO MENDOZA SANDOVAL</v>
      </c>
      <c r="AB771" s="34" t="str">
        <f>MID(detalle[[#This Row],[Identificador]],LEN(detalle[[#This Row],[Persona]])+2,250)</f>
        <v>Personas Naturales /Revision Comunicaciones de Resultados (Calidad)</v>
      </c>
    </row>
    <row r="772" spans="1:28" ht="15" hidden="1" customHeight="1">
      <c r="A772" s="34" t="s">
        <v>538</v>
      </c>
      <c r="B772" s="35">
        <v>45880</v>
      </c>
      <c r="C772" s="34">
        <f>VLOOKUP(detalle[[#This Row],[Identificador]],personas[#All],4,0)</f>
        <v>1</v>
      </c>
      <c r="D772" s="36">
        <f>VLOOKUP(detalle[[#This Row],[Identificador]],personas[#All],5,0)</f>
        <v>1</v>
      </c>
      <c r="E772" s="34">
        <v>1</v>
      </c>
      <c r="F772" s="34">
        <v>0</v>
      </c>
      <c r="G772" s="34" t="s">
        <v>539</v>
      </c>
      <c r="H772" s="37">
        <f>+SUM(detalle[[#This Row],[Cantidad]:[Cantidad Asumida]])/detalle[[#This Row],[Cantidad Objetivo]]</f>
        <v>1</v>
      </c>
      <c r="I772" s="37">
        <f>+detalle[[#This Row],[peso]]*detalle[[#This Row],[Desempeño]]</f>
        <v>1</v>
      </c>
      <c r="J772" s="34" t="s">
        <v>30</v>
      </c>
      <c r="K772" s="36">
        <f>+IF(detalle[[#This Row],[Oportunidad]]="Si", detalle[[#This Row],[peso]],0%)</f>
        <v>1</v>
      </c>
      <c r="L772" s="39" t="str">
        <f>VLOOKUP(detalle[[#This Row],[Sub_Proceso]],procesos[[#All],[Nombre_Subproceso]:[% Calidad]],8,0)</f>
        <v>NO</v>
      </c>
      <c r="M772" s="36">
        <f>VLOOKUP(detalle[[#This Row],[Sub_Proceso]],procesos[[#All],[Nombre_Subproceso]:[% Calidad]],9,0)</f>
        <v>0</v>
      </c>
      <c r="N772" s="34" t="str">
        <f>IF(detalle[[#This Row],[Aplica Calidad]]="SI",ROUNDUP(detalle[[#This Row],[Cantidad]]*detalle[[#This Row],[% Calidad]],0),"")</f>
        <v/>
      </c>
      <c r="Q772" s="34" t="str">
        <f>IF(detalle[[#This Row],[Aplica Calidad]]="SI",detalle[[#This Row],[Cantidad Muestra]]-detalle[[#This Row],[Cumple]],"")</f>
        <v/>
      </c>
      <c r="S772" s="34" t="str">
        <f>IF(detalle[[#This Row],[Aplica Calidad]]="SI",detalle[[#This Row],[No Cumple]]-detalle[[#This Row],[Acepta]],"")</f>
        <v/>
      </c>
      <c r="U772" s="34" t="str">
        <f>IF(detalle[[#This Row],[Aplica Calidad]]="SI",detalle[[#This Row],[No Acepta]]-detalle[[#This Row],[Se Mantiene]],"")</f>
        <v/>
      </c>
      <c r="V7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2" s="36" t="str">
        <f>IF(detalle[[#This Row],[Aplica Calidad]]="SI",IF(detalle[[#This Row],[Cumple]]&lt;&gt;"",100%-IFERROR((detalle[[#This Row],[Acepta]]+detalle[[#This Row],[Se Mantiene]])/detalle[[#This Row],[Cantidad Muestra]],0),""),"")</f>
        <v/>
      </c>
      <c r="X772" s="36" t="str">
        <f>IF(detalle[[#This Row],[Aplica Calidad]]="SI",VLOOKUP(detalle[[#This Row],[Sub_Proceso]],procesos[[#All],[Nombre_Subproceso]:[Peso_Calidad]],10,0),"")</f>
        <v/>
      </c>
      <c r="Y772" s="36" t="str">
        <f>IF(detalle[[#This Row],[% Calidad Proceso]]&lt;&gt;"",detalle[[#This Row],[% Calidad Proceso]]*detalle[[#This Row],[% Peso para Calidad]],"")</f>
        <v/>
      </c>
      <c r="AA772" s="34" t="str">
        <f>MID(detalle[[#This Row],[Identificador]],1,FIND("/",detalle[[#This Row],[Identificador]])-1)</f>
        <v>MANUEL ALEJANDRO SANTIZ CARVAJAL</v>
      </c>
      <c r="AB772" s="34" t="str">
        <f>MID(detalle[[#This Row],[Identificador]],LEN(detalle[[#This Row],[Persona]])+2,250)</f>
        <v xml:space="preserve">Personas Naturales /Compensacion de Tiempo Pendiente// Calamidad familiar // Permiso </v>
      </c>
    </row>
    <row r="773" spans="1:28" ht="15" hidden="1" customHeight="1">
      <c r="A773" s="34" t="s">
        <v>538</v>
      </c>
      <c r="B773" s="35">
        <v>45881</v>
      </c>
      <c r="C773" s="34">
        <f>VLOOKUP(detalle[[#This Row],[Identificador]],personas[#All],4,0)</f>
        <v>1</v>
      </c>
      <c r="D773" s="36">
        <f>VLOOKUP(detalle[[#This Row],[Identificador]],personas[#All],5,0)</f>
        <v>1</v>
      </c>
      <c r="E773" s="34">
        <v>1</v>
      </c>
      <c r="F773" s="34">
        <v>0</v>
      </c>
      <c r="G773" s="34" t="s">
        <v>539</v>
      </c>
      <c r="H773" s="37">
        <f>+SUM(detalle[[#This Row],[Cantidad]:[Cantidad Asumida]])/detalle[[#This Row],[Cantidad Objetivo]]</f>
        <v>1</v>
      </c>
      <c r="I773" s="37">
        <f>+detalle[[#This Row],[peso]]*detalle[[#This Row],[Desempeño]]</f>
        <v>1</v>
      </c>
      <c r="J773" s="34" t="s">
        <v>30</v>
      </c>
      <c r="K773" s="36">
        <f>+IF(detalle[[#This Row],[Oportunidad]]="Si", detalle[[#This Row],[peso]],0%)</f>
        <v>1</v>
      </c>
      <c r="L773" s="39" t="str">
        <f>VLOOKUP(detalle[[#This Row],[Sub_Proceso]],procesos[[#All],[Nombre_Subproceso]:[% Calidad]],8,0)</f>
        <v>NO</v>
      </c>
      <c r="M773" s="36">
        <f>VLOOKUP(detalle[[#This Row],[Sub_Proceso]],procesos[[#All],[Nombre_Subproceso]:[% Calidad]],9,0)</f>
        <v>0</v>
      </c>
      <c r="N773" s="34" t="str">
        <f>IF(detalle[[#This Row],[Aplica Calidad]]="SI",ROUNDUP(detalle[[#This Row],[Cantidad]]*detalle[[#This Row],[% Calidad]],0),"")</f>
        <v/>
      </c>
      <c r="Q773" s="34" t="str">
        <f>IF(detalle[[#This Row],[Aplica Calidad]]="SI",detalle[[#This Row],[Cantidad Muestra]]-detalle[[#This Row],[Cumple]],"")</f>
        <v/>
      </c>
      <c r="S773" s="34" t="str">
        <f>IF(detalle[[#This Row],[Aplica Calidad]]="SI",detalle[[#This Row],[No Cumple]]-detalle[[#This Row],[Acepta]],"")</f>
        <v/>
      </c>
      <c r="U773" s="34" t="str">
        <f>IF(detalle[[#This Row],[Aplica Calidad]]="SI",detalle[[#This Row],[No Acepta]]-detalle[[#This Row],[Se Mantiene]],"")</f>
        <v/>
      </c>
      <c r="V7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3" s="36" t="str">
        <f>IF(detalle[[#This Row],[Aplica Calidad]]="SI",IF(detalle[[#This Row],[Cumple]]&lt;&gt;"",100%-IFERROR((detalle[[#This Row],[Acepta]]+detalle[[#This Row],[Se Mantiene]])/detalle[[#This Row],[Cantidad Muestra]],0),""),"")</f>
        <v/>
      </c>
      <c r="X773" s="36" t="str">
        <f>IF(detalle[[#This Row],[Aplica Calidad]]="SI",VLOOKUP(detalle[[#This Row],[Sub_Proceso]],procesos[[#All],[Nombre_Subproceso]:[Peso_Calidad]],10,0),"")</f>
        <v/>
      </c>
      <c r="Y773" s="36" t="str">
        <f>IF(detalle[[#This Row],[% Calidad Proceso]]&lt;&gt;"",detalle[[#This Row],[% Calidad Proceso]]*detalle[[#This Row],[% Peso para Calidad]],"")</f>
        <v/>
      </c>
      <c r="AA773" s="34" t="str">
        <f>MID(detalle[[#This Row],[Identificador]],1,FIND("/",detalle[[#This Row],[Identificador]])-1)</f>
        <v>MANUEL ALEJANDRO SANTIZ CARVAJAL</v>
      </c>
      <c r="AB773" s="34" t="str">
        <f>MID(detalle[[#This Row],[Identificador]],LEN(detalle[[#This Row],[Persona]])+2,250)</f>
        <v xml:space="preserve">Personas Naturales /Compensacion de Tiempo Pendiente// Calamidad familiar // Permiso </v>
      </c>
    </row>
    <row r="774" spans="1:28" ht="15" hidden="1" customHeight="1">
      <c r="A774" s="34" t="s">
        <v>34</v>
      </c>
      <c r="B774" s="35">
        <v>45880</v>
      </c>
      <c r="C774" s="34">
        <f>VLOOKUP(detalle[[#This Row],[Identificador]],personas[#All],4,0)</f>
        <v>50</v>
      </c>
      <c r="D774" s="36">
        <f>VLOOKUP(detalle[[#This Row],[Identificador]],personas[#All],5,0)</f>
        <v>1</v>
      </c>
      <c r="E774" s="34">
        <v>30</v>
      </c>
      <c r="F774" s="34">
        <v>20</v>
      </c>
      <c r="G774" s="34" t="s">
        <v>540</v>
      </c>
      <c r="H774" s="37">
        <f>+SUM(detalle[[#This Row],[Cantidad]:[Cantidad Asumida]])/detalle[[#This Row],[Cantidad Objetivo]]</f>
        <v>1</v>
      </c>
      <c r="I774" s="37">
        <f>+detalle[[#This Row],[peso]]*detalle[[#This Row],[Desempeño]]</f>
        <v>1</v>
      </c>
      <c r="J774" s="34" t="s">
        <v>30</v>
      </c>
      <c r="K774" s="36">
        <f>+IF(detalle[[#This Row],[Oportunidad]]="Si", detalle[[#This Row],[peso]],0%)</f>
        <v>1</v>
      </c>
      <c r="L774" s="39" t="str">
        <f>VLOOKUP(detalle[[#This Row],[Sub_Proceso]],procesos[[#All],[Nombre_Subproceso]:[% Calidad]],8,0)</f>
        <v>NO</v>
      </c>
      <c r="M774" s="36">
        <f>VLOOKUP(detalle[[#This Row],[Sub_Proceso]],procesos[[#All],[Nombre_Subproceso]:[% Calidad]],9,0)</f>
        <v>0</v>
      </c>
      <c r="N774" s="34" t="str">
        <f>IF(detalle[[#This Row],[Aplica Calidad]]="SI",ROUNDUP(detalle[[#This Row],[Cantidad]]*detalle[[#This Row],[% Calidad]],0),"")</f>
        <v/>
      </c>
      <c r="Q774" s="34" t="str">
        <f>IF(detalle[[#This Row],[Aplica Calidad]]="SI",detalle[[#This Row],[Cantidad Muestra]]-detalle[[#This Row],[Cumple]],"")</f>
        <v/>
      </c>
      <c r="S774" s="34" t="str">
        <f>IF(detalle[[#This Row],[Aplica Calidad]]="SI",detalle[[#This Row],[No Cumple]]-detalle[[#This Row],[Acepta]],"")</f>
        <v/>
      </c>
      <c r="U774" s="34" t="str">
        <f>IF(detalle[[#This Row],[Aplica Calidad]]="SI",detalle[[#This Row],[No Acepta]]-detalle[[#This Row],[Se Mantiene]],"")</f>
        <v/>
      </c>
      <c r="V7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4" s="36" t="str">
        <f>IF(detalle[[#This Row],[Aplica Calidad]]="SI",IF(detalle[[#This Row],[Cumple]]&lt;&gt;"",100%-IFERROR((detalle[[#This Row],[Acepta]]+detalle[[#This Row],[Se Mantiene]])/detalle[[#This Row],[Cantidad Muestra]],0),""),"")</f>
        <v/>
      </c>
      <c r="X774" s="36" t="str">
        <f>IF(detalle[[#This Row],[Aplica Calidad]]="SI",VLOOKUP(detalle[[#This Row],[Sub_Proceso]],procesos[[#All],[Nombre_Subproceso]:[Peso_Calidad]],10,0),"")</f>
        <v/>
      </c>
      <c r="Y774" s="36" t="str">
        <f>IF(detalle[[#This Row],[% Calidad Proceso]]&lt;&gt;"",detalle[[#This Row],[% Calidad Proceso]]*detalle[[#This Row],[% Peso para Calidad]],"")</f>
        <v/>
      </c>
      <c r="AA774" s="34" t="str">
        <f>MID(detalle[[#This Row],[Identificador]],1,FIND("/",detalle[[#This Row],[Identificador]])-1)</f>
        <v>SERGIO ALEJANDRO ARDILA VERGARA</v>
      </c>
      <c r="AB774" s="34" t="str">
        <f>MID(detalle[[#This Row],[Identificador]],LEN(detalle[[#This Row],[Persona]])+2,250)</f>
        <v>Personas Naturales /Legibilidad_Verificar errores de captura_ Capturar dirección correos electronicos</v>
      </c>
    </row>
    <row r="775" spans="1:28" ht="15" hidden="1" customHeight="1">
      <c r="A775" s="34" t="s">
        <v>69</v>
      </c>
      <c r="B775" s="35">
        <v>45881</v>
      </c>
      <c r="C775" s="34">
        <f>VLOOKUP(detalle[[#This Row],[Identificador]],personas[#All],4,0)</f>
        <v>50</v>
      </c>
      <c r="D775" s="36">
        <f>VLOOKUP(detalle[[#This Row],[Identificador]],personas[#All],5,0)</f>
        <v>1</v>
      </c>
      <c r="E775" s="34">
        <v>61</v>
      </c>
      <c r="F775" s="34">
        <v>0</v>
      </c>
      <c r="G775" s="34" t="s">
        <v>541</v>
      </c>
      <c r="H775" s="37">
        <f>+SUM(detalle[[#This Row],[Cantidad]:[Cantidad Asumida]])/detalle[[#This Row],[Cantidad Objetivo]]</f>
        <v>1.22</v>
      </c>
      <c r="I775" s="37">
        <f>+detalle[[#This Row],[peso]]*detalle[[#This Row],[Desempeño]]</f>
        <v>1.22</v>
      </c>
      <c r="J775" s="34" t="s">
        <v>30</v>
      </c>
      <c r="K775" s="36">
        <f>+IF(detalle[[#This Row],[Oportunidad]]="Si", detalle[[#This Row],[peso]],0%)</f>
        <v>1</v>
      </c>
      <c r="L775" s="39" t="str">
        <f>VLOOKUP(detalle[[#This Row],[Sub_Proceso]],procesos[[#All],[Nombre_Subproceso]:[% Calidad]],8,0)</f>
        <v>NO</v>
      </c>
      <c r="M775" s="36">
        <f>VLOOKUP(detalle[[#This Row],[Sub_Proceso]],procesos[[#All],[Nombre_Subproceso]:[% Calidad]],9,0)</f>
        <v>0</v>
      </c>
      <c r="N775" s="34" t="str">
        <f>IF(detalle[[#This Row],[Aplica Calidad]]="SI",ROUNDUP(detalle[[#This Row],[Cantidad]]*detalle[[#This Row],[% Calidad]],0),"")</f>
        <v/>
      </c>
      <c r="Q775" s="34" t="str">
        <f>IF(detalle[[#This Row],[Aplica Calidad]]="SI",detalle[[#This Row],[Cantidad Muestra]]-detalle[[#This Row],[Cumple]],"")</f>
        <v/>
      </c>
      <c r="S775" s="34" t="str">
        <f>IF(detalle[[#This Row],[Aplica Calidad]]="SI",detalle[[#This Row],[No Cumple]]-detalle[[#This Row],[Acepta]],"")</f>
        <v/>
      </c>
      <c r="U775" s="34" t="str">
        <f>IF(detalle[[#This Row],[Aplica Calidad]]="SI",detalle[[#This Row],[No Acepta]]-detalle[[#This Row],[Se Mantiene]],"")</f>
        <v/>
      </c>
      <c r="V7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5" s="36" t="str">
        <f>IF(detalle[[#This Row],[Aplica Calidad]]="SI",IF(detalle[[#This Row],[Cumple]]&lt;&gt;"",100%-IFERROR((detalle[[#This Row],[Acepta]]+detalle[[#This Row],[Se Mantiene]])/detalle[[#This Row],[Cantidad Muestra]],0),""),"")</f>
        <v/>
      </c>
      <c r="X775" s="36" t="str">
        <f>IF(detalle[[#This Row],[Aplica Calidad]]="SI",VLOOKUP(detalle[[#This Row],[Sub_Proceso]],procesos[[#All],[Nombre_Subproceso]:[Peso_Calidad]],10,0),"")</f>
        <v/>
      </c>
      <c r="Y775" s="36" t="str">
        <f>IF(detalle[[#This Row],[% Calidad Proceso]]&lt;&gt;"",detalle[[#This Row],[% Calidad Proceso]]*detalle[[#This Row],[% Peso para Calidad]],"")</f>
        <v/>
      </c>
      <c r="AA775" s="34" t="str">
        <f>MID(detalle[[#This Row],[Identificador]],1,FIND("/",detalle[[#This Row],[Identificador]])-1)</f>
        <v>SERGIO ALEJANDRO ARDILA VERGARA</v>
      </c>
      <c r="AB775" s="34" t="str">
        <f>MID(detalle[[#This Row],[Identificador]],LEN(detalle[[#This Row],[Persona]])+2,250)</f>
        <v>Personas Naturales /Revision Comunicaciones de Resultados (Calidad)</v>
      </c>
    </row>
    <row r="776" spans="1:28" ht="15" hidden="1" customHeight="1">
      <c r="A776" s="34" t="s">
        <v>33</v>
      </c>
      <c r="B776" s="35">
        <v>45880</v>
      </c>
      <c r="C776" s="34">
        <f>VLOOKUP(detalle[[#This Row],[Identificador]],personas[#All],4,0)</f>
        <v>50</v>
      </c>
      <c r="D776" s="36">
        <f>VLOOKUP(detalle[[#This Row],[Identificador]],personas[#All],5,0)</f>
        <v>1</v>
      </c>
      <c r="E776" s="34">
        <v>25</v>
      </c>
      <c r="F776" s="34">
        <v>25</v>
      </c>
      <c r="G776" s="34" t="s">
        <v>542</v>
      </c>
      <c r="H776" s="37">
        <f>+SUM(detalle[[#This Row],[Cantidad]:[Cantidad Asumida]])/detalle[[#This Row],[Cantidad Objetivo]]</f>
        <v>1</v>
      </c>
      <c r="I776" s="37">
        <f>+detalle[[#This Row],[peso]]*detalle[[#This Row],[Desempeño]]</f>
        <v>1</v>
      </c>
      <c r="J776" s="34" t="s">
        <v>46</v>
      </c>
      <c r="K776" s="36">
        <f>+IF(detalle[[#This Row],[Oportunidad]]="Si", detalle[[#This Row],[peso]],0%)</f>
        <v>0</v>
      </c>
      <c r="L776" s="39" t="str">
        <f>VLOOKUP(detalle[[#This Row],[Sub_Proceso]],procesos[[#All],[Nombre_Subproceso]:[% Calidad]],8,0)</f>
        <v>NO</v>
      </c>
      <c r="M776" s="36">
        <f>VLOOKUP(detalle[[#This Row],[Sub_Proceso]],procesos[[#All],[Nombre_Subproceso]:[% Calidad]],9,0)</f>
        <v>0</v>
      </c>
      <c r="N776" s="34" t="str">
        <f>IF(detalle[[#This Row],[Aplica Calidad]]="SI",ROUNDUP(detalle[[#This Row],[Cantidad]]*detalle[[#This Row],[% Calidad]],0),"")</f>
        <v/>
      </c>
      <c r="Q776" s="34" t="str">
        <f>IF(detalle[[#This Row],[Aplica Calidad]]="SI",detalle[[#This Row],[Cantidad Muestra]]-detalle[[#This Row],[Cumple]],"")</f>
        <v/>
      </c>
      <c r="S776" s="34" t="str">
        <f>IF(detalle[[#This Row],[Aplica Calidad]]="SI",detalle[[#This Row],[No Cumple]]-detalle[[#This Row],[Acepta]],"")</f>
        <v/>
      </c>
      <c r="U776" s="34" t="str">
        <f>IF(detalle[[#This Row],[Aplica Calidad]]="SI",detalle[[#This Row],[No Acepta]]-detalle[[#This Row],[Se Mantiene]],"")</f>
        <v/>
      </c>
      <c r="V7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6" s="36" t="str">
        <f>IF(detalle[[#This Row],[Aplica Calidad]]="SI",IF(detalle[[#This Row],[Cumple]]&lt;&gt;"",100%-IFERROR((detalle[[#This Row],[Acepta]]+detalle[[#This Row],[Se Mantiene]])/detalle[[#This Row],[Cantidad Muestra]],0),""),"")</f>
        <v/>
      </c>
      <c r="X776" s="36" t="str">
        <f>IF(detalle[[#This Row],[Aplica Calidad]]="SI",VLOOKUP(detalle[[#This Row],[Sub_Proceso]],procesos[[#All],[Nombre_Subproceso]:[Peso_Calidad]],10,0),"")</f>
        <v/>
      </c>
      <c r="Y776" s="36" t="str">
        <f>IF(detalle[[#This Row],[% Calidad Proceso]]&lt;&gt;"",detalle[[#This Row],[% Calidad Proceso]]*detalle[[#This Row],[% Peso para Calidad]],"")</f>
        <v/>
      </c>
      <c r="AA776" s="34" t="str">
        <f>MID(detalle[[#This Row],[Identificador]],1,FIND("/",detalle[[#This Row],[Identificador]])-1)</f>
        <v>DIEGO DAVID RESTREPO BARRIOS</v>
      </c>
      <c r="AB776" s="34" t="str">
        <f>MID(detalle[[#This Row],[Identificador]],LEN(detalle[[#This Row],[Persona]])+2,250)</f>
        <v>Personas Naturales /Legibilidad_Verificar errores de captura_ Capturar dirección correos electronicos</v>
      </c>
    </row>
    <row r="777" spans="1:28" ht="15" hidden="1" customHeight="1">
      <c r="A777" s="34" t="s">
        <v>73</v>
      </c>
      <c r="B777" s="35">
        <v>45881</v>
      </c>
      <c r="C777" s="34">
        <f>VLOOKUP(detalle[[#This Row],[Identificador]],personas[#All],4,0)</f>
        <v>50</v>
      </c>
      <c r="D777" s="36">
        <f>VLOOKUP(detalle[[#This Row],[Identificador]],personas[#All],5,0)</f>
        <v>1</v>
      </c>
      <c r="E777" s="34">
        <v>61</v>
      </c>
      <c r="F777" s="34">
        <v>0</v>
      </c>
      <c r="G777" s="34" t="s">
        <v>543</v>
      </c>
      <c r="H777" s="37">
        <f>+SUM(detalle[[#This Row],[Cantidad]:[Cantidad Asumida]])/detalle[[#This Row],[Cantidad Objetivo]]</f>
        <v>1.22</v>
      </c>
      <c r="I777" s="37">
        <f>+detalle[[#This Row],[peso]]*detalle[[#This Row],[Desempeño]]</f>
        <v>1.22</v>
      </c>
      <c r="J777" s="34" t="s">
        <v>30</v>
      </c>
      <c r="K777" s="36">
        <f>+IF(detalle[[#This Row],[Oportunidad]]="Si", detalle[[#This Row],[peso]],0%)</f>
        <v>1</v>
      </c>
      <c r="L777" s="39" t="str">
        <f>VLOOKUP(detalle[[#This Row],[Sub_Proceso]],procesos[[#All],[Nombre_Subproceso]:[% Calidad]],8,0)</f>
        <v>NO</v>
      </c>
      <c r="M777" s="36">
        <f>VLOOKUP(detalle[[#This Row],[Sub_Proceso]],procesos[[#All],[Nombre_Subproceso]:[% Calidad]],9,0)</f>
        <v>0</v>
      </c>
      <c r="N777" s="34" t="str">
        <f>IF(detalle[[#This Row],[Aplica Calidad]]="SI",ROUNDUP(detalle[[#This Row],[Cantidad]]*detalle[[#This Row],[% Calidad]],0),"")</f>
        <v/>
      </c>
      <c r="Q777" s="34" t="str">
        <f>IF(detalle[[#This Row],[Aplica Calidad]]="SI",detalle[[#This Row],[Cantidad Muestra]]-detalle[[#This Row],[Cumple]],"")</f>
        <v/>
      </c>
      <c r="S777" s="34" t="str">
        <f>IF(detalle[[#This Row],[Aplica Calidad]]="SI",detalle[[#This Row],[No Cumple]]-detalle[[#This Row],[Acepta]],"")</f>
        <v/>
      </c>
      <c r="U777" s="34" t="str">
        <f>IF(detalle[[#This Row],[Aplica Calidad]]="SI",detalle[[#This Row],[No Acepta]]-detalle[[#This Row],[Se Mantiene]],"")</f>
        <v/>
      </c>
      <c r="V7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7" s="36" t="str">
        <f>IF(detalle[[#This Row],[Aplica Calidad]]="SI",IF(detalle[[#This Row],[Cumple]]&lt;&gt;"",100%-IFERROR((detalle[[#This Row],[Acepta]]+detalle[[#This Row],[Se Mantiene]])/detalle[[#This Row],[Cantidad Muestra]],0),""),"")</f>
        <v/>
      </c>
      <c r="X777" s="36" t="str">
        <f>IF(detalle[[#This Row],[Aplica Calidad]]="SI",VLOOKUP(detalle[[#This Row],[Sub_Proceso]],procesos[[#All],[Nombre_Subproceso]:[Peso_Calidad]],10,0),"")</f>
        <v/>
      </c>
      <c r="Y777" s="36" t="str">
        <f>IF(detalle[[#This Row],[% Calidad Proceso]]&lt;&gt;"",detalle[[#This Row],[% Calidad Proceso]]*detalle[[#This Row],[% Peso para Calidad]],"")</f>
        <v/>
      </c>
      <c r="AA777" s="34" t="str">
        <f>MID(detalle[[#This Row],[Identificador]],1,FIND("/",detalle[[#This Row],[Identificador]])-1)</f>
        <v>DIEGO DAVID RESTREPO BARRIOS</v>
      </c>
      <c r="AB777" s="34" t="str">
        <f>MID(detalle[[#This Row],[Identificador]],LEN(detalle[[#This Row],[Persona]])+2,250)</f>
        <v>Personas Naturales /Revision Comunicaciones de Resultados (Calidad)</v>
      </c>
    </row>
    <row r="778" spans="1:28" ht="15" hidden="1" customHeight="1">
      <c r="A778" s="34" t="s">
        <v>284</v>
      </c>
      <c r="B778" s="35">
        <v>45880</v>
      </c>
      <c r="C778" s="34">
        <f>VLOOKUP(detalle[[#This Row],[Identificador]],personas[#All],4,0)</f>
        <v>50</v>
      </c>
      <c r="D778" s="36">
        <f>VLOOKUP(detalle[[#This Row],[Identificador]],personas[#All],5,0)</f>
        <v>1</v>
      </c>
      <c r="E778" s="34">
        <v>26</v>
      </c>
      <c r="F778" s="34">
        <v>24</v>
      </c>
      <c r="G778" s="44" t="s">
        <v>544</v>
      </c>
      <c r="H778" s="37">
        <f>+SUM(detalle[[#This Row],[Cantidad]:[Cantidad Asumida]])/detalle[[#This Row],[Cantidad Objetivo]]</f>
        <v>1</v>
      </c>
      <c r="I778" s="37">
        <f>+detalle[[#This Row],[peso]]*detalle[[#This Row],[Desempeño]]</f>
        <v>1</v>
      </c>
      <c r="J778" s="34" t="s">
        <v>30</v>
      </c>
      <c r="K778" s="36">
        <f>+IF(detalle[[#This Row],[Oportunidad]]="Si", detalle[[#This Row],[peso]],0%)</f>
        <v>1</v>
      </c>
      <c r="L778" s="39" t="str">
        <f>VLOOKUP(detalle[[#This Row],[Sub_Proceso]],procesos[[#All],[Nombre_Subproceso]:[% Calidad]],8,0)</f>
        <v>NO</v>
      </c>
      <c r="M778" s="36">
        <f>VLOOKUP(detalle[[#This Row],[Sub_Proceso]],procesos[[#All],[Nombre_Subproceso]:[% Calidad]],9,0)</f>
        <v>0</v>
      </c>
      <c r="N778" s="34" t="str">
        <f>IF(detalle[[#This Row],[Aplica Calidad]]="SI",ROUNDUP(detalle[[#This Row],[Cantidad]]*detalle[[#This Row],[% Calidad]],0),"")</f>
        <v/>
      </c>
      <c r="Q778" s="34" t="str">
        <f>IF(detalle[[#This Row],[Aplica Calidad]]="SI",detalle[[#This Row],[Cantidad Muestra]]-detalle[[#This Row],[Cumple]],"")</f>
        <v/>
      </c>
      <c r="S778" s="34" t="str">
        <f>IF(detalle[[#This Row],[Aplica Calidad]]="SI",detalle[[#This Row],[No Cumple]]-detalle[[#This Row],[Acepta]],"")</f>
        <v/>
      </c>
      <c r="U778" s="34" t="str">
        <f>IF(detalle[[#This Row],[Aplica Calidad]]="SI",detalle[[#This Row],[No Acepta]]-detalle[[#This Row],[Se Mantiene]],"")</f>
        <v/>
      </c>
      <c r="V7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8" s="36" t="str">
        <f>IF(detalle[[#This Row],[Aplica Calidad]]="SI",IF(detalle[[#This Row],[Cumple]]&lt;&gt;"",100%-IFERROR((detalle[[#This Row],[Acepta]]+detalle[[#This Row],[Se Mantiene]])/detalle[[#This Row],[Cantidad Muestra]],0),""),"")</f>
        <v/>
      </c>
      <c r="X778" s="36" t="str">
        <f>IF(detalle[[#This Row],[Aplica Calidad]]="SI",VLOOKUP(detalle[[#This Row],[Sub_Proceso]],procesos[[#All],[Nombre_Subproceso]:[Peso_Calidad]],10,0),"")</f>
        <v/>
      </c>
      <c r="Y778" s="36" t="str">
        <f>IF(detalle[[#This Row],[% Calidad Proceso]]&lt;&gt;"",detalle[[#This Row],[% Calidad Proceso]]*detalle[[#This Row],[% Peso para Calidad]],"")</f>
        <v/>
      </c>
      <c r="AA778" s="34" t="str">
        <f>MID(detalle[[#This Row],[Identificador]],1,FIND("/",detalle[[#This Row],[Identificador]])-1)</f>
        <v>LINA FERNANDA MUÑOZ RODRIGUEZ</v>
      </c>
      <c r="AB778" s="34" t="str">
        <f>MID(detalle[[#This Row],[Identificador]],LEN(detalle[[#This Row],[Persona]])+2,250)</f>
        <v>Personas Naturales /Legibilidad_Verificar errores de captura_ Capturar dirección correos electronicos</v>
      </c>
    </row>
    <row r="779" spans="1:28" ht="15" hidden="1" customHeight="1">
      <c r="A779" s="34" t="s">
        <v>492</v>
      </c>
      <c r="B779" s="35">
        <v>45881</v>
      </c>
      <c r="C779" s="34">
        <f>VLOOKUP(detalle[[#This Row],[Identificador]],personas[#All],4,0)</f>
        <v>50</v>
      </c>
      <c r="D779" s="36">
        <f>VLOOKUP(detalle[[#This Row],[Identificador]],personas[#All],5,0)</f>
        <v>1</v>
      </c>
      <c r="E779" s="34">
        <v>45</v>
      </c>
      <c r="F779" s="34">
        <v>5</v>
      </c>
      <c r="G779" s="34" t="s">
        <v>545</v>
      </c>
      <c r="H779" s="37">
        <f>+SUM(detalle[[#This Row],[Cantidad]:[Cantidad Asumida]])/detalle[[#This Row],[Cantidad Objetivo]]</f>
        <v>1</v>
      </c>
      <c r="I779" s="37">
        <f>+detalle[[#This Row],[peso]]*detalle[[#This Row],[Desempeño]]</f>
        <v>1</v>
      </c>
      <c r="J779" s="34" t="s">
        <v>30</v>
      </c>
      <c r="K779" s="36">
        <f>+IF(detalle[[#This Row],[Oportunidad]]="Si", detalle[[#This Row],[peso]],0%)</f>
        <v>1</v>
      </c>
      <c r="L779" s="39" t="str">
        <f>VLOOKUP(detalle[[#This Row],[Sub_Proceso]],procesos[[#All],[Nombre_Subproceso]:[% Calidad]],8,0)</f>
        <v>NO</v>
      </c>
      <c r="M779" s="36">
        <f>VLOOKUP(detalle[[#This Row],[Sub_Proceso]],procesos[[#All],[Nombre_Subproceso]:[% Calidad]],9,0)</f>
        <v>0</v>
      </c>
      <c r="N779" s="34" t="str">
        <f>IF(detalle[[#This Row],[Aplica Calidad]]="SI",ROUNDUP(detalle[[#This Row],[Cantidad]]*detalle[[#This Row],[% Calidad]],0),"")</f>
        <v/>
      </c>
      <c r="Q779" s="34" t="str">
        <f>IF(detalle[[#This Row],[Aplica Calidad]]="SI",detalle[[#This Row],[Cantidad Muestra]]-detalle[[#This Row],[Cumple]],"")</f>
        <v/>
      </c>
      <c r="S779" s="34" t="str">
        <f>IF(detalle[[#This Row],[Aplica Calidad]]="SI",detalle[[#This Row],[No Cumple]]-detalle[[#This Row],[Acepta]],"")</f>
        <v/>
      </c>
      <c r="U779" s="34" t="str">
        <f>IF(detalle[[#This Row],[Aplica Calidad]]="SI",detalle[[#This Row],[No Acepta]]-detalle[[#This Row],[Se Mantiene]],"")</f>
        <v/>
      </c>
      <c r="V7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79" s="36" t="str">
        <f>IF(detalle[[#This Row],[Aplica Calidad]]="SI",IF(detalle[[#This Row],[Cumple]]&lt;&gt;"",100%-IFERROR((detalle[[#This Row],[Acepta]]+detalle[[#This Row],[Se Mantiene]])/detalle[[#This Row],[Cantidad Muestra]],0),""),"")</f>
        <v/>
      </c>
      <c r="X779" s="36" t="str">
        <f>IF(detalle[[#This Row],[Aplica Calidad]]="SI",VLOOKUP(detalle[[#This Row],[Sub_Proceso]],procesos[[#All],[Nombre_Subproceso]:[Peso_Calidad]],10,0),"")</f>
        <v/>
      </c>
      <c r="Y779" s="36" t="str">
        <f>IF(detalle[[#This Row],[% Calidad Proceso]]&lt;&gt;"",detalle[[#This Row],[% Calidad Proceso]]*detalle[[#This Row],[% Peso para Calidad]],"")</f>
        <v/>
      </c>
      <c r="AA779" s="34" t="str">
        <f>MID(detalle[[#This Row],[Identificador]],1,FIND("/",detalle[[#This Row],[Identificador]])-1)</f>
        <v>LINA FERNANDA MUÑOZ RODRIGUEZ</v>
      </c>
      <c r="AB779" s="34" t="str">
        <f>MID(detalle[[#This Row],[Identificador]],LEN(detalle[[#This Row],[Persona]])+2,250)</f>
        <v>Personas Naturales /Revision Comunicaciones de Resultados (Calidad)</v>
      </c>
    </row>
    <row r="780" spans="1:28" ht="15" customHeight="1">
      <c r="A780" s="34" t="s">
        <v>265</v>
      </c>
      <c r="B780" s="35">
        <v>45880</v>
      </c>
      <c r="C780" s="34">
        <f>VLOOKUP(detalle[[#This Row],[Identificador]],personas[#All],4,0)</f>
        <v>1</v>
      </c>
      <c r="D780" s="36">
        <f>VLOOKUP(detalle[[#This Row],[Identificador]],personas[#All],5,0)</f>
        <v>1</v>
      </c>
      <c r="E780" s="34">
        <v>1</v>
      </c>
      <c r="F780" s="34">
        <v>0</v>
      </c>
      <c r="H780" s="37">
        <f>+SUM(detalle[[#This Row],[Cantidad]:[Cantidad Asumida]])/detalle[[#This Row],[Cantidad Objetivo]]</f>
        <v>1</v>
      </c>
      <c r="I780" s="37">
        <f>+detalle[[#This Row],[peso]]*detalle[[#This Row],[Desempeño]]</f>
        <v>1</v>
      </c>
      <c r="J780" s="34" t="s">
        <v>30</v>
      </c>
      <c r="K780" s="36">
        <f>+IF(detalle[[#This Row],[Oportunidad]]="Si", detalle[[#This Row],[peso]],0%)</f>
        <v>1</v>
      </c>
      <c r="L780" s="39" t="str">
        <f>VLOOKUP(detalle[[#This Row],[Sub_Proceso]],procesos[[#All],[Nombre_Subproceso]:[% Calidad]],8,0)</f>
        <v>NO</v>
      </c>
      <c r="M780" s="36">
        <f>VLOOKUP(detalle[[#This Row],[Sub_Proceso]],procesos[[#All],[Nombre_Subproceso]:[% Calidad]],9,0)</f>
        <v>0</v>
      </c>
      <c r="N780" s="34" t="str">
        <f>IF(detalle[[#This Row],[Aplica Calidad]]="SI",ROUNDUP(detalle[[#This Row],[Cantidad]]*detalle[[#This Row],[% Calidad]],0),"")</f>
        <v/>
      </c>
      <c r="Q780" s="34" t="str">
        <f>IF(detalle[[#This Row],[Aplica Calidad]]="SI",detalle[[#This Row],[Cantidad Muestra]]-detalle[[#This Row],[Cumple]],"")</f>
        <v/>
      </c>
      <c r="S780" s="34" t="str">
        <f>IF(detalle[[#This Row],[Aplica Calidad]]="SI",detalle[[#This Row],[No Cumple]]-detalle[[#This Row],[Acepta]],"")</f>
        <v/>
      </c>
      <c r="U780" s="34" t="str">
        <f>IF(detalle[[#This Row],[Aplica Calidad]]="SI",detalle[[#This Row],[No Acepta]]-detalle[[#This Row],[Se Mantiene]],"")</f>
        <v/>
      </c>
      <c r="V7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0" s="36" t="str">
        <f>IF(detalle[[#This Row],[Aplica Calidad]]="SI",IF(detalle[[#This Row],[Cumple]]&lt;&gt;"",100%-IFERROR((detalle[[#This Row],[Acepta]]+detalle[[#This Row],[Se Mantiene]])/detalle[[#This Row],[Cantidad Muestra]],0),""),"")</f>
        <v/>
      </c>
      <c r="X780" s="36" t="str">
        <f>IF(detalle[[#This Row],[Aplica Calidad]]="SI",VLOOKUP(detalle[[#This Row],[Sub_Proceso]],procesos[[#All],[Nombre_Subproceso]:[Peso_Calidad]],10,0),"")</f>
        <v/>
      </c>
      <c r="Y780" s="36" t="str">
        <f>IF(detalle[[#This Row],[% Calidad Proceso]]&lt;&gt;"",detalle[[#This Row],[% Calidad Proceso]]*detalle[[#This Row],[% Peso para Calidad]],"")</f>
        <v/>
      </c>
      <c r="AA780" s="34" t="str">
        <f>MID(detalle[[#This Row],[Identificador]],1,FIND("/",detalle[[#This Row],[Identificador]])-1)</f>
        <v>MERY SORAIDA HOYOS ORDOÑEZ</v>
      </c>
      <c r="AB780" s="34" t="str">
        <f>MID(detalle[[#This Row],[Identificador]],LEN(detalle[[#This Row],[Persona]])+2,250)</f>
        <v xml:space="preserve">Personas Naturales /Recibimiento universo periodo de Radicacion // Cruces con base de radicacion </v>
      </c>
    </row>
    <row r="781" spans="1:28" ht="15" customHeight="1">
      <c r="A781" s="34" t="s">
        <v>267</v>
      </c>
      <c r="B781" s="35">
        <v>45881</v>
      </c>
      <c r="C781" s="34">
        <f>VLOOKUP(detalle[[#This Row],[Identificador]],personas[#All],4,0)</f>
        <v>50</v>
      </c>
      <c r="D781" s="36">
        <f>VLOOKUP(detalle[[#This Row],[Identificador]],personas[#All],5,0)</f>
        <v>1</v>
      </c>
      <c r="E781" s="34">
        <v>23</v>
      </c>
      <c r="F781" s="34">
        <v>27</v>
      </c>
      <c r="G781" s="34" t="s">
        <v>546</v>
      </c>
      <c r="H781" s="37">
        <f>+SUM(detalle[[#This Row],[Cantidad]:[Cantidad Asumida]])/detalle[[#This Row],[Cantidad Objetivo]]</f>
        <v>1</v>
      </c>
      <c r="I781" s="37">
        <f>+detalle[[#This Row],[peso]]*detalle[[#This Row],[Desempeño]]</f>
        <v>1</v>
      </c>
      <c r="J781" s="34" t="s">
        <v>30</v>
      </c>
      <c r="K781" s="36">
        <f>+IF(detalle[[#This Row],[Oportunidad]]="Si", detalle[[#This Row],[peso]],0%)</f>
        <v>1</v>
      </c>
      <c r="L781" s="39" t="str">
        <f>VLOOKUP(detalle[[#This Row],[Sub_Proceso]],procesos[[#All],[Nombre_Subproceso]:[% Calidad]],8,0)</f>
        <v>NO</v>
      </c>
      <c r="M781" s="36">
        <f>VLOOKUP(detalle[[#This Row],[Sub_Proceso]],procesos[[#All],[Nombre_Subproceso]:[% Calidad]],9,0)</f>
        <v>0</v>
      </c>
      <c r="N781" s="34" t="str">
        <f>IF(detalle[[#This Row],[Aplica Calidad]]="SI",ROUNDUP(detalle[[#This Row],[Cantidad]]*detalle[[#This Row],[% Calidad]],0),"")</f>
        <v/>
      </c>
      <c r="Q781" s="34" t="str">
        <f>IF(detalle[[#This Row],[Aplica Calidad]]="SI",detalle[[#This Row],[Cantidad Muestra]]-detalle[[#This Row],[Cumple]],"")</f>
        <v/>
      </c>
      <c r="S781" s="34" t="str">
        <f>IF(detalle[[#This Row],[Aplica Calidad]]="SI",detalle[[#This Row],[No Cumple]]-detalle[[#This Row],[Acepta]],"")</f>
        <v/>
      </c>
      <c r="U781" s="34" t="str">
        <f>IF(detalle[[#This Row],[Aplica Calidad]]="SI",detalle[[#This Row],[No Acepta]]-detalle[[#This Row],[Se Mantiene]],"")</f>
        <v/>
      </c>
      <c r="V7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1" s="36" t="str">
        <f>IF(detalle[[#This Row],[Aplica Calidad]]="SI",IF(detalle[[#This Row],[Cumple]]&lt;&gt;"",100%-IFERROR((detalle[[#This Row],[Acepta]]+detalle[[#This Row],[Se Mantiene]])/detalle[[#This Row],[Cantidad Muestra]],0),""),"")</f>
        <v/>
      </c>
      <c r="X781" s="36" t="str">
        <f>IF(detalle[[#This Row],[Aplica Calidad]]="SI",VLOOKUP(detalle[[#This Row],[Sub_Proceso]],procesos[[#All],[Nombre_Subproceso]:[Peso_Calidad]],10,0),"")</f>
        <v/>
      </c>
      <c r="Y781" s="36" t="str">
        <f>IF(detalle[[#This Row],[% Calidad Proceso]]&lt;&gt;"",detalle[[#This Row],[% Calidad Proceso]]*detalle[[#This Row],[% Peso para Calidad]],"")</f>
        <v/>
      </c>
      <c r="AA781" s="34" t="str">
        <f>MID(detalle[[#This Row],[Identificador]],1,FIND("/",detalle[[#This Row],[Identificador]])-1)</f>
        <v>MERY SORAIDA HOYOS ORDOÑEZ</v>
      </c>
      <c r="AB781" s="34" t="str">
        <f>MID(detalle[[#This Row],[Identificador]],LEN(detalle[[#This Row],[Persona]])+2,250)</f>
        <v xml:space="preserve">Personas Naturales /Revision Comunicaciones de Resultados / Calidad </v>
      </c>
    </row>
    <row r="782" spans="1:28" ht="15" hidden="1" customHeight="1">
      <c r="A782" s="34" t="s">
        <v>95</v>
      </c>
      <c r="B782" s="35">
        <v>45882</v>
      </c>
      <c r="C782" s="34">
        <f>VLOOKUP(detalle[[#This Row],[Identificador]],personas[#All],4,0)</f>
        <v>1</v>
      </c>
      <c r="D782" s="36">
        <f>VLOOKUP(detalle[[#This Row],[Identificador]],personas[#All],5,0)</f>
        <v>1</v>
      </c>
      <c r="E782" s="34">
        <v>1</v>
      </c>
      <c r="F782" s="34">
        <v>0</v>
      </c>
      <c r="G782" s="34" t="s">
        <v>547</v>
      </c>
      <c r="H782" s="37">
        <f>+SUM(detalle[[#This Row],[Cantidad]:[Cantidad Asumida]])/detalle[[#This Row],[Cantidad Objetivo]]</f>
        <v>1</v>
      </c>
      <c r="I782" s="37">
        <f>+detalle[[#This Row],[peso]]*detalle[[#This Row],[Desempeño]]</f>
        <v>1</v>
      </c>
      <c r="J782" s="34" t="s">
        <v>46</v>
      </c>
      <c r="K782" s="36">
        <f>+IF(detalle[[#This Row],[Oportunidad]]="Si", detalle[[#This Row],[peso]],0%)</f>
        <v>0</v>
      </c>
      <c r="L782" s="39" t="s">
        <v>46</v>
      </c>
      <c r="M782" s="36">
        <f>VLOOKUP(detalle[[#This Row],[Sub_Proceso]],procesos[[#All],[Nombre_Subproceso]:[% Calidad]],9,0)</f>
        <v>1</v>
      </c>
      <c r="N782" s="34" t="str">
        <f>IF(detalle[[#This Row],[Aplica Calidad]]="SI",ROUNDUP(detalle[[#This Row],[Cantidad]]*detalle[[#This Row],[% Calidad]],0),"")</f>
        <v/>
      </c>
      <c r="Q782" s="34" t="str">
        <f>IF(detalle[[#This Row],[Aplica Calidad]]="SI",detalle[[#This Row],[Cantidad Muestra]]-detalle[[#This Row],[Cumple]],"")</f>
        <v/>
      </c>
      <c r="S782" s="34" t="str">
        <f>IF(detalle[[#This Row],[Aplica Calidad]]="SI",detalle[[#This Row],[No Cumple]]-detalle[[#This Row],[Acepta]],"")</f>
        <v/>
      </c>
      <c r="U782" s="34" t="str">
        <f>IF(detalle[[#This Row],[Aplica Calidad]]="SI",detalle[[#This Row],[No Acepta]]-detalle[[#This Row],[Se Mantiene]],"")</f>
        <v/>
      </c>
      <c r="V7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2" s="36" t="str">
        <f>IF(detalle[[#This Row],[Aplica Calidad]]="SI",IF(detalle[[#This Row],[Cumple]]&lt;&gt;"",100%-IFERROR((detalle[[#This Row],[Acepta]]+detalle[[#This Row],[Se Mantiene]])/detalle[[#This Row],[Cantidad Muestra]],0),""),"")</f>
        <v/>
      </c>
      <c r="X782" s="36" t="str">
        <f>IF(detalle[[#This Row],[Aplica Calidad]]="SI",VLOOKUP(detalle[[#This Row],[Sub_Proceso]],procesos[[#All],[Nombre_Subproceso]:[Peso_Calidad]],10,0),"")</f>
        <v/>
      </c>
      <c r="Y782" s="36" t="str">
        <f>IF(detalle[[#This Row],[% Calidad Proceso]]&lt;&gt;"",detalle[[#This Row],[% Calidad Proceso]]*detalle[[#This Row],[% Peso para Calidad]],"")</f>
        <v/>
      </c>
      <c r="AA782" s="34" t="str">
        <f>MID(detalle[[#This Row],[Identificador]],1,FIND("/",detalle[[#This Row],[Identificador]])-1)</f>
        <v>ANA AUDREY BARRERO RONCANCIO</v>
      </c>
      <c r="AB782" s="34" t="str">
        <f>MID(detalle[[#This Row],[Identificador]],LEN(detalle[[#This Row],[Persona]])+2,250)</f>
        <v>Personas Naturales /Elaboración de comunicaciones de resultados (Masivas)</v>
      </c>
    </row>
    <row r="783" spans="1:28" ht="15" hidden="1" customHeight="1">
      <c r="A783" s="34" t="s">
        <v>70</v>
      </c>
      <c r="B783" s="35">
        <v>45882</v>
      </c>
      <c r="C783" s="34">
        <f>VLOOKUP(detalle[[#This Row],[Identificador]],personas[#All],4,0)</f>
        <v>50</v>
      </c>
      <c r="D783" s="36">
        <f>VLOOKUP(detalle[[#This Row],[Identificador]],personas[#All],5,0)</f>
        <v>1</v>
      </c>
      <c r="E783" s="34">
        <v>58</v>
      </c>
      <c r="F783" s="34">
        <v>0</v>
      </c>
      <c r="G783" s="34" t="s">
        <v>548</v>
      </c>
      <c r="H783" s="37">
        <f>+SUM(detalle[[#This Row],[Cantidad]:[Cantidad Asumida]])/detalle[[#This Row],[Cantidad Objetivo]]</f>
        <v>1.1599999999999999</v>
      </c>
      <c r="I783" s="37">
        <f>+detalle[[#This Row],[peso]]*detalle[[#This Row],[Desempeño]]</f>
        <v>1.1599999999999999</v>
      </c>
      <c r="J783" s="34" t="s">
        <v>30</v>
      </c>
      <c r="K783" s="36">
        <f>+IF(detalle[[#This Row],[Oportunidad]]="Si", detalle[[#This Row],[peso]],0%)</f>
        <v>1</v>
      </c>
      <c r="L783" s="39" t="str">
        <f>VLOOKUP(detalle[[#This Row],[Sub_Proceso]],procesos[[#All],[Nombre_Subproceso]:[% Calidad]],8,0)</f>
        <v>NO</v>
      </c>
      <c r="M783" s="36">
        <f>VLOOKUP(detalle[[#This Row],[Sub_Proceso]],procesos[[#All],[Nombre_Subproceso]:[% Calidad]],9,0)</f>
        <v>0</v>
      </c>
      <c r="N783" s="34" t="str">
        <f>IF(detalle[[#This Row],[Aplica Calidad]]="SI",ROUNDUP(detalle[[#This Row],[Cantidad]]*detalle[[#This Row],[% Calidad]],0),"")</f>
        <v/>
      </c>
      <c r="Q783" s="34" t="str">
        <f>IF(detalle[[#This Row],[Aplica Calidad]]="SI",detalle[[#This Row],[Cantidad Muestra]]-detalle[[#This Row],[Cumple]],"")</f>
        <v/>
      </c>
      <c r="S783" s="34" t="str">
        <f>IF(detalle[[#This Row],[Aplica Calidad]]="SI",detalle[[#This Row],[No Cumple]]-detalle[[#This Row],[Acepta]],"")</f>
        <v/>
      </c>
      <c r="U783" s="34" t="str">
        <f>IF(detalle[[#This Row],[Aplica Calidad]]="SI",detalle[[#This Row],[No Acepta]]-detalle[[#This Row],[Se Mantiene]],"")</f>
        <v/>
      </c>
      <c r="V7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3" s="36" t="str">
        <f>IF(detalle[[#This Row],[Aplica Calidad]]="SI",IF(detalle[[#This Row],[Cumple]]&lt;&gt;"",100%-IFERROR((detalle[[#This Row],[Acepta]]+detalle[[#This Row],[Se Mantiene]])/detalle[[#This Row],[Cantidad Muestra]],0),""),"")</f>
        <v/>
      </c>
      <c r="X783" s="36" t="str">
        <f>IF(detalle[[#This Row],[Aplica Calidad]]="SI",VLOOKUP(detalle[[#This Row],[Sub_Proceso]],procesos[[#All],[Nombre_Subproceso]:[Peso_Calidad]],10,0),"")</f>
        <v/>
      </c>
      <c r="Y783" s="36" t="str">
        <f>IF(detalle[[#This Row],[% Calidad Proceso]]&lt;&gt;"",detalle[[#This Row],[% Calidad Proceso]]*detalle[[#This Row],[% Peso para Calidad]],"")</f>
        <v/>
      </c>
      <c r="AA783" s="34" t="str">
        <f>MID(detalle[[#This Row],[Identificador]],1,FIND("/",detalle[[#This Row],[Identificador]])-1)</f>
        <v>WILLIAM ALBERTO MENDOZA SANDOVAL</v>
      </c>
      <c r="AB783" s="34" t="str">
        <f>MID(detalle[[#This Row],[Identificador]],LEN(detalle[[#This Row],[Persona]])+2,250)</f>
        <v>Personas Naturales /Revision Comunicaciones de Resultados (Calidad)</v>
      </c>
    </row>
    <row r="784" spans="1:28" ht="15" hidden="1" customHeight="1">
      <c r="A784" s="34" t="s">
        <v>538</v>
      </c>
      <c r="B784" s="35">
        <v>45882</v>
      </c>
      <c r="C784" s="34">
        <f>VLOOKUP(detalle[[#This Row],[Identificador]],personas[#All],4,0)</f>
        <v>1</v>
      </c>
      <c r="D784" s="36">
        <f>VLOOKUP(detalle[[#This Row],[Identificador]],personas[#All],5,0)</f>
        <v>1</v>
      </c>
      <c r="E784" s="34">
        <v>1</v>
      </c>
      <c r="F784" s="34">
        <v>0</v>
      </c>
      <c r="G784" s="34" t="s">
        <v>539</v>
      </c>
      <c r="H784" s="37">
        <f>+SUM(detalle[[#This Row],[Cantidad]:[Cantidad Asumida]])/detalle[[#This Row],[Cantidad Objetivo]]</f>
        <v>1</v>
      </c>
      <c r="I784" s="37">
        <f>+detalle[[#This Row],[peso]]*detalle[[#This Row],[Desempeño]]</f>
        <v>1</v>
      </c>
      <c r="J784" s="34" t="s">
        <v>30</v>
      </c>
      <c r="K784" s="36">
        <f>+IF(detalle[[#This Row],[Oportunidad]]="Si", detalle[[#This Row],[peso]],0%)</f>
        <v>1</v>
      </c>
      <c r="L784" s="39" t="str">
        <f>VLOOKUP(detalle[[#This Row],[Sub_Proceso]],procesos[[#All],[Nombre_Subproceso]:[% Calidad]],8,0)</f>
        <v>NO</v>
      </c>
      <c r="M784" s="36">
        <f>VLOOKUP(detalle[[#This Row],[Sub_Proceso]],procesos[[#All],[Nombre_Subproceso]:[% Calidad]],9,0)</f>
        <v>0</v>
      </c>
      <c r="N784" s="34" t="str">
        <f>IF(detalle[[#This Row],[Aplica Calidad]]="SI",ROUNDUP(detalle[[#This Row],[Cantidad]]*detalle[[#This Row],[% Calidad]],0),"")</f>
        <v/>
      </c>
      <c r="Q784" s="34" t="str">
        <f>IF(detalle[[#This Row],[Aplica Calidad]]="SI",detalle[[#This Row],[Cantidad Muestra]]-detalle[[#This Row],[Cumple]],"")</f>
        <v/>
      </c>
      <c r="S784" s="34" t="str">
        <f>IF(detalle[[#This Row],[Aplica Calidad]]="SI",detalle[[#This Row],[No Cumple]]-detalle[[#This Row],[Acepta]],"")</f>
        <v/>
      </c>
      <c r="U784" s="34" t="str">
        <f>IF(detalle[[#This Row],[Aplica Calidad]]="SI",detalle[[#This Row],[No Acepta]]-detalle[[#This Row],[Se Mantiene]],"")</f>
        <v/>
      </c>
      <c r="V7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4" s="36" t="str">
        <f>IF(detalle[[#This Row],[Aplica Calidad]]="SI",IF(detalle[[#This Row],[Cumple]]&lt;&gt;"",100%-IFERROR((detalle[[#This Row],[Acepta]]+detalle[[#This Row],[Se Mantiene]])/detalle[[#This Row],[Cantidad Muestra]],0),""),"")</f>
        <v/>
      </c>
      <c r="X784" s="36" t="str">
        <f>IF(detalle[[#This Row],[Aplica Calidad]]="SI",VLOOKUP(detalle[[#This Row],[Sub_Proceso]],procesos[[#All],[Nombre_Subproceso]:[Peso_Calidad]],10,0),"")</f>
        <v/>
      </c>
      <c r="Y784" s="36" t="str">
        <f>IF(detalle[[#This Row],[% Calidad Proceso]]&lt;&gt;"",detalle[[#This Row],[% Calidad Proceso]]*detalle[[#This Row],[% Peso para Calidad]],"")</f>
        <v/>
      </c>
      <c r="AA784" s="34" t="str">
        <f>MID(detalle[[#This Row],[Identificador]],1,FIND("/",detalle[[#This Row],[Identificador]])-1)</f>
        <v>MANUEL ALEJANDRO SANTIZ CARVAJAL</v>
      </c>
      <c r="AB784" s="34" t="str">
        <f>MID(detalle[[#This Row],[Identificador]],LEN(detalle[[#This Row],[Persona]])+2,250)</f>
        <v xml:space="preserve">Personas Naturales /Compensacion de Tiempo Pendiente// Calamidad familiar // Permiso </v>
      </c>
    </row>
    <row r="785" spans="1:28" ht="15" hidden="1" customHeight="1">
      <c r="A785" s="34" t="s">
        <v>55</v>
      </c>
      <c r="B785" s="35">
        <v>45882</v>
      </c>
      <c r="C785" s="34">
        <f>VLOOKUP(detalle[[#This Row],[Identificador]],personas[#All],4,0)</f>
        <v>11</v>
      </c>
      <c r="D785" s="36">
        <f>VLOOKUP(detalle[[#This Row],[Identificador]],personas[#All],5,0)</f>
        <v>1</v>
      </c>
      <c r="E785" s="34">
        <v>6</v>
      </c>
      <c r="F785" s="34">
        <v>5</v>
      </c>
      <c r="G785" s="34" t="s">
        <v>549</v>
      </c>
      <c r="H785" s="37">
        <f>+SUM(detalle[[#This Row],[Cantidad]:[Cantidad Asumida]])/detalle[[#This Row],[Cantidad Objetivo]]</f>
        <v>1</v>
      </c>
      <c r="I785" s="37">
        <f>+detalle[[#This Row],[peso]]*detalle[[#This Row],[Desempeño]]</f>
        <v>1</v>
      </c>
      <c r="J785" s="34" t="s">
        <v>30</v>
      </c>
      <c r="K785" s="36">
        <f>+IF(detalle[[#This Row],[Oportunidad]]="Si", detalle[[#This Row],[peso]],0%)</f>
        <v>1</v>
      </c>
      <c r="L785" s="39" t="str">
        <f>VLOOKUP(detalle[[#This Row],[Sub_Proceso]],procesos[[#All],[Nombre_Subproceso]:[% Calidad]],8,0)</f>
        <v>NO</v>
      </c>
      <c r="M785" s="36">
        <f>VLOOKUP(detalle[[#This Row],[Sub_Proceso]],procesos[[#All],[Nombre_Subproceso]:[% Calidad]],9,0)</f>
        <v>0</v>
      </c>
      <c r="N785" s="34" t="str">
        <f>IF(detalle[[#This Row],[Aplica Calidad]]="SI",ROUNDUP(detalle[[#This Row],[Cantidad]]*detalle[[#This Row],[% Calidad]],0),"")</f>
        <v/>
      </c>
      <c r="Q785" s="34" t="str">
        <f>IF(detalle[[#This Row],[Aplica Calidad]]="SI",detalle[[#This Row],[Cantidad Muestra]]-detalle[[#This Row],[Cumple]],"")</f>
        <v/>
      </c>
      <c r="S785" s="34" t="str">
        <f>IF(detalle[[#This Row],[Aplica Calidad]]="SI",detalle[[#This Row],[No Cumple]]-detalle[[#This Row],[Acepta]],"")</f>
        <v/>
      </c>
      <c r="U785" s="34" t="str">
        <f>IF(detalle[[#This Row],[Aplica Calidad]]="SI",detalle[[#This Row],[No Acepta]]-detalle[[#This Row],[Se Mantiene]],"")</f>
        <v/>
      </c>
      <c r="V7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5" s="36" t="str">
        <f>IF(detalle[[#This Row],[Aplica Calidad]]="SI",IF(detalle[[#This Row],[Cumple]]&lt;&gt;"",100%-IFERROR((detalle[[#This Row],[Acepta]]+detalle[[#This Row],[Se Mantiene]])/detalle[[#This Row],[Cantidad Muestra]],0),""),"")</f>
        <v/>
      </c>
      <c r="X785" s="36" t="str">
        <f>IF(detalle[[#This Row],[Aplica Calidad]]="SI",VLOOKUP(detalle[[#This Row],[Sub_Proceso]],procesos[[#All],[Nombre_Subproceso]:[Peso_Calidad]],10,0),"")</f>
        <v/>
      </c>
      <c r="Y785" s="36" t="str">
        <f>IF(detalle[[#This Row],[% Calidad Proceso]]&lt;&gt;"",detalle[[#This Row],[% Calidad Proceso]]*detalle[[#This Row],[% Peso para Calidad]],"")</f>
        <v/>
      </c>
      <c r="AA785" s="34" t="str">
        <f>MID(detalle[[#This Row],[Identificador]],1,FIND("/",detalle[[#This Row],[Identificador]])-1)</f>
        <v>SERGIO ALEJANDRO ARDILA VERGARA</v>
      </c>
      <c r="AB785" s="34" t="str">
        <f>MID(detalle[[#This Row],[Identificador]],LEN(detalle[[#This Row],[Persona]])+2,250)</f>
        <v xml:space="preserve">Personas Naturales /Auditoria Reclamaciones Personas Naturales Sin Calidad Interna </v>
      </c>
    </row>
    <row r="786" spans="1:28" ht="15" hidden="1" customHeight="1">
      <c r="A786" s="34" t="s">
        <v>54</v>
      </c>
      <c r="B786" s="35">
        <v>45882</v>
      </c>
      <c r="C786" s="34">
        <f>VLOOKUP(detalle[[#This Row],[Identificador]],personas[#All],4,0)</f>
        <v>11</v>
      </c>
      <c r="D786" s="36">
        <f>VLOOKUP(detalle[[#This Row],[Identificador]],personas[#All],5,0)</f>
        <v>1</v>
      </c>
      <c r="E786" s="34">
        <v>6</v>
      </c>
      <c r="F786" s="34">
        <v>5</v>
      </c>
      <c r="G786" s="34" t="s">
        <v>550</v>
      </c>
      <c r="H786" s="37">
        <f>+SUM(detalle[[#This Row],[Cantidad]:[Cantidad Asumida]])/detalle[[#This Row],[Cantidad Objetivo]]</f>
        <v>1</v>
      </c>
      <c r="I786" s="37">
        <f>+detalle[[#This Row],[peso]]*detalle[[#This Row],[Desempeño]]</f>
        <v>1</v>
      </c>
      <c r="J786" s="34" t="s">
        <v>30</v>
      </c>
      <c r="K786" s="36">
        <f>+IF(detalle[[#This Row],[Oportunidad]]="Si", detalle[[#This Row],[peso]],0%)</f>
        <v>1</v>
      </c>
      <c r="L786" s="39" t="str">
        <f>VLOOKUP(detalle[[#This Row],[Sub_Proceso]],procesos[[#All],[Nombre_Subproceso]:[% Calidad]],8,0)</f>
        <v>NO</v>
      </c>
      <c r="M786" s="36">
        <f>VLOOKUP(detalle[[#This Row],[Sub_Proceso]],procesos[[#All],[Nombre_Subproceso]:[% Calidad]],9,0)</f>
        <v>0</v>
      </c>
      <c r="N786" s="34" t="str">
        <f>IF(detalle[[#This Row],[Aplica Calidad]]="SI",ROUNDUP(detalle[[#This Row],[Cantidad]]*detalle[[#This Row],[% Calidad]],0),"")</f>
        <v/>
      </c>
      <c r="Q786" s="34" t="str">
        <f>IF(detalle[[#This Row],[Aplica Calidad]]="SI",detalle[[#This Row],[Cantidad Muestra]]-detalle[[#This Row],[Cumple]],"")</f>
        <v/>
      </c>
      <c r="S786" s="34" t="str">
        <f>IF(detalle[[#This Row],[Aplica Calidad]]="SI",detalle[[#This Row],[No Cumple]]-detalle[[#This Row],[Acepta]],"")</f>
        <v/>
      </c>
      <c r="U786" s="34" t="str">
        <f>IF(detalle[[#This Row],[Aplica Calidad]]="SI",detalle[[#This Row],[No Acepta]]-detalle[[#This Row],[Se Mantiene]],"")</f>
        <v/>
      </c>
      <c r="V7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6" s="36" t="str">
        <f>IF(detalle[[#This Row],[Aplica Calidad]]="SI",IF(detalle[[#This Row],[Cumple]]&lt;&gt;"",100%-IFERROR((detalle[[#This Row],[Acepta]]+detalle[[#This Row],[Se Mantiene]])/detalle[[#This Row],[Cantidad Muestra]],0),""),"")</f>
        <v/>
      </c>
      <c r="X786" s="36" t="str">
        <f>IF(detalle[[#This Row],[Aplica Calidad]]="SI",VLOOKUP(detalle[[#This Row],[Sub_Proceso]],procesos[[#All],[Nombre_Subproceso]:[Peso_Calidad]],10,0),"")</f>
        <v/>
      </c>
      <c r="Y786" s="36" t="str">
        <f>IF(detalle[[#This Row],[% Calidad Proceso]]&lt;&gt;"",detalle[[#This Row],[% Calidad Proceso]]*detalle[[#This Row],[% Peso para Calidad]],"")</f>
        <v/>
      </c>
      <c r="AA786" s="34" t="str">
        <f>MID(detalle[[#This Row],[Identificador]],1,FIND("/",detalle[[#This Row],[Identificador]])-1)</f>
        <v>DIEGO DAVID RESTREPO BARRIOS</v>
      </c>
      <c r="AB786" s="34" t="str">
        <f>MID(detalle[[#This Row],[Identificador]],LEN(detalle[[#This Row],[Persona]])+2,250)</f>
        <v xml:space="preserve">Personas Naturales /Auditoria Reclamaciones Personas Naturales Sin Calidad Interna </v>
      </c>
    </row>
    <row r="787" spans="1:28" ht="15" hidden="1" customHeight="1">
      <c r="A787" s="34" t="s">
        <v>314</v>
      </c>
      <c r="B787" s="35">
        <v>45882</v>
      </c>
      <c r="C787" s="34">
        <f>VLOOKUP(detalle[[#This Row],[Identificador]],personas[#All],4,0)</f>
        <v>11</v>
      </c>
      <c r="D787" s="36">
        <f>VLOOKUP(detalle[[#This Row],[Identificador]],personas[#All],5,0)</f>
        <v>1</v>
      </c>
      <c r="E787" s="34">
        <v>7</v>
      </c>
      <c r="F787" s="34">
        <v>4</v>
      </c>
      <c r="G787" s="34" t="s">
        <v>551</v>
      </c>
      <c r="H787" s="37">
        <f>+SUM(detalle[[#This Row],[Cantidad]:[Cantidad Asumida]])/detalle[[#This Row],[Cantidad Objetivo]]</f>
        <v>1</v>
      </c>
      <c r="I787" s="37">
        <f>+detalle[[#This Row],[peso]]*detalle[[#This Row],[Desempeño]]</f>
        <v>1</v>
      </c>
      <c r="J787" s="34" t="s">
        <v>30</v>
      </c>
      <c r="K787" s="36">
        <f>+IF(detalle[[#This Row],[Oportunidad]]="Si", detalle[[#This Row],[peso]],0%)</f>
        <v>1</v>
      </c>
      <c r="L787" s="39" t="str">
        <f>VLOOKUP(detalle[[#This Row],[Sub_Proceso]],procesos[[#All],[Nombre_Subproceso]:[% Calidad]],8,0)</f>
        <v>NO</v>
      </c>
      <c r="M787" s="36">
        <f>VLOOKUP(detalle[[#This Row],[Sub_Proceso]],procesos[[#All],[Nombre_Subproceso]:[% Calidad]],9,0)</f>
        <v>0</v>
      </c>
      <c r="N787" s="34" t="str">
        <f>IF(detalle[[#This Row],[Aplica Calidad]]="SI",ROUNDUP(detalle[[#This Row],[Cantidad]]*detalle[[#This Row],[% Calidad]],0),"")</f>
        <v/>
      </c>
      <c r="Q787" s="34" t="str">
        <f>IF(detalle[[#This Row],[Aplica Calidad]]="SI",detalle[[#This Row],[Cantidad Muestra]]-detalle[[#This Row],[Cumple]],"")</f>
        <v/>
      </c>
      <c r="S787" s="34" t="str">
        <f>IF(detalle[[#This Row],[Aplica Calidad]]="SI",detalle[[#This Row],[No Cumple]]-detalle[[#This Row],[Acepta]],"")</f>
        <v/>
      </c>
      <c r="U787" s="34" t="str">
        <f>IF(detalle[[#This Row],[Aplica Calidad]]="SI",detalle[[#This Row],[No Acepta]]-detalle[[#This Row],[Se Mantiene]],"")</f>
        <v/>
      </c>
      <c r="V7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7" s="36" t="str">
        <f>IF(detalle[[#This Row],[Aplica Calidad]]="SI",IF(detalle[[#This Row],[Cumple]]&lt;&gt;"",100%-IFERROR((detalle[[#This Row],[Acepta]]+detalle[[#This Row],[Se Mantiene]])/detalle[[#This Row],[Cantidad Muestra]],0),""),"")</f>
        <v/>
      </c>
      <c r="X787" s="36" t="str">
        <f>IF(detalle[[#This Row],[Aplica Calidad]]="SI",VLOOKUP(detalle[[#This Row],[Sub_Proceso]],procesos[[#All],[Nombre_Subproceso]:[Peso_Calidad]],10,0),"")</f>
        <v/>
      </c>
      <c r="Y787" s="36" t="str">
        <f>IF(detalle[[#This Row],[% Calidad Proceso]]&lt;&gt;"",detalle[[#This Row],[% Calidad Proceso]]*detalle[[#This Row],[% Peso para Calidad]],"")</f>
        <v/>
      </c>
      <c r="AA787" s="34" t="str">
        <f>MID(detalle[[#This Row],[Identificador]],1,FIND("/",detalle[[#This Row],[Identificador]])-1)</f>
        <v>LINA FERNANDA MUÑOZ RODRIGUEZ</v>
      </c>
      <c r="AB787" s="34" t="str">
        <f>MID(detalle[[#This Row],[Identificador]],LEN(detalle[[#This Row],[Persona]])+2,250)</f>
        <v xml:space="preserve">Personas Naturales /Auditoria Reclamaciones Personas Naturales Sin Calidad Interna </v>
      </c>
    </row>
    <row r="788" spans="1:28" ht="15" customHeight="1">
      <c r="A788" s="34" t="s">
        <v>269</v>
      </c>
      <c r="B788" s="35">
        <v>45882</v>
      </c>
      <c r="C788" s="34">
        <f>VLOOKUP(detalle[[#This Row],[Identificador]],personas[#All],4,0)</f>
        <v>1</v>
      </c>
      <c r="D788" s="36">
        <f>VLOOKUP(detalle[[#This Row],[Identificador]],personas[#All],5,0)</f>
        <v>1</v>
      </c>
      <c r="E788" s="34">
        <v>1</v>
      </c>
      <c r="F788" s="34">
        <v>0</v>
      </c>
      <c r="G788" s="34" t="s">
        <v>552</v>
      </c>
      <c r="H788" s="37">
        <f>+SUM(detalle[[#This Row],[Cantidad]:[Cantidad Asumida]])/detalle[[#This Row],[Cantidad Objetivo]]</f>
        <v>1</v>
      </c>
      <c r="I788" s="37">
        <f>+detalle[[#This Row],[peso]]*detalle[[#This Row],[Desempeño]]</f>
        <v>1</v>
      </c>
      <c r="J788" s="34" t="s">
        <v>30</v>
      </c>
      <c r="K788" s="36">
        <f>+IF(detalle[[#This Row],[Oportunidad]]="Si", detalle[[#This Row],[peso]],0%)</f>
        <v>1</v>
      </c>
      <c r="L788" s="39" t="str">
        <f>VLOOKUP(detalle[[#This Row],[Sub_Proceso]],procesos[[#All],[Nombre_Subproceso]:[% Calidad]],8,0)</f>
        <v>NO</v>
      </c>
      <c r="M788" s="36">
        <f>VLOOKUP(detalle[[#This Row],[Sub_Proceso]],procesos[[#All],[Nombre_Subproceso]:[% Calidad]],9,0)</f>
        <v>0</v>
      </c>
      <c r="N788" s="34" t="str">
        <f>IF(detalle[[#This Row],[Aplica Calidad]]="SI",ROUNDUP(detalle[[#This Row],[Cantidad]]*detalle[[#This Row],[% Calidad]],0),"")</f>
        <v/>
      </c>
      <c r="Q788" s="34" t="str">
        <f>IF(detalle[[#This Row],[Aplica Calidad]]="SI",detalle[[#This Row],[Cantidad Muestra]]-detalle[[#This Row],[Cumple]],"")</f>
        <v/>
      </c>
      <c r="S788" s="34" t="str">
        <f>IF(detalle[[#This Row],[Aplica Calidad]]="SI",detalle[[#This Row],[No Cumple]]-detalle[[#This Row],[Acepta]],"")</f>
        <v/>
      </c>
      <c r="U788" s="34" t="str">
        <f>IF(detalle[[#This Row],[Aplica Calidad]]="SI",detalle[[#This Row],[No Acepta]]-detalle[[#This Row],[Se Mantiene]],"")</f>
        <v/>
      </c>
      <c r="V7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8" s="36" t="str">
        <f>IF(detalle[[#This Row],[Aplica Calidad]]="SI",IF(detalle[[#This Row],[Cumple]]&lt;&gt;"",100%-IFERROR((detalle[[#This Row],[Acepta]]+detalle[[#This Row],[Se Mantiene]])/detalle[[#This Row],[Cantidad Muestra]],0),""),"")</f>
        <v/>
      </c>
      <c r="X788" s="36" t="str">
        <f>IF(detalle[[#This Row],[Aplica Calidad]]="SI",VLOOKUP(detalle[[#This Row],[Sub_Proceso]],procesos[[#All],[Nombre_Subproceso]:[Peso_Calidad]],10,0),"")</f>
        <v/>
      </c>
      <c r="Y788" s="36" t="str">
        <f>IF(detalle[[#This Row],[% Calidad Proceso]]&lt;&gt;"",detalle[[#This Row],[% Calidad Proceso]]*detalle[[#This Row],[% Peso para Calidad]],"")</f>
        <v/>
      </c>
      <c r="AA788" s="34" t="str">
        <f>MID(detalle[[#This Row],[Identificador]],1,FIND("/",detalle[[#This Row],[Identificador]])-1)</f>
        <v>MERY SORAIDA HOYOS ORDOÑEZ</v>
      </c>
      <c r="AB788"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789" spans="1:28" ht="15" hidden="1" customHeight="1">
      <c r="A789" s="34" t="s">
        <v>95</v>
      </c>
      <c r="B789" s="35">
        <v>45883</v>
      </c>
      <c r="C789" s="34">
        <f>VLOOKUP(detalle[[#This Row],[Identificador]],personas[#All],4,0)</f>
        <v>1</v>
      </c>
      <c r="D789" s="36">
        <f>VLOOKUP(detalle[[#This Row],[Identificador]],personas[#All],5,0)</f>
        <v>1</v>
      </c>
      <c r="E789" s="34">
        <v>1</v>
      </c>
      <c r="F789" s="34">
        <v>0</v>
      </c>
      <c r="G789" s="34" t="s">
        <v>553</v>
      </c>
      <c r="H789" s="37">
        <f>+SUM(detalle[[#This Row],[Cantidad]:[Cantidad Asumida]])/detalle[[#This Row],[Cantidad Objetivo]]</f>
        <v>1</v>
      </c>
      <c r="I789" s="37">
        <f>+detalle[[#This Row],[peso]]*detalle[[#This Row],[Desempeño]]</f>
        <v>1</v>
      </c>
      <c r="J789" s="34" t="s">
        <v>30</v>
      </c>
      <c r="K789" s="36">
        <f>+IF(detalle[[#This Row],[Oportunidad]]="Si", detalle[[#This Row],[peso]],0%)</f>
        <v>1</v>
      </c>
      <c r="L789" s="39" t="s">
        <v>46</v>
      </c>
      <c r="M789" s="36">
        <f>VLOOKUP(detalle[[#This Row],[Sub_Proceso]],procesos[[#All],[Nombre_Subproceso]:[% Calidad]],9,0)</f>
        <v>1</v>
      </c>
      <c r="N789" s="34" t="str">
        <f>IF(detalle[[#This Row],[Aplica Calidad]]="SI",ROUNDUP(detalle[[#This Row],[Cantidad]]*detalle[[#This Row],[% Calidad]],0),"")</f>
        <v/>
      </c>
      <c r="Q789" s="34" t="str">
        <f>IF(detalle[[#This Row],[Aplica Calidad]]="SI",detalle[[#This Row],[Cantidad Muestra]]-detalle[[#This Row],[Cumple]],"")</f>
        <v/>
      </c>
      <c r="S789" s="34" t="str">
        <f>IF(detalle[[#This Row],[Aplica Calidad]]="SI",detalle[[#This Row],[No Cumple]]-detalle[[#This Row],[Acepta]],"")</f>
        <v/>
      </c>
      <c r="U789" s="34" t="str">
        <f>IF(detalle[[#This Row],[Aplica Calidad]]="SI",detalle[[#This Row],[No Acepta]]-detalle[[#This Row],[Se Mantiene]],"")</f>
        <v/>
      </c>
      <c r="V7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89" s="36" t="str">
        <f>IF(detalle[[#This Row],[Aplica Calidad]]="SI",IF(detalle[[#This Row],[Cumple]]&lt;&gt;"",100%-IFERROR((detalle[[#This Row],[Acepta]]+detalle[[#This Row],[Se Mantiene]])/detalle[[#This Row],[Cantidad Muestra]],0),""),"")</f>
        <v/>
      </c>
      <c r="X789" s="36" t="str">
        <f>IF(detalle[[#This Row],[Aplica Calidad]]="SI",VLOOKUP(detalle[[#This Row],[Sub_Proceso]],procesos[[#All],[Nombre_Subproceso]:[Peso_Calidad]],10,0),"")</f>
        <v/>
      </c>
      <c r="Y789" s="36" t="str">
        <f>IF(detalle[[#This Row],[% Calidad Proceso]]&lt;&gt;"",detalle[[#This Row],[% Calidad Proceso]]*detalle[[#This Row],[% Peso para Calidad]],"")</f>
        <v/>
      </c>
      <c r="AA789" s="34" t="str">
        <f>MID(detalle[[#This Row],[Identificador]],1,FIND("/",detalle[[#This Row],[Identificador]])-1)</f>
        <v>ANA AUDREY BARRERO RONCANCIO</v>
      </c>
      <c r="AB789" s="34" t="str">
        <f>MID(detalle[[#This Row],[Identificador]],LEN(detalle[[#This Row],[Persona]])+2,250)</f>
        <v>Personas Naturales /Elaboración de comunicaciones de resultados (Masivas)</v>
      </c>
    </row>
    <row r="790" spans="1:28" ht="15" hidden="1" customHeight="1">
      <c r="A790" s="34" t="s">
        <v>42</v>
      </c>
      <c r="B790" s="35">
        <v>45883</v>
      </c>
      <c r="C790" s="34">
        <f>VLOOKUP(detalle[[#This Row],[Identificador]],personas[#All],4,0)</f>
        <v>12</v>
      </c>
      <c r="D790" s="36">
        <f>VLOOKUP(detalle[[#This Row],[Identificador]],personas[#All],5,0)</f>
        <v>1</v>
      </c>
      <c r="E790" s="34">
        <v>12</v>
      </c>
      <c r="F790" s="34">
        <v>0</v>
      </c>
      <c r="G790" s="34" t="s">
        <v>554</v>
      </c>
      <c r="H790" s="37">
        <f>+SUM(detalle[[#This Row],[Cantidad]:[Cantidad Asumida]])/detalle[[#This Row],[Cantidad Objetivo]]</f>
        <v>1</v>
      </c>
      <c r="I790" s="37">
        <f>+detalle[[#This Row],[peso]]*detalle[[#This Row],[Desempeño]]</f>
        <v>1</v>
      </c>
      <c r="J790" s="34" t="s">
        <v>30</v>
      </c>
      <c r="K790" s="36">
        <f>+IF(detalle[[#This Row],[Oportunidad]]="Si", detalle[[#This Row],[peso]],0%)</f>
        <v>1</v>
      </c>
      <c r="L790" s="39" t="str">
        <f>VLOOKUP(detalle[[#This Row],[Sub_Proceso]],procesos[[#All],[Nombre_Subproceso]:[% Calidad]],8,0)</f>
        <v>NO</v>
      </c>
      <c r="M790" s="36">
        <f>VLOOKUP(detalle[[#This Row],[Sub_Proceso]],procesos[[#All],[Nombre_Subproceso]:[% Calidad]],9,0)</f>
        <v>0</v>
      </c>
      <c r="N790" s="34" t="str">
        <f>IF(detalle[[#This Row],[Aplica Calidad]]="SI",ROUNDUP(detalle[[#This Row],[Cantidad]]*detalle[[#This Row],[% Calidad]],0),"")</f>
        <v/>
      </c>
      <c r="Q790" s="34" t="str">
        <f>IF(detalle[[#This Row],[Aplica Calidad]]="SI",detalle[[#This Row],[Cantidad Muestra]]-detalle[[#This Row],[Cumple]],"")</f>
        <v/>
      </c>
      <c r="S790" s="34" t="str">
        <f>IF(detalle[[#This Row],[Aplica Calidad]]="SI",detalle[[#This Row],[No Cumple]]-detalle[[#This Row],[Acepta]],"")</f>
        <v/>
      </c>
      <c r="U790" s="34" t="str">
        <f>IF(detalle[[#This Row],[Aplica Calidad]]="SI",detalle[[#This Row],[No Acepta]]-detalle[[#This Row],[Se Mantiene]],"")</f>
        <v/>
      </c>
      <c r="V7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0" s="36" t="str">
        <f>IF(detalle[[#This Row],[Aplica Calidad]]="SI",IF(detalle[[#This Row],[Cumple]]&lt;&gt;"",100%-IFERROR((detalle[[#This Row],[Acepta]]+detalle[[#This Row],[Se Mantiene]])/detalle[[#This Row],[Cantidad Muestra]],0),""),"")</f>
        <v/>
      </c>
      <c r="X790" s="36" t="str">
        <f>IF(detalle[[#This Row],[Aplica Calidad]]="SI",VLOOKUP(detalle[[#This Row],[Sub_Proceso]],procesos[[#All],[Nombre_Subproceso]:[Peso_Calidad]],10,0),"")</f>
        <v/>
      </c>
      <c r="Y790" s="36" t="str">
        <f>IF(detalle[[#This Row],[% Calidad Proceso]]&lt;&gt;"",detalle[[#This Row],[% Calidad Proceso]]*detalle[[#This Row],[% Peso para Calidad]],"")</f>
        <v/>
      </c>
      <c r="AA790" s="34" t="str">
        <f>MID(detalle[[#This Row],[Identificador]],1,FIND("/",detalle[[#This Row],[Identificador]])-1)</f>
        <v>WILLIAM ALBERTO MENDOZA SANDOVAL</v>
      </c>
      <c r="AB790" s="34" t="str">
        <f>MID(detalle[[#This Row],[Identificador]],LEN(detalle[[#This Row],[Persona]])+2,250)</f>
        <v xml:space="preserve">Personas Naturales /Calidad Interna Auditoria Reclamaciones Personas Naturales </v>
      </c>
    </row>
    <row r="791" spans="1:28" ht="15" hidden="1" customHeight="1">
      <c r="A791" s="34" t="s">
        <v>53</v>
      </c>
      <c r="B791" s="35">
        <v>45883</v>
      </c>
      <c r="C791" s="34">
        <f>VLOOKUP(detalle[[#This Row],[Identificador]],personas[#All],4,0)</f>
        <v>11</v>
      </c>
      <c r="D791" s="36">
        <f>VLOOKUP(detalle[[#This Row],[Identificador]],personas[#All],5,0)</f>
        <v>1</v>
      </c>
      <c r="E791" s="34">
        <v>11</v>
      </c>
      <c r="F791" s="34">
        <v>0</v>
      </c>
      <c r="G791" s="34" t="s">
        <v>555</v>
      </c>
      <c r="H791" s="37">
        <f>+SUM(detalle[[#This Row],[Cantidad]:[Cantidad Asumida]])/detalle[[#This Row],[Cantidad Objetivo]]</f>
        <v>1</v>
      </c>
      <c r="I791" s="37">
        <f>+detalle[[#This Row],[peso]]*detalle[[#This Row],[Desempeño]]</f>
        <v>1</v>
      </c>
      <c r="J791" s="34" t="s">
        <v>30</v>
      </c>
      <c r="K791" s="36">
        <f>+IF(detalle[[#This Row],[Oportunidad]]="Si", detalle[[#This Row],[peso]],0%)</f>
        <v>1</v>
      </c>
      <c r="L791" s="39" t="str">
        <f>VLOOKUP(detalle[[#This Row],[Sub_Proceso]],procesos[[#All],[Nombre_Subproceso]:[% Calidad]],8,0)</f>
        <v>NO</v>
      </c>
      <c r="M791" s="36">
        <f>VLOOKUP(detalle[[#This Row],[Sub_Proceso]],procesos[[#All],[Nombre_Subproceso]:[% Calidad]],9,0)</f>
        <v>0</v>
      </c>
      <c r="N791" s="34" t="str">
        <f>IF(detalle[[#This Row],[Aplica Calidad]]="SI",ROUNDUP(detalle[[#This Row],[Cantidad]]*detalle[[#This Row],[% Calidad]],0),"")</f>
        <v/>
      </c>
      <c r="Q791" s="34" t="str">
        <f>IF(detalle[[#This Row],[Aplica Calidad]]="SI",detalle[[#This Row],[Cantidad Muestra]]-detalle[[#This Row],[Cumple]],"")</f>
        <v/>
      </c>
      <c r="S791" s="34" t="str">
        <f>IF(detalle[[#This Row],[Aplica Calidad]]="SI",detalle[[#This Row],[No Cumple]]-detalle[[#This Row],[Acepta]],"")</f>
        <v/>
      </c>
      <c r="U791" s="34" t="str">
        <f>IF(detalle[[#This Row],[Aplica Calidad]]="SI",detalle[[#This Row],[No Acepta]]-detalle[[#This Row],[Se Mantiene]],"")</f>
        <v/>
      </c>
      <c r="V7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1" s="36" t="str">
        <f>IF(detalle[[#This Row],[Aplica Calidad]]="SI",IF(detalle[[#This Row],[Cumple]]&lt;&gt;"",100%-IFERROR((detalle[[#This Row],[Acepta]]+detalle[[#This Row],[Se Mantiene]])/detalle[[#This Row],[Cantidad Muestra]],0),""),"")</f>
        <v/>
      </c>
      <c r="X791" s="36" t="str">
        <f>IF(detalle[[#This Row],[Aplica Calidad]]="SI",VLOOKUP(detalle[[#This Row],[Sub_Proceso]],procesos[[#All],[Nombre_Subproceso]:[Peso_Calidad]],10,0),"")</f>
        <v/>
      </c>
      <c r="Y791" s="36" t="str">
        <f>IF(detalle[[#This Row],[% Calidad Proceso]]&lt;&gt;"",detalle[[#This Row],[% Calidad Proceso]]*detalle[[#This Row],[% Peso para Calidad]],"")</f>
        <v/>
      </c>
      <c r="AA791" s="34" t="str">
        <f>MID(detalle[[#This Row],[Identificador]],1,FIND("/",detalle[[#This Row],[Identificador]])-1)</f>
        <v>MANUEL ALEJANDRO SANTIZ CARVAJAL</v>
      </c>
      <c r="AB791" s="34" t="str">
        <f>MID(detalle[[#This Row],[Identificador]],LEN(detalle[[#This Row],[Persona]])+2,250)</f>
        <v xml:space="preserve">Personas Naturales /Auditoria Reclamaciones Personas Naturales Sin Calidad Interna </v>
      </c>
    </row>
    <row r="792" spans="1:28" ht="15" hidden="1" customHeight="1">
      <c r="A792" s="34" t="s">
        <v>45</v>
      </c>
      <c r="B792" s="35">
        <v>45883</v>
      </c>
      <c r="C792" s="34">
        <f>VLOOKUP(detalle[[#This Row],[Identificador]],personas[#All],4,0)</f>
        <v>11</v>
      </c>
      <c r="D792" s="36">
        <f>VLOOKUP(detalle[[#This Row],[Identificador]],personas[#All],5,0)</f>
        <v>1</v>
      </c>
      <c r="E792" s="34">
        <v>11</v>
      </c>
      <c r="F792" s="34">
        <v>0</v>
      </c>
      <c r="G792" s="34" t="s">
        <v>556</v>
      </c>
      <c r="H792" s="37">
        <f>+SUM(detalle[[#This Row],[Cantidad]:[Cantidad Asumida]])/detalle[[#This Row],[Cantidad Objetivo]]</f>
        <v>1</v>
      </c>
      <c r="I792" s="37">
        <f>+detalle[[#This Row],[peso]]*detalle[[#This Row],[Desempeño]]</f>
        <v>1</v>
      </c>
      <c r="J792" s="34" t="s">
        <v>30</v>
      </c>
      <c r="K792" s="36">
        <f>+IF(detalle[[#This Row],[Oportunidad]]="Si", detalle[[#This Row],[peso]],0%)</f>
        <v>1</v>
      </c>
      <c r="L792" s="39" t="str">
        <f>VLOOKUP(detalle[[#This Row],[Sub_Proceso]],procesos[[#All],[Nombre_Subproceso]:[% Calidad]],8,0)</f>
        <v>SI</v>
      </c>
      <c r="M792" s="36">
        <f>VLOOKUP(detalle[[#This Row],[Sub_Proceso]],procesos[[#All],[Nombre_Subproceso]:[% Calidad]],9,0)</f>
        <v>0.3</v>
      </c>
      <c r="N792" s="34">
        <f>IF(detalle[[#This Row],[Aplica Calidad]]="SI",ROUNDUP(detalle[[#This Row],[Cantidad]]*detalle[[#This Row],[% Calidad]],0),"")</f>
        <v>4</v>
      </c>
      <c r="O792" s="34" t="s">
        <v>76</v>
      </c>
      <c r="P792" s="34">
        <v>4</v>
      </c>
      <c r="Q792" s="34">
        <f>IF(detalle[[#This Row],[Aplica Calidad]]="SI",detalle[[#This Row],[Cantidad Muestra]]-detalle[[#This Row],[Cumple]],"")</f>
        <v>0</v>
      </c>
      <c r="S792" s="34">
        <f>IF(detalle[[#This Row],[Aplica Calidad]]="SI",detalle[[#This Row],[No Cumple]]-detalle[[#This Row],[Acepta]],"")</f>
        <v>0</v>
      </c>
      <c r="U792" s="34">
        <f>IF(detalle[[#This Row],[Aplica Calidad]]="SI",detalle[[#This Row],[No Acepta]]-detalle[[#This Row],[Se Mantiene]],"")</f>
        <v>0</v>
      </c>
      <c r="V79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92" s="36">
        <f>IF(detalle[[#This Row],[Aplica Calidad]]="SI",IF(detalle[[#This Row],[Cumple]]&lt;&gt;"",100%-IFERROR((detalle[[#This Row],[Acepta]]+detalle[[#This Row],[Se Mantiene]])/detalle[[#This Row],[Cantidad Muestra]],0),""),"")</f>
        <v>1</v>
      </c>
      <c r="X792" s="36">
        <f>IF(detalle[[#This Row],[Aplica Calidad]]="SI",VLOOKUP(detalle[[#This Row],[Sub_Proceso]],procesos[[#All],[Nombre_Subproceso]:[Peso_Calidad]],10,0),"")</f>
        <v>1</v>
      </c>
      <c r="Y792" s="36">
        <f>IF(detalle[[#This Row],[% Calidad Proceso]]&lt;&gt;"",detalle[[#This Row],[% Calidad Proceso]]*detalle[[#This Row],[% Peso para Calidad]],"")</f>
        <v>1</v>
      </c>
      <c r="AA792" s="34" t="str">
        <f>MID(detalle[[#This Row],[Identificador]],1,FIND("/",detalle[[#This Row],[Identificador]])-1)</f>
        <v>SERGIO ALEJANDRO ARDILA VERGARA</v>
      </c>
      <c r="AB792" s="34" t="str">
        <f>MID(detalle[[#This Row],[Identificador]],LEN(detalle[[#This Row],[Persona]])+2,250)</f>
        <v xml:space="preserve">Personas Naturales /Auditoria Reclamaciones Personas Naturales </v>
      </c>
    </row>
    <row r="793" spans="1:28" ht="15" hidden="1" customHeight="1">
      <c r="A793" s="34" t="s">
        <v>44</v>
      </c>
      <c r="B793" s="35">
        <v>45883</v>
      </c>
      <c r="C793" s="34">
        <f>VLOOKUP(detalle[[#This Row],[Identificador]],personas[#All],4,0)</f>
        <v>11</v>
      </c>
      <c r="D793" s="36">
        <f>VLOOKUP(detalle[[#This Row],[Identificador]],personas[#All],5,0)</f>
        <v>1</v>
      </c>
      <c r="E793" s="34">
        <v>11</v>
      </c>
      <c r="F793" s="34">
        <v>0</v>
      </c>
      <c r="G793" s="34" t="s">
        <v>557</v>
      </c>
      <c r="H793" s="37">
        <f>+SUM(detalle[[#This Row],[Cantidad]:[Cantidad Asumida]])/detalle[[#This Row],[Cantidad Objetivo]]</f>
        <v>1</v>
      </c>
      <c r="I793" s="37">
        <f>+detalle[[#This Row],[peso]]*detalle[[#This Row],[Desempeño]]</f>
        <v>1</v>
      </c>
      <c r="J793" s="34" t="s">
        <v>30</v>
      </c>
      <c r="K793" s="36">
        <f>+IF(detalle[[#This Row],[Oportunidad]]="Si", detalle[[#This Row],[peso]],0%)</f>
        <v>1</v>
      </c>
      <c r="L793" s="39" t="str">
        <f>VLOOKUP(detalle[[#This Row],[Sub_Proceso]],procesos[[#All],[Nombre_Subproceso]:[% Calidad]],8,0)</f>
        <v>SI</v>
      </c>
      <c r="M793" s="36">
        <f>VLOOKUP(detalle[[#This Row],[Sub_Proceso]],procesos[[#All],[Nombre_Subproceso]:[% Calidad]],9,0)</f>
        <v>0.3</v>
      </c>
      <c r="N793" s="34">
        <v>3</v>
      </c>
      <c r="O793" s="34" t="s">
        <v>76</v>
      </c>
      <c r="P793" s="34">
        <v>3</v>
      </c>
      <c r="Q793" s="34">
        <f>IF(detalle[[#This Row],[Aplica Calidad]]="SI",detalle[[#This Row],[Cantidad Muestra]]-detalle[[#This Row],[Cumple]],"")</f>
        <v>0</v>
      </c>
      <c r="R793" s="34">
        <v>0</v>
      </c>
      <c r="S793" s="34">
        <f>IF(detalle[[#This Row],[Aplica Calidad]]="SI",detalle[[#This Row],[No Cumple]]-detalle[[#This Row],[Acepta]],"")</f>
        <v>0</v>
      </c>
      <c r="U793" s="34">
        <f>IF(detalle[[#This Row],[Aplica Calidad]]="SI",detalle[[#This Row],[No Acepta]]-detalle[[#This Row],[Se Mantiene]],"")</f>
        <v>0</v>
      </c>
      <c r="V793"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93" s="36">
        <f>IF(detalle[[#This Row],[Aplica Calidad]]="SI",IF(detalle[[#This Row],[Cumple]]&lt;&gt;"",100%-IFERROR((detalle[[#This Row],[Acepta]]+detalle[[#This Row],[Se Mantiene]])/detalle[[#This Row],[Cantidad Muestra]],0),""),"")</f>
        <v>1</v>
      </c>
      <c r="X793" s="36">
        <f>IF(detalle[[#This Row],[Aplica Calidad]]="SI",VLOOKUP(detalle[[#This Row],[Sub_Proceso]],procesos[[#All],[Nombre_Subproceso]:[Peso_Calidad]],10,0),"")</f>
        <v>1</v>
      </c>
      <c r="Y793" s="36">
        <f>IF(detalle[[#This Row],[% Calidad Proceso]]&lt;&gt;"",detalle[[#This Row],[% Calidad Proceso]]*detalle[[#This Row],[% Peso para Calidad]],"")</f>
        <v>1</v>
      </c>
      <c r="AA793" s="34" t="str">
        <f>MID(detalle[[#This Row],[Identificador]],1,FIND("/",detalle[[#This Row],[Identificador]])-1)</f>
        <v>DIEGO DAVID RESTREPO BARRIOS</v>
      </c>
      <c r="AB793" s="34" t="str">
        <f>MID(detalle[[#This Row],[Identificador]],LEN(detalle[[#This Row],[Persona]])+2,250)</f>
        <v xml:space="preserve">Personas Naturales /Auditoria Reclamaciones Personas Naturales </v>
      </c>
    </row>
    <row r="794" spans="1:28" ht="15" hidden="1" customHeight="1">
      <c r="A794" s="34" t="s">
        <v>361</v>
      </c>
      <c r="B794" s="35">
        <v>45883</v>
      </c>
      <c r="C794" s="34">
        <f>VLOOKUP(detalle[[#This Row],[Identificador]],personas[#All],4,0)</f>
        <v>11</v>
      </c>
      <c r="D794" s="36">
        <f>VLOOKUP(detalle[[#This Row],[Identificador]],personas[#All],5,0)</f>
        <v>1</v>
      </c>
      <c r="E794" s="34">
        <v>11</v>
      </c>
      <c r="F794" s="34">
        <v>0</v>
      </c>
      <c r="G794" s="34" t="s">
        <v>558</v>
      </c>
      <c r="H794" s="37">
        <f>+SUM(detalle[[#This Row],[Cantidad]:[Cantidad Asumida]])/detalle[[#This Row],[Cantidad Objetivo]]</f>
        <v>1</v>
      </c>
      <c r="I794" s="37">
        <f>+detalle[[#This Row],[peso]]*detalle[[#This Row],[Desempeño]]</f>
        <v>1</v>
      </c>
      <c r="J794" s="34" t="s">
        <v>30</v>
      </c>
      <c r="K794" s="36">
        <f>+IF(detalle[[#This Row],[Oportunidad]]="Si", detalle[[#This Row],[peso]],0%)</f>
        <v>1</v>
      </c>
      <c r="L794" s="39" t="str">
        <f>VLOOKUP(detalle[[#This Row],[Sub_Proceso]],procesos[[#All],[Nombre_Subproceso]:[% Calidad]],8,0)</f>
        <v>SI</v>
      </c>
      <c r="M794" s="36">
        <f>VLOOKUP(detalle[[#This Row],[Sub_Proceso]],procesos[[#All],[Nombre_Subproceso]:[% Calidad]],9,0)</f>
        <v>0.3</v>
      </c>
      <c r="N794" s="34">
        <f>IF(detalle[[#This Row],[Aplica Calidad]]="SI",ROUNDUP(detalle[[#This Row],[Cantidad]]*detalle[[#This Row],[% Calidad]],0),"")</f>
        <v>4</v>
      </c>
      <c r="O794" s="34" t="s">
        <v>76</v>
      </c>
      <c r="P794" s="34">
        <v>3</v>
      </c>
      <c r="Q794" s="34">
        <f>IF(detalle[[#This Row],[Aplica Calidad]]="SI",detalle[[#This Row],[Cantidad Muestra]]-detalle[[#This Row],[Cumple]],"")</f>
        <v>1</v>
      </c>
      <c r="R794" s="34">
        <v>1</v>
      </c>
      <c r="S794" s="34">
        <f>IF(detalle[[#This Row],[Aplica Calidad]]="SI",detalle[[#This Row],[No Cumple]]-detalle[[#This Row],[Acepta]],"")</f>
        <v>0</v>
      </c>
      <c r="U794" s="34">
        <f>IF(detalle[[#This Row],[Aplica Calidad]]="SI",detalle[[#This Row],[No Acepta]]-detalle[[#This Row],[Se Mantiene]],"")</f>
        <v>0</v>
      </c>
      <c r="V7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4" s="36">
        <f>IF(detalle[[#This Row],[Aplica Calidad]]="SI",IF(detalle[[#This Row],[Cumple]]&lt;&gt;"",100%-IFERROR((detalle[[#This Row],[Acepta]]+detalle[[#This Row],[Se Mantiene]])/detalle[[#This Row],[Cantidad Muestra]],0),""),"")</f>
        <v>0.75</v>
      </c>
      <c r="X794" s="36">
        <f>IF(detalle[[#This Row],[Aplica Calidad]]="SI",VLOOKUP(detalle[[#This Row],[Sub_Proceso]],procesos[[#All],[Nombre_Subproceso]:[Peso_Calidad]],10,0),"")</f>
        <v>1</v>
      </c>
      <c r="Y794" s="36">
        <f>IF(detalle[[#This Row],[% Calidad Proceso]]&lt;&gt;"",detalle[[#This Row],[% Calidad Proceso]]*detalle[[#This Row],[% Peso para Calidad]],"")</f>
        <v>0.75</v>
      </c>
      <c r="AA794" s="34" t="str">
        <f>MID(detalle[[#This Row],[Identificador]],1,FIND("/",detalle[[#This Row],[Identificador]])-1)</f>
        <v>LINA FERNANDA MUÑOZ RODRIGUEZ</v>
      </c>
      <c r="AB794" s="34" t="str">
        <f>MID(detalle[[#This Row],[Identificador]],LEN(detalle[[#This Row],[Persona]])+2,250)</f>
        <v xml:space="preserve">Personas Naturales /Auditoria Reclamaciones Personas Naturales </v>
      </c>
    </row>
    <row r="795" spans="1:28" ht="15" customHeight="1">
      <c r="A795" s="34" t="s">
        <v>271</v>
      </c>
      <c r="B795" s="35">
        <v>45883</v>
      </c>
      <c r="C795" s="34">
        <f>VLOOKUP(detalle[[#This Row],[Identificador]],personas[#All],4,0)</f>
        <v>1</v>
      </c>
      <c r="D795" s="36">
        <f>VLOOKUP(detalle[[#This Row],[Identificador]],personas[#All],5,0)</f>
        <v>1</v>
      </c>
      <c r="E795" s="34">
        <v>1</v>
      </c>
      <c r="F795" s="34">
        <v>0</v>
      </c>
      <c r="H795" s="37">
        <f>+SUM(detalle[[#This Row],[Cantidad]:[Cantidad Asumida]])/detalle[[#This Row],[Cantidad Objetivo]]</f>
        <v>1</v>
      </c>
      <c r="I795" s="37">
        <f>+detalle[[#This Row],[peso]]*detalle[[#This Row],[Desempeño]]</f>
        <v>1</v>
      </c>
      <c r="J795" s="34" t="s">
        <v>30</v>
      </c>
      <c r="K795" s="36">
        <f>+IF(detalle[[#This Row],[Oportunidad]]="Si", detalle[[#This Row],[peso]],0%)</f>
        <v>1</v>
      </c>
      <c r="L795" s="39" t="str">
        <f>VLOOKUP(detalle[[#This Row],[Sub_Proceso]],procesos[[#All],[Nombre_Subproceso]:[% Calidad]],8,0)</f>
        <v>NO</v>
      </c>
      <c r="M795" s="36">
        <f>VLOOKUP(detalle[[#This Row],[Sub_Proceso]],procesos[[#All],[Nombre_Subproceso]:[% Calidad]],9,0)</f>
        <v>0</v>
      </c>
      <c r="N795" s="34" t="str">
        <f>IF(detalle[[#This Row],[Aplica Calidad]]="SI",ROUNDUP(detalle[[#This Row],[Cantidad]]*detalle[[#This Row],[% Calidad]],0),"")</f>
        <v/>
      </c>
      <c r="Q795" s="34" t="str">
        <f>IF(detalle[[#This Row],[Aplica Calidad]]="SI",detalle[[#This Row],[Cantidad Muestra]]-detalle[[#This Row],[Cumple]],"")</f>
        <v/>
      </c>
      <c r="S795" s="34" t="str">
        <f>IF(detalle[[#This Row],[Aplica Calidad]]="SI",detalle[[#This Row],[No Cumple]]-detalle[[#This Row],[Acepta]],"")</f>
        <v/>
      </c>
      <c r="U795" s="34" t="str">
        <f>IF(detalle[[#This Row],[Aplica Calidad]]="SI",detalle[[#This Row],[No Acepta]]-detalle[[#This Row],[Se Mantiene]],"")</f>
        <v/>
      </c>
      <c r="V7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5" s="36" t="str">
        <f>IF(detalle[[#This Row],[Aplica Calidad]]="SI",IF(detalle[[#This Row],[Cumple]]&lt;&gt;"",100%-IFERROR((detalle[[#This Row],[Acepta]]+detalle[[#This Row],[Se Mantiene]])/detalle[[#This Row],[Cantidad Muestra]],0),""),"")</f>
        <v/>
      </c>
      <c r="X795" s="36" t="str">
        <f>IF(detalle[[#This Row],[Aplica Calidad]]="SI",VLOOKUP(detalle[[#This Row],[Sub_Proceso]],procesos[[#All],[Nombre_Subproceso]:[Peso_Calidad]],10,0),"")</f>
        <v/>
      </c>
      <c r="Y795" s="36" t="str">
        <f>IF(detalle[[#This Row],[% Calidad Proceso]]&lt;&gt;"",detalle[[#This Row],[% Calidad Proceso]]*detalle[[#This Row],[% Peso para Calidad]],"")</f>
        <v/>
      </c>
      <c r="AA795" s="34" t="str">
        <f>MID(detalle[[#This Row],[Identificador]],1,FIND("/",detalle[[#This Row],[Identificador]])-1)</f>
        <v>MERY SORAIDA HOYOS ORDOÑEZ</v>
      </c>
      <c r="AB79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796" spans="1:28" ht="15" hidden="1" customHeight="1">
      <c r="A796" s="34" t="s">
        <v>317</v>
      </c>
      <c r="B796" s="35">
        <v>45884</v>
      </c>
      <c r="C796" s="34">
        <f>VLOOKUP(detalle[[#This Row],[Identificador]],personas[#All],4,0)</f>
        <v>1</v>
      </c>
      <c r="D796" s="36">
        <f>VLOOKUP(detalle[[#This Row],[Identificador]],personas[#All],5,0)</f>
        <v>1</v>
      </c>
      <c r="E796" s="34">
        <v>1</v>
      </c>
      <c r="F796" s="34">
        <v>0</v>
      </c>
      <c r="G796" s="34" t="s">
        <v>559</v>
      </c>
      <c r="H796" s="37">
        <f>+SUM(detalle[[#This Row],[Cantidad]:[Cantidad Asumida]])/detalle[[#This Row],[Cantidad Objetivo]]</f>
        <v>1</v>
      </c>
      <c r="I796" s="37">
        <f>+detalle[[#This Row],[peso]]*detalle[[#This Row],[Desempeño]]</f>
        <v>1</v>
      </c>
      <c r="J796" s="34" t="s">
        <v>30</v>
      </c>
      <c r="K796" s="36">
        <f>+IF(detalle[[#This Row],[Oportunidad]]="Si", detalle[[#This Row],[peso]],0%)</f>
        <v>1</v>
      </c>
      <c r="L796" s="39" t="str">
        <f>VLOOKUP(detalle[[#This Row],[Sub_Proceso]],procesos[[#All],[Nombre_Subproceso]:[% Calidad]],8,0)</f>
        <v>NO</v>
      </c>
      <c r="M796" s="36">
        <f>VLOOKUP(detalle[[#This Row],[Sub_Proceso]],procesos[[#All],[Nombre_Subproceso]:[% Calidad]],9,0)</f>
        <v>0</v>
      </c>
      <c r="N796" s="34" t="str">
        <f>IF(detalle[[#This Row],[Aplica Calidad]]="SI",ROUNDUP(detalle[[#This Row],[Cantidad]]*detalle[[#This Row],[% Calidad]],0),"")</f>
        <v/>
      </c>
      <c r="Q796" s="34" t="str">
        <f>IF(detalle[[#This Row],[Aplica Calidad]]="SI",detalle[[#This Row],[Cantidad Muestra]]-detalle[[#This Row],[Cumple]],"")</f>
        <v/>
      </c>
      <c r="S796" s="34" t="str">
        <f>IF(detalle[[#This Row],[Aplica Calidad]]="SI",detalle[[#This Row],[No Cumple]]-detalle[[#This Row],[Acepta]],"")</f>
        <v/>
      </c>
      <c r="U796" s="34" t="str">
        <f>IF(detalle[[#This Row],[Aplica Calidad]]="SI",detalle[[#This Row],[No Acepta]]-detalle[[#This Row],[Se Mantiene]],"")</f>
        <v/>
      </c>
      <c r="V7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6" s="36" t="str">
        <f>IF(detalle[[#This Row],[Aplica Calidad]]="SI",IF(detalle[[#This Row],[Cumple]]&lt;&gt;"",100%-IFERROR((detalle[[#This Row],[Acepta]]+detalle[[#This Row],[Se Mantiene]])/detalle[[#This Row],[Cantidad Muestra]],0),""),"")</f>
        <v/>
      </c>
      <c r="X796" s="36" t="str">
        <f>IF(detalle[[#This Row],[Aplica Calidad]]="SI",VLOOKUP(detalle[[#This Row],[Sub_Proceso]],procesos[[#All],[Nombre_Subproceso]:[Peso_Calidad]],10,0),"")</f>
        <v/>
      </c>
      <c r="Y796" s="36" t="str">
        <f>IF(detalle[[#This Row],[% Calidad Proceso]]&lt;&gt;"",detalle[[#This Row],[% Calidad Proceso]]*detalle[[#This Row],[% Peso para Calidad]],"")</f>
        <v/>
      </c>
      <c r="AA796" s="34" t="str">
        <f>MID(detalle[[#This Row],[Identificador]],1,FIND("/",detalle[[#This Row],[Identificador]])-1)</f>
        <v>ANA AUDREY BARRERO RONCANCIO</v>
      </c>
      <c r="AB796" s="34" t="str">
        <f>MID(detalle[[#This Row],[Identificador]],LEN(detalle[[#This Row],[Persona]])+2,250)</f>
        <v xml:space="preserve">Personas Naturales /Otras Actividades Asignadas y Realizadas </v>
      </c>
    </row>
    <row r="797" spans="1:28" ht="15" hidden="1" customHeight="1">
      <c r="A797" s="34" t="s">
        <v>42</v>
      </c>
      <c r="B797" s="35">
        <v>45884</v>
      </c>
      <c r="C797" s="34">
        <f>VLOOKUP(detalle[[#This Row],[Identificador]],personas[#All],4,0)</f>
        <v>12</v>
      </c>
      <c r="D797" s="36">
        <f>VLOOKUP(detalle[[#This Row],[Identificador]],personas[#All],5,0)</f>
        <v>1</v>
      </c>
      <c r="E797" s="34">
        <v>12</v>
      </c>
      <c r="F797" s="34">
        <v>0</v>
      </c>
      <c r="G797" s="34" t="s">
        <v>554</v>
      </c>
      <c r="H797" s="37">
        <f>+SUM(detalle[[#This Row],[Cantidad]:[Cantidad Asumida]])/detalle[[#This Row],[Cantidad Objetivo]]</f>
        <v>1</v>
      </c>
      <c r="I797" s="37">
        <f>+detalle[[#This Row],[peso]]*detalle[[#This Row],[Desempeño]]</f>
        <v>1</v>
      </c>
      <c r="J797" s="34" t="s">
        <v>30</v>
      </c>
      <c r="K797" s="36">
        <f>+IF(detalle[[#This Row],[Oportunidad]]="Si", detalle[[#This Row],[peso]],0%)</f>
        <v>1</v>
      </c>
      <c r="L797" s="39" t="str">
        <f>VLOOKUP(detalle[[#This Row],[Sub_Proceso]],procesos[[#All],[Nombre_Subproceso]:[% Calidad]],8,0)</f>
        <v>NO</v>
      </c>
      <c r="M797" s="36">
        <f>VLOOKUP(detalle[[#This Row],[Sub_Proceso]],procesos[[#All],[Nombre_Subproceso]:[% Calidad]],9,0)</f>
        <v>0</v>
      </c>
      <c r="N797" s="34" t="str">
        <f>IF(detalle[[#This Row],[Aplica Calidad]]="SI",ROUNDUP(detalle[[#This Row],[Cantidad]]*detalle[[#This Row],[% Calidad]],0),"")</f>
        <v/>
      </c>
      <c r="Q797" s="34" t="str">
        <f>IF(detalle[[#This Row],[Aplica Calidad]]="SI",detalle[[#This Row],[Cantidad Muestra]]-detalle[[#This Row],[Cumple]],"")</f>
        <v/>
      </c>
      <c r="S797" s="34" t="str">
        <f>IF(detalle[[#This Row],[Aplica Calidad]]="SI",detalle[[#This Row],[No Cumple]]-detalle[[#This Row],[Acepta]],"")</f>
        <v/>
      </c>
      <c r="U797" s="34" t="str">
        <f>IF(detalle[[#This Row],[Aplica Calidad]]="SI",detalle[[#This Row],[No Acepta]]-detalle[[#This Row],[Se Mantiene]],"")</f>
        <v/>
      </c>
      <c r="V7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7" s="36" t="str">
        <f>IF(detalle[[#This Row],[Aplica Calidad]]="SI",IF(detalle[[#This Row],[Cumple]]&lt;&gt;"",100%-IFERROR((detalle[[#This Row],[Acepta]]+detalle[[#This Row],[Se Mantiene]])/detalle[[#This Row],[Cantidad Muestra]],0),""),"")</f>
        <v/>
      </c>
      <c r="X797" s="36" t="str">
        <f>IF(detalle[[#This Row],[Aplica Calidad]]="SI",VLOOKUP(detalle[[#This Row],[Sub_Proceso]],procesos[[#All],[Nombre_Subproceso]:[Peso_Calidad]],10,0),"")</f>
        <v/>
      </c>
      <c r="Y797" s="36" t="str">
        <f>IF(detalle[[#This Row],[% Calidad Proceso]]&lt;&gt;"",detalle[[#This Row],[% Calidad Proceso]]*detalle[[#This Row],[% Peso para Calidad]],"")</f>
        <v/>
      </c>
      <c r="AA797" s="34" t="str">
        <f>MID(detalle[[#This Row],[Identificador]],1,FIND("/",detalle[[#This Row],[Identificador]])-1)</f>
        <v>WILLIAM ALBERTO MENDOZA SANDOVAL</v>
      </c>
      <c r="AB797" s="34" t="str">
        <f>MID(detalle[[#This Row],[Identificador]],LEN(detalle[[#This Row],[Persona]])+2,250)</f>
        <v xml:space="preserve">Personas Naturales /Calidad Interna Auditoria Reclamaciones Personas Naturales </v>
      </c>
    </row>
    <row r="798" spans="1:28" ht="15" hidden="1" customHeight="1">
      <c r="A798" s="34" t="s">
        <v>47</v>
      </c>
      <c r="B798" s="35">
        <v>45884</v>
      </c>
      <c r="C798" s="34">
        <f>VLOOKUP(detalle[[#This Row],[Identificador]],personas[#All],4,0)</f>
        <v>11</v>
      </c>
      <c r="D798" s="36">
        <f>VLOOKUP(detalle[[#This Row],[Identificador]],personas[#All],5,0)</f>
        <v>1</v>
      </c>
      <c r="E798" s="34">
        <v>11</v>
      </c>
      <c r="F798" s="34">
        <v>0</v>
      </c>
      <c r="G798" s="34" t="s">
        <v>560</v>
      </c>
      <c r="H798" s="37">
        <f>+SUM(detalle[[#This Row],[Cantidad]:[Cantidad Asumida]])/detalle[[#This Row],[Cantidad Objetivo]]</f>
        <v>1</v>
      </c>
      <c r="I798" s="37">
        <f>+detalle[[#This Row],[peso]]*detalle[[#This Row],[Desempeño]]</f>
        <v>1</v>
      </c>
      <c r="J798" s="34" t="s">
        <v>30</v>
      </c>
      <c r="K798" s="36">
        <f>+IF(detalle[[#This Row],[Oportunidad]]="Si", detalle[[#This Row],[peso]],0%)</f>
        <v>1</v>
      </c>
      <c r="L798" s="39" t="str">
        <f>VLOOKUP(detalle[[#This Row],[Sub_Proceso]],procesos[[#All],[Nombre_Subproceso]:[% Calidad]],8,0)</f>
        <v>SI</v>
      </c>
      <c r="M798" s="36">
        <f>VLOOKUP(detalle[[#This Row],[Sub_Proceso]],procesos[[#All],[Nombre_Subproceso]:[% Calidad]],9,0)</f>
        <v>0.3</v>
      </c>
      <c r="N798" s="34">
        <v>3</v>
      </c>
      <c r="O798" s="34" t="s">
        <v>76</v>
      </c>
      <c r="P798" s="34">
        <v>2</v>
      </c>
      <c r="Q798" s="34">
        <f>IF(detalle[[#This Row],[Aplica Calidad]]="SI",detalle[[#This Row],[Cantidad Muestra]]-detalle[[#This Row],[Cumple]],"")</f>
        <v>1</v>
      </c>
      <c r="R798" s="34">
        <v>1</v>
      </c>
      <c r="S798" s="34">
        <f>IF(detalle[[#This Row],[Aplica Calidad]]="SI",detalle[[#This Row],[No Cumple]]-detalle[[#This Row],[Acepta]],"")</f>
        <v>0</v>
      </c>
      <c r="U798" s="34">
        <f>IF(detalle[[#This Row],[Aplica Calidad]]="SI",detalle[[#This Row],[No Acepta]]-detalle[[#This Row],[Se Mantiene]],"")</f>
        <v>0</v>
      </c>
      <c r="V7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798" s="36">
        <f>IF(detalle[[#This Row],[Aplica Calidad]]="SI",IF(detalle[[#This Row],[Cumple]]&lt;&gt;"",100%-IFERROR((detalle[[#This Row],[Acepta]]+detalle[[#This Row],[Se Mantiene]])/detalle[[#This Row],[Cantidad Muestra]],0),""),"")</f>
        <v>0.66666666666666674</v>
      </c>
      <c r="X798" s="36">
        <f>IF(detalle[[#This Row],[Aplica Calidad]]="SI",VLOOKUP(detalle[[#This Row],[Sub_Proceso]],procesos[[#All],[Nombre_Subproceso]:[Peso_Calidad]],10,0),"")</f>
        <v>1</v>
      </c>
      <c r="Y798" s="36">
        <f>IF(detalle[[#This Row],[% Calidad Proceso]]&lt;&gt;"",detalle[[#This Row],[% Calidad Proceso]]*detalle[[#This Row],[% Peso para Calidad]],"")</f>
        <v>0.66666666666666674</v>
      </c>
      <c r="AA798" s="34" t="str">
        <f>MID(detalle[[#This Row],[Identificador]],1,FIND("/",detalle[[#This Row],[Identificador]])-1)</f>
        <v>MANUEL ALEJANDRO SANTIZ CARVAJAL</v>
      </c>
      <c r="AB798" s="34" t="str">
        <f>MID(detalle[[#This Row],[Identificador]],LEN(detalle[[#This Row],[Persona]])+2,250)</f>
        <v xml:space="preserve">Personas Naturales /Auditoria Reclamaciones Personas Naturales </v>
      </c>
    </row>
    <row r="799" spans="1:28" ht="15" hidden="1" customHeight="1">
      <c r="A799" s="34" t="s">
        <v>44</v>
      </c>
      <c r="B799" s="35">
        <v>45884</v>
      </c>
      <c r="C799" s="34">
        <f>VLOOKUP(detalle[[#This Row],[Identificador]],personas[#All],4,0)</f>
        <v>11</v>
      </c>
      <c r="D799" s="36">
        <f>VLOOKUP(detalle[[#This Row],[Identificador]],personas[#All],5,0)</f>
        <v>1</v>
      </c>
      <c r="E799" s="34">
        <v>11</v>
      </c>
      <c r="F799" s="34">
        <v>0</v>
      </c>
      <c r="G799" s="34" t="s">
        <v>557</v>
      </c>
      <c r="H799" s="37">
        <f>+SUM(detalle[[#This Row],[Cantidad]:[Cantidad Asumida]])/detalle[[#This Row],[Cantidad Objetivo]]</f>
        <v>1</v>
      </c>
      <c r="I799" s="37">
        <f>+detalle[[#This Row],[peso]]*detalle[[#This Row],[Desempeño]]</f>
        <v>1</v>
      </c>
      <c r="J799" s="34" t="s">
        <v>30</v>
      </c>
      <c r="K799" s="36">
        <f>+IF(detalle[[#This Row],[Oportunidad]]="Si", detalle[[#This Row],[peso]],0%)</f>
        <v>1</v>
      </c>
      <c r="L799" s="39" t="str">
        <f>VLOOKUP(detalle[[#This Row],[Sub_Proceso]],procesos[[#All],[Nombre_Subproceso]:[% Calidad]],8,0)</f>
        <v>SI</v>
      </c>
      <c r="M799" s="36">
        <f>VLOOKUP(detalle[[#This Row],[Sub_Proceso]],procesos[[#All],[Nombre_Subproceso]:[% Calidad]],9,0)</f>
        <v>0.3</v>
      </c>
      <c r="N799" s="34">
        <v>3</v>
      </c>
      <c r="O799" s="34" t="s">
        <v>76</v>
      </c>
      <c r="P799" s="34">
        <v>3</v>
      </c>
      <c r="Q799" s="34">
        <f>IF(detalle[[#This Row],[Aplica Calidad]]="SI",detalle[[#This Row],[Cantidad Muestra]]-detalle[[#This Row],[Cumple]],"")</f>
        <v>0</v>
      </c>
      <c r="S799" s="34">
        <f>IF(detalle[[#This Row],[Aplica Calidad]]="SI",detalle[[#This Row],[No Cumple]]-detalle[[#This Row],[Acepta]],"")</f>
        <v>0</v>
      </c>
      <c r="U799" s="34">
        <f>IF(detalle[[#This Row],[Aplica Calidad]]="SI",detalle[[#This Row],[No Acepta]]-detalle[[#This Row],[Se Mantiene]],"")</f>
        <v>0</v>
      </c>
      <c r="V799" s="38">
        <f>IF(detalle[[#This Row],[Aplica Calidad]]="SI",IF(AND(detalle[[#This Row],[Aplica Calidad]]="SI",detalle[[#This Row],[Cantidad Muestra]]-detalle[[#This Row],[Cumple]]=0),0,IF(AND(detalle[[#This Row],[Acepta]]&lt;&gt;"",detalle[[#This Row],[Se Mantiene]]&lt;&gt;"",detalle[[#This Row],[Aplica Calidad]]="SI"),detalle[[#This Row],[Acepta]]+detalle[[#This Row],[Se Mantiene]],"")),"")</f>
        <v>0</v>
      </c>
      <c r="W799" s="36">
        <f>IF(detalle[[#This Row],[Aplica Calidad]]="SI",IF(detalle[[#This Row],[Cumple]]&lt;&gt;"",100%-IFERROR((detalle[[#This Row],[Acepta]]+detalle[[#This Row],[Se Mantiene]])/detalle[[#This Row],[Cantidad Muestra]],0),""),"")</f>
        <v>1</v>
      </c>
      <c r="X799" s="36">
        <f>IF(detalle[[#This Row],[Aplica Calidad]]="SI",VLOOKUP(detalle[[#This Row],[Sub_Proceso]],procesos[[#All],[Nombre_Subproceso]:[Peso_Calidad]],10,0),"")</f>
        <v>1</v>
      </c>
      <c r="Y799" s="36">
        <f>IF(detalle[[#This Row],[% Calidad Proceso]]&lt;&gt;"",detalle[[#This Row],[% Calidad Proceso]]*detalle[[#This Row],[% Peso para Calidad]],"")</f>
        <v>1</v>
      </c>
      <c r="AA799" s="34" t="str">
        <f>MID(detalle[[#This Row],[Identificador]],1,FIND("/",detalle[[#This Row],[Identificador]])-1)</f>
        <v>DIEGO DAVID RESTREPO BARRIOS</v>
      </c>
      <c r="AB799" s="34" t="str">
        <f>MID(detalle[[#This Row],[Identificador]],LEN(detalle[[#This Row],[Persona]])+2,250)</f>
        <v xml:space="preserve">Personas Naturales /Auditoria Reclamaciones Personas Naturales </v>
      </c>
    </row>
    <row r="800" spans="1:28" ht="15" hidden="1" customHeight="1">
      <c r="A800" s="34" t="s">
        <v>45</v>
      </c>
      <c r="B800" s="35">
        <v>45884</v>
      </c>
      <c r="C800" s="34">
        <f>VLOOKUP(detalle[[#This Row],[Identificador]],personas[#All],4,0)</f>
        <v>11</v>
      </c>
      <c r="D800" s="36">
        <f>VLOOKUP(detalle[[#This Row],[Identificador]],personas[#All],5,0)</f>
        <v>1</v>
      </c>
      <c r="E800" s="34">
        <v>11</v>
      </c>
      <c r="F800" s="34">
        <v>0</v>
      </c>
      <c r="G800" s="44" t="s">
        <v>561</v>
      </c>
      <c r="H800" s="37">
        <f>+SUM(detalle[[#This Row],[Cantidad]:[Cantidad Asumida]])/detalle[[#This Row],[Cantidad Objetivo]]</f>
        <v>1</v>
      </c>
      <c r="I800" s="37">
        <f>+detalle[[#This Row],[peso]]*detalle[[#This Row],[Desempeño]]</f>
        <v>1</v>
      </c>
      <c r="J800" s="34" t="s">
        <v>30</v>
      </c>
      <c r="K800" s="36">
        <f>+IF(detalle[[#This Row],[Oportunidad]]="Si", detalle[[#This Row],[peso]],0%)</f>
        <v>1</v>
      </c>
      <c r="L800" s="39" t="str">
        <f>VLOOKUP(detalle[[#This Row],[Sub_Proceso]],procesos[[#All],[Nombre_Subproceso]:[% Calidad]],8,0)</f>
        <v>SI</v>
      </c>
      <c r="M800" s="36">
        <f>VLOOKUP(detalle[[#This Row],[Sub_Proceso]],procesos[[#All],[Nombre_Subproceso]:[% Calidad]],9,0)</f>
        <v>0.3</v>
      </c>
      <c r="N800" s="34">
        <v>3</v>
      </c>
      <c r="O800" s="34" t="s">
        <v>76</v>
      </c>
      <c r="P800" s="34">
        <v>3</v>
      </c>
      <c r="Q800" s="34">
        <f>IF(detalle[[#This Row],[Aplica Calidad]]="SI",detalle[[#This Row],[Cantidad Muestra]]-detalle[[#This Row],[Cumple]],"")</f>
        <v>0</v>
      </c>
      <c r="S800" s="34">
        <f>IF(detalle[[#This Row],[Aplica Calidad]]="SI",detalle[[#This Row],[No Cumple]]-detalle[[#This Row],[Acepta]],"")</f>
        <v>0</v>
      </c>
      <c r="U800" s="34">
        <f>IF(detalle[[#This Row],[Aplica Calidad]]="SI",detalle[[#This Row],[No Acepta]]-detalle[[#This Row],[Se Mantiene]],"")</f>
        <v>0</v>
      </c>
      <c r="V80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00" s="36">
        <f>IF(detalle[[#This Row],[Aplica Calidad]]="SI",IF(detalle[[#This Row],[Cumple]]&lt;&gt;"",100%-IFERROR((detalle[[#This Row],[Acepta]]+detalle[[#This Row],[Se Mantiene]])/detalle[[#This Row],[Cantidad Muestra]],0),""),"")</f>
        <v>1</v>
      </c>
      <c r="X800" s="36">
        <f>IF(detalle[[#This Row],[Aplica Calidad]]="SI",VLOOKUP(detalle[[#This Row],[Sub_Proceso]],procesos[[#All],[Nombre_Subproceso]:[Peso_Calidad]],10,0),"")</f>
        <v>1</v>
      </c>
      <c r="Y800" s="36">
        <f>IF(detalle[[#This Row],[% Calidad Proceso]]&lt;&gt;"",detalle[[#This Row],[% Calidad Proceso]]*detalle[[#This Row],[% Peso para Calidad]],"")</f>
        <v>1</v>
      </c>
      <c r="AA800" s="34" t="str">
        <f>MID(detalle[[#This Row],[Identificador]],1,FIND("/",detalle[[#This Row],[Identificador]])-1)</f>
        <v>SERGIO ALEJANDRO ARDILA VERGARA</v>
      </c>
      <c r="AB800" s="34" t="str">
        <f>MID(detalle[[#This Row],[Identificador]],LEN(detalle[[#This Row],[Persona]])+2,250)</f>
        <v xml:space="preserve">Personas Naturales /Auditoria Reclamaciones Personas Naturales </v>
      </c>
    </row>
    <row r="801" spans="1:28" ht="15" customHeight="1">
      <c r="A801" s="34" t="s">
        <v>271</v>
      </c>
      <c r="B801" s="35">
        <v>45884</v>
      </c>
      <c r="C801" s="34">
        <f>VLOOKUP(detalle[[#This Row],[Identificador]],personas[#All],4,0)</f>
        <v>1</v>
      </c>
      <c r="D801" s="36">
        <f>VLOOKUP(detalle[[#This Row],[Identificador]],personas[#All],5,0)</f>
        <v>1</v>
      </c>
      <c r="E801" s="34">
        <v>1</v>
      </c>
      <c r="F801" s="34">
        <v>0</v>
      </c>
      <c r="H801" s="37">
        <f>+SUM(detalle[[#This Row],[Cantidad]:[Cantidad Asumida]])/detalle[[#This Row],[Cantidad Objetivo]]</f>
        <v>1</v>
      </c>
      <c r="I801" s="37">
        <f>+detalle[[#This Row],[peso]]*detalle[[#This Row],[Desempeño]]</f>
        <v>1</v>
      </c>
      <c r="J801" s="34" t="s">
        <v>30</v>
      </c>
      <c r="K801" s="36">
        <f>+IF(detalle[[#This Row],[Oportunidad]]="Si", detalle[[#This Row],[peso]],0%)</f>
        <v>1</v>
      </c>
      <c r="L801" s="39" t="str">
        <f>VLOOKUP(detalle[[#This Row],[Sub_Proceso]],procesos[[#All],[Nombre_Subproceso]:[% Calidad]],8,0)</f>
        <v>NO</v>
      </c>
      <c r="M801" s="36">
        <f>VLOOKUP(detalle[[#This Row],[Sub_Proceso]],procesos[[#All],[Nombre_Subproceso]:[% Calidad]],9,0)</f>
        <v>0</v>
      </c>
      <c r="N801" s="34" t="str">
        <f>IF(detalle[[#This Row],[Aplica Calidad]]="SI",ROUNDUP(detalle[[#This Row],[Cantidad]]*detalle[[#This Row],[% Calidad]],0),"")</f>
        <v/>
      </c>
      <c r="Q801" s="34" t="str">
        <f>IF(detalle[[#This Row],[Aplica Calidad]]="SI",detalle[[#This Row],[Cantidad Muestra]]-detalle[[#This Row],[Cumple]],"")</f>
        <v/>
      </c>
      <c r="S801" s="34" t="str">
        <f>IF(detalle[[#This Row],[Aplica Calidad]]="SI",detalle[[#This Row],[No Cumple]]-detalle[[#This Row],[Acepta]],"")</f>
        <v/>
      </c>
      <c r="U801" s="34" t="str">
        <f>IF(detalle[[#This Row],[Aplica Calidad]]="SI",detalle[[#This Row],[No Acepta]]-detalle[[#This Row],[Se Mantiene]],"")</f>
        <v/>
      </c>
      <c r="V8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1" s="36" t="str">
        <f>IF(detalle[[#This Row],[Aplica Calidad]]="SI",IF(detalle[[#This Row],[Cumple]]&lt;&gt;"",100%-IFERROR((detalle[[#This Row],[Acepta]]+detalle[[#This Row],[Se Mantiene]])/detalle[[#This Row],[Cantidad Muestra]],0),""),"")</f>
        <v/>
      </c>
      <c r="X801" s="36" t="str">
        <f>IF(detalle[[#This Row],[Aplica Calidad]]="SI",VLOOKUP(detalle[[#This Row],[Sub_Proceso]],procesos[[#All],[Nombre_Subproceso]:[Peso_Calidad]],10,0),"")</f>
        <v/>
      </c>
      <c r="Y801" s="36" t="str">
        <f>IF(detalle[[#This Row],[% Calidad Proceso]]&lt;&gt;"",detalle[[#This Row],[% Calidad Proceso]]*detalle[[#This Row],[% Peso para Calidad]],"")</f>
        <v/>
      </c>
      <c r="AA801" s="34" t="str">
        <f>MID(detalle[[#This Row],[Identificador]],1,FIND("/",detalle[[#This Row],[Identificador]])-1)</f>
        <v>MERY SORAIDA HOYOS ORDOÑEZ</v>
      </c>
      <c r="AB8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02" spans="1:28" ht="15" hidden="1" customHeight="1">
      <c r="A802" s="34" t="s">
        <v>361</v>
      </c>
      <c r="B802" s="35">
        <v>45884</v>
      </c>
      <c r="C802" s="34">
        <f>VLOOKUP(detalle[[#This Row],[Identificador]],personas[#All],4,0)</f>
        <v>11</v>
      </c>
      <c r="D802" s="36">
        <f>VLOOKUP(detalle[[#This Row],[Identificador]],personas[#All],5,0)</f>
        <v>1</v>
      </c>
      <c r="E802" s="34">
        <v>11</v>
      </c>
      <c r="F802" s="34">
        <v>0</v>
      </c>
      <c r="G802" s="34" t="s">
        <v>562</v>
      </c>
      <c r="H802" s="37">
        <f>+SUM(detalle[[#This Row],[Cantidad]:[Cantidad Asumida]])/detalle[[#This Row],[Cantidad Objetivo]]</f>
        <v>1</v>
      </c>
      <c r="I802" s="37">
        <f>+detalle[[#This Row],[peso]]*detalle[[#This Row],[Desempeño]]</f>
        <v>1</v>
      </c>
      <c r="J802" s="34" t="s">
        <v>30</v>
      </c>
      <c r="K802" s="36">
        <f>+IF(detalle[[#This Row],[Oportunidad]]="Si", detalle[[#This Row],[peso]],0%)</f>
        <v>1</v>
      </c>
      <c r="L802" s="39" t="str">
        <f>VLOOKUP(detalle[[#This Row],[Sub_Proceso]],procesos[[#All],[Nombre_Subproceso]:[% Calidad]],8,0)</f>
        <v>SI</v>
      </c>
      <c r="M802" s="36">
        <f>VLOOKUP(detalle[[#This Row],[Sub_Proceso]],procesos[[#All],[Nombre_Subproceso]:[% Calidad]],9,0)</f>
        <v>0.3</v>
      </c>
      <c r="N802" s="34">
        <f>IF(detalle[[#This Row],[Aplica Calidad]]="SI",ROUNDUP(detalle[[#This Row],[Cantidad]]*detalle[[#This Row],[% Calidad]],0),"")</f>
        <v>4</v>
      </c>
      <c r="O802" s="34" t="s">
        <v>76</v>
      </c>
      <c r="P802" s="34">
        <v>4</v>
      </c>
      <c r="Q802" s="34">
        <f>IF(detalle[[#This Row],[Aplica Calidad]]="SI",detalle[[#This Row],[Cantidad Muestra]]-detalle[[#This Row],[Cumple]],"")</f>
        <v>0</v>
      </c>
      <c r="R802" s="34">
        <v>0</v>
      </c>
      <c r="S802" s="34">
        <f>IF(detalle[[#This Row],[Aplica Calidad]]="SI",detalle[[#This Row],[No Cumple]]-detalle[[#This Row],[Acepta]],"")</f>
        <v>0</v>
      </c>
      <c r="U802" s="34">
        <f>IF(detalle[[#This Row],[Aplica Calidad]]="SI",detalle[[#This Row],[No Acepta]]-detalle[[#This Row],[Se Mantiene]],"")</f>
        <v>0</v>
      </c>
      <c r="V802"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02" s="36">
        <f>IF(detalle[[#This Row],[Aplica Calidad]]="SI",IF(detalle[[#This Row],[Cumple]]&lt;&gt;"",100%-IFERROR((detalle[[#This Row],[Acepta]]+detalle[[#This Row],[Se Mantiene]])/detalle[[#This Row],[Cantidad Muestra]],0),""),"")</f>
        <v>1</v>
      </c>
      <c r="X802" s="36">
        <f>IF(detalle[[#This Row],[Aplica Calidad]]="SI",VLOOKUP(detalle[[#This Row],[Sub_Proceso]],procesos[[#All],[Nombre_Subproceso]:[Peso_Calidad]],10,0),"")</f>
        <v>1</v>
      </c>
      <c r="Y802" s="36">
        <f>IF(detalle[[#This Row],[% Calidad Proceso]]&lt;&gt;"",detalle[[#This Row],[% Calidad Proceso]]*detalle[[#This Row],[% Peso para Calidad]],"")</f>
        <v>1</v>
      </c>
      <c r="AA802" s="34" t="str">
        <f>MID(detalle[[#This Row],[Identificador]],1,FIND("/",detalle[[#This Row],[Identificador]])-1)</f>
        <v>LINA FERNANDA MUÑOZ RODRIGUEZ</v>
      </c>
      <c r="AB802" s="34" t="str">
        <f>MID(detalle[[#This Row],[Identificador]],LEN(detalle[[#This Row],[Persona]])+2,250)</f>
        <v xml:space="preserve">Personas Naturales /Auditoria Reclamaciones Personas Naturales </v>
      </c>
    </row>
    <row r="803" spans="1:28" ht="15" hidden="1" customHeight="1">
      <c r="A803" s="34" t="s">
        <v>105</v>
      </c>
      <c r="B803" s="35">
        <v>45888</v>
      </c>
      <c r="C803" s="34">
        <f>VLOOKUP(detalle[[#This Row],[Identificador]],personas[#All],4,0)</f>
        <v>1</v>
      </c>
      <c r="D803" s="36">
        <v>1</v>
      </c>
      <c r="E803" s="34">
        <v>1</v>
      </c>
      <c r="F803" s="34">
        <v>0</v>
      </c>
      <c r="G803" s="34" t="s">
        <v>563</v>
      </c>
      <c r="H803" s="37">
        <f>+SUM(detalle[[#This Row],[Cantidad]:[Cantidad Asumida]])/detalle[[#This Row],[Cantidad Objetivo]]</f>
        <v>1</v>
      </c>
      <c r="I803" s="37">
        <f>+detalle[[#This Row],[peso]]*detalle[[#This Row],[Desempeño]]</f>
        <v>1</v>
      </c>
      <c r="J803" s="34" t="s">
        <v>46</v>
      </c>
      <c r="K803" s="36">
        <f>+IF(detalle[[#This Row],[Oportunidad]]="Si", detalle[[#This Row],[peso]],0%)</f>
        <v>0</v>
      </c>
      <c r="L803" s="39" t="str">
        <f>VLOOKUP(detalle[[#This Row],[Sub_Proceso]],procesos[[#All],[Nombre_Subproceso]:[% Calidad]],8,0)</f>
        <v>NO</v>
      </c>
      <c r="M803" s="36">
        <f>VLOOKUP(detalle[[#This Row],[Sub_Proceso]],procesos[[#All],[Nombre_Subproceso]:[% Calidad]],9,0)</f>
        <v>0</v>
      </c>
      <c r="N803" s="34" t="str">
        <f>IF(detalle[[#This Row],[Aplica Calidad]]="SI",ROUNDUP(detalle[[#This Row],[Cantidad]]*detalle[[#This Row],[% Calidad]],0),"")</f>
        <v/>
      </c>
      <c r="Q803" s="34" t="str">
        <f>IF(detalle[[#This Row],[Aplica Calidad]]="SI",detalle[[#This Row],[Cantidad Muestra]]-detalle[[#This Row],[Cumple]],"")</f>
        <v/>
      </c>
      <c r="S803" s="34" t="str">
        <f>IF(detalle[[#This Row],[Aplica Calidad]]="SI",detalle[[#This Row],[No Cumple]]-detalle[[#This Row],[Acepta]],"")</f>
        <v/>
      </c>
      <c r="U803" s="34" t="str">
        <f>IF(detalle[[#This Row],[Aplica Calidad]]="SI",detalle[[#This Row],[No Acepta]]-detalle[[#This Row],[Se Mantiene]],"")</f>
        <v/>
      </c>
      <c r="V8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3" s="36" t="str">
        <f>IF(detalle[[#This Row],[Aplica Calidad]]="SI",IF(detalle[[#This Row],[Cumple]]&lt;&gt;"",100%-IFERROR((detalle[[#This Row],[Acepta]]+detalle[[#This Row],[Se Mantiene]])/detalle[[#This Row],[Cantidad Muestra]],0),""),"")</f>
        <v/>
      </c>
      <c r="X803" s="36" t="str">
        <f>IF(detalle[[#This Row],[Aplica Calidad]]="SI",VLOOKUP(detalle[[#This Row],[Sub_Proceso]],procesos[[#All],[Nombre_Subproceso]:[Peso_Calidad]],10,0),"")</f>
        <v/>
      </c>
      <c r="Y803" s="36" t="str">
        <f>IF(detalle[[#This Row],[% Calidad Proceso]]&lt;&gt;"",detalle[[#This Row],[% Calidad Proceso]]*detalle[[#This Row],[% Peso para Calidad]],"")</f>
        <v/>
      </c>
      <c r="AA803" s="34" t="str">
        <f>MID(detalle[[#This Row],[Identificador]],1,FIND("/",detalle[[#This Row],[Identificador]])-1)</f>
        <v>ANA AUDREY BARRERO RONCANCIO</v>
      </c>
      <c r="AB803" s="34" t="str">
        <f>MID(detalle[[#This Row],[Identificador]],LEN(detalle[[#This Row],[Persona]])+2,250)</f>
        <v xml:space="preserve">Personas Naturales /Ajuste de correos electronicos reportados por Envios y enviar nuevamente información </v>
      </c>
    </row>
    <row r="804" spans="1:28" ht="15" hidden="1" customHeight="1">
      <c r="A804" s="34" t="s">
        <v>42</v>
      </c>
      <c r="B804" s="35">
        <v>45888</v>
      </c>
      <c r="C804" s="34">
        <f>VLOOKUP(detalle[[#This Row],[Identificador]],personas[#All],4,0)</f>
        <v>12</v>
      </c>
      <c r="D804" s="36">
        <f>VLOOKUP(detalle[[#This Row],[Identificador]],personas[#All],5,0)</f>
        <v>1</v>
      </c>
      <c r="E804" s="34">
        <v>10</v>
      </c>
      <c r="F804" s="34">
        <v>2</v>
      </c>
      <c r="G804" s="34" t="s">
        <v>564</v>
      </c>
      <c r="H804" s="37">
        <f>+SUM(detalle[[#This Row],[Cantidad]:[Cantidad Asumida]])/detalle[[#This Row],[Cantidad Objetivo]]</f>
        <v>1</v>
      </c>
      <c r="I804" s="37">
        <f>+detalle[[#This Row],[peso]]*detalle[[#This Row],[Desempeño]]</f>
        <v>1</v>
      </c>
      <c r="J804" s="34" t="s">
        <v>46</v>
      </c>
      <c r="K804" s="36">
        <f>+IF(detalle[[#This Row],[Oportunidad]]="Si", detalle[[#This Row],[peso]],0%)</f>
        <v>0</v>
      </c>
      <c r="L804" s="39" t="str">
        <f>VLOOKUP(detalle[[#This Row],[Sub_Proceso]],procesos[[#All],[Nombre_Subproceso]:[% Calidad]],8,0)</f>
        <v>NO</v>
      </c>
      <c r="M804" s="36">
        <f>VLOOKUP(detalle[[#This Row],[Sub_Proceso]],procesos[[#All],[Nombre_Subproceso]:[% Calidad]],9,0)</f>
        <v>0</v>
      </c>
      <c r="N804" s="34" t="str">
        <f>IF(detalle[[#This Row],[Aplica Calidad]]="SI",ROUNDUP(detalle[[#This Row],[Cantidad]]*detalle[[#This Row],[% Calidad]],0),"")</f>
        <v/>
      </c>
      <c r="Q804" s="34" t="str">
        <f>IF(detalle[[#This Row],[Aplica Calidad]]="SI",detalle[[#This Row],[Cantidad Muestra]]-detalle[[#This Row],[Cumple]],"")</f>
        <v/>
      </c>
      <c r="S804" s="34" t="str">
        <f>IF(detalle[[#This Row],[Aplica Calidad]]="SI",detalle[[#This Row],[No Cumple]]-detalle[[#This Row],[Acepta]],"")</f>
        <v/>
      </c>
      <c r="U804" s="34" t="str">
        <f>IF(detalle[[#This Row],[Aplica Calidad]]="SI",detalle[[#This Row],[No Acepta]]-detalle[[#This Row],[Se Mantiene]],"")</f>
        <v/>
      </c>
      <c r="V8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4" s="36" t="str">
        <f>IF(detalle[[#This Row],[Aplica Calidad]]="SI",IF(detalle[[#This Row],[Cumple]]&lt;&gt;"",100%-IFERROR((detalle[[#This Row],[Acepta]]+detalle[[#This Row],[Se Mantiene]])/detalle[[#This Row],[Cantidad Muestra]],0),""),"")</f>
        <v/>
      </c>
      <c r="X804" s="36" t="str">
        <f>IF(detalle[[#This Row],[Aplica Calidad]]="SI",VLOOKUP(detalle[[#This Row],[Sub_Proceso]],procesos[[#All],[Nombre_Subproceso]:[Peso_Calidad]],10,0),"")</f>
        <v/>
      </c>
      <c r="Y804" s="36" t="str">
        <f>IF(detalle[[#This Row],[% Calidad Proceso]]&lt;&gt;"",detalle[[#This Row],[% Calidad Proceso]]*detalle[[#This Row],[% Peso para Calidad]],"")</f>
        <v/>
      </c>
      <c r="AA804" s="34" t="str">
        <f>MID(detalle[[#This Row],[Identificador]],1,FIND("/",detalle[[#This Row],[Identificador]])-1)</f>
        <v>WILLIAM ALBERTO MENDOZA SANDOVAL</v>
      </c>
      <c r="AB804" s="34" t="str">
        <f>MID(detalle[[#This Row],[Identificador]],LEN(detalle[[#This Row],[Persona]])+2,250)</f>
        <v xml:space="preserve">Personas Naturales /Calidad Interna Auditoria Reclamaciones Personas Naturales </v>
      </c>
    </row>
    <row r="805" spans="1:28" ht="15" hidden="1" customHeight="1">
      <c r="A805" s="34" t="s">
        <v>47</v>
      </c>
      <c r="B805" s="35">
        <v>45888</v>
      </c>
      <c r="C805" s="34">
        <f>VLOOKUP(detalle[[#This Row],[Identificador]],personas[#All],4,0)</f>
        <v>11</v>
      </c>
      <c r="D805" s="36">
        <f>VLOOKUP(detalle[[#This Row],[Identificador]],personas[#All],5,0)</f>
        <v>1</v>
      </c>
      <c r="E805" s="34">
        <v>8</v>
      </c>
      <c r="F805" s="34">
        <v>0</v>
      </c>
      <c r="G805" s="34" t="s">
        <v>565</v>
      </c>
      <c r="H805" s="37">
        <f>+SUM(detalle[[#This Row],[Cantidad]:[Cantidad Asumida]])/detalle[[#This Row],[Cantidad Objetivo]]</f>
        <v>0.72727272727272729</v>
      </c>
      <c r="I805" s="37">
        <f>+detalle[[#This Row],[peso]]*detalle[[#This Row],[Desempeño]]</f>
        <v>0.72727272727272729</v>
      </c>
      <c r="J805" s="34" t="s">
        <v>30</v>
      </c>
      <c r="K805" s="36">
        <f>+IF(detalle[[#This Row],[Oportunidad]]="Si", detalle[[#This Row],[peso]],0%)</f>
        <v>1</v>
      </c>
      <c r="L805" s="39" t="str">
        <f>VLOOKUP(detalle[[#This Row],[Sub_Proceso]],procesos[[#All],[Nombre_Subproceso]:[% Calidad]],8,0)</f>
        <v>SI</v>
      </c>
      <c r="M805" s="36">
        <f>VLOOKUP(detalle[[#This Row],[Sub_Proceso]],procesos[[#All],[Nombre_Subproceso]:[% Calidad]],9,0)</f>
        <v>0.3</v>
      </c>
      <c r="N805" s="34">
        <v>1</v>
      </c>
      <c r="O805" s="34" t="s">
        <v>76</v>
      </c>
      <c r="P805" s="34">
        <v>1</v>
      </c>
      <c r="Q805" s="34">
        <f>IF(detalle[[#This Row],[Aplica Calidad]]="SI",detalle[[#This Row],[Cantidad Muestra]]-detalle[[#This Row],[Cumple]],"")</f>
        <v>0</v>
      </c>
      <c r="S805" s="34">
        <f>IF(detalle[[#This Row],[Aplica Calidad]]="SI",detalle[[#This Row],[No Cumple]]-detalle[[#This Row],[Acepta]],"")</f>
        <v>0</v>
      </c>
      <c r="U805" s="34">
        <f>IF(detalle[[#This Row],[Aplica Calidad]]="SI",detalle[[#This Row],[No Acepta]]-detalle[[#This Row],[Se Mantiene]],"")</f>
        <v>0</v>
      </c>
      <c r="V80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05" s="36">
        <f>IF(detalle[[#This Row],[Aplica Calidad]]="SI",IF(detalle[[#This Row],[Cumple]]&lt;&gt;"",100%-IFERROR((detalle[[#This Row],[Acepta]]+detalle[[#This Row],[Se Mantiene]])/detalle[[#This Row],[Cantidad Muestra]],0),""),"")</f>
        <v>1</v>
      </c>
      <c r="X805" s="36">
        <f>IF(detalle[[#This Row],[Aplica Calidad]]="SI",VLOOKUP(detalle[[#This Row],[Sub_Proceso]],procesos[[#All],[Nombre_Subproceso]:[Peso_Calidad]],10,0),"")</f>
        <v>1</v>
      </c>
      <c r="Y805" s="36">
        <f>IF(detalle[[#This Row],[% Calidad Proceso]]&lt;&gt;"",detalle[[#This Row],[% Calidad Proceso]]*detalle[[#This Row],[% Peso para Calidad]],"")</f>
        <v>1</v>
      </c>
      <c r="AA805" s="34" t="str">
        <f>MID(detalle[[#This Row],[Identificador]],1,FIND("/",detalle[[#This Row],[Identificador]])-1)</f>
        <v>MANUEL ALEJANDRO SANTIZ CARVAJAL</v>
      </c>
      <c r="AB805" s="34" t="str">
        <f>MID(detalle[[#This Row],[Identificador]],LEN(detalle[[#This Row],[Persona]])+2,250)</f>
        <v xml:space="preserve">Personas Naturales /Auditoria Reclamaciones Personas Naturales </v>
      </c>
    </row>
    <row r="806" spans="1:28" ht="15" hidden="1" customHeight="1">
      <c r="A806" s="34" t="s">
        <v>45</v>
      </c>
      <c r="B806" s="35">
        <v>45888</v>
      </c>
      <c r="C806" s="34">
        <f>VLOOKUP(detalle[[#This Row],[Identificador]],personas[#All],4,0)</f>
        <v>11</v>
      </c>
      <c r="D806" s="36">
        <f>VLOOKUP(detalle[[#This Row],[Identificador]],personas[#All],5,0)</f>
        <v>1</v>
      </c>
      <c r="E806" s="34">
        <v>11</v>
      </c>
      <c r="F806" s="34">
        <v>0</v>
      </c>
      <c r="G806" s="34" t="s">
        <v>556</v>
      </c>
      <c r="H806" s="37">
        <f>+SUM(detalle[[#This Row],[Cantidad]:[Cantidad Asumida]])/detalle[[#This Row],[Cantidad Objetivo]]</f>
        <v>1</v>
      </c>
      <c r="I806" s="37">
        <f>+detalle[[#This Row],[peso]]*detalle[[#This Row],[Desempeño]]</f>
        <v>1</v>
      </c>
      <c r="J806" s="34" t="s">
        <v>30</v>
      </c>
      <c r="K806" s="36">
        <f>+IF(detalle[[#This Row],[Oportunidad]]="Si", detalle[[#This Row],[peso]],0%)</f>
        <v>1</v>
      </c>
      <c r="L806" s="39" t="str">
        <f>VLOOKUP(detalle[[#This Row],[Sub_Proceso]],procesos[[#All],[Nombre_Subproceso]:[% Calidad]],8,0)</f>
        <v>SI</v>
      </c>
      <c r="M806" s="36">
        <f>VLOOKUP(detalle[[#This Row],[Sub_Proceso]],procesos[[#All],[Nombre_Subproceso]:[% Calidad]],9,0)</f>
        <v>0.3</v>
      </c>
      <c r="N806" s="34">
        <v>3</v>
      </c>
      <c r="O806" s="34" t="s">
        <v>76</v>
      </c>
      <c r="P806" s="34">
        <v>3</v>
      </c>
      <c r="Q806" s="34">
        <f>IF(detalle[[#This Row],[Aplica Calidad]]="SI",detalle[[#This Row],[Cantidad Muestra]]-detalle[[#This Row],[Cumple]],"")</f>
        <v>0</v>
      </c>
      <c r="S806" s="34">
        <f>IF(detalle[[#This Row],[Aplica Calidad]]="SI",detalle[[#This Row],[No Cumple]]-detalle[[#This Row],[Acepta]],"")</f>
        <v>0</v>
      </c>
      <c r="U806" s="34">
        <f>IF(detalle[[#This Row],[Aplica Calidad]]="SI",detalle[[#This Row],[No Acepta]]-detalle[[#This Row],[Se Mantiene]],"")</f>
        <v>0</v>
      </c>
      <c r="V806"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06" s="36">
        <f>IF(detalle[[#This Row],[Aplica Calidad]]="SI",IF(detalle[[#This Row],[Cumple]]&lt;&gt;"",100%-IFERROR((detalle[[#This Row],[Acepta]]+detalle[[#This Row],[Se Mantiene]])/detalle[[#This Row],[Cantidad Muestra]],0),""),"")</f>
        <v>1</v>
      </c>
      <c r="X806" s="36">
        <f>IF(detalle[[#This Row],[Aplica Calidad]]="SI",VLOOKUP(detalle[[#This Row],[Sub_Proceso]],procesos[[#All],[Nombre_Subproceso]:[Peso_Calidad]],10,0),"")</f>
        <v>1</v>
      </c>
      <c r="Y806" s="36">
        <f>IF(detalle[[#This Row],[% Calidad Proceso]]&lt;&gt;"",detalle[[#This Row],[% Calidad Proceso]]*detalle[[#This Row],[% Peso para Calidad]],"")</f>
        <v>1</v>
      </c>
      <c r="AA806" s="34" t="str">
        <f>MID(detalle[[#This Row],[Identificador]],1,FIND("/",detalle[[#This Row],[Identificador]])-1)</f>
        <v>SERGIO ALEJANDRO ARDILA VERGARA</v>
      </c>
      <c r="AB806" s="34" t="str">
        <f>MID(detalle[[#This Row],[Identificador]],LEN(detalle[[#This Row],[Persona]])+2,250)</f>
        <v xml:space="preserve">Personas Naturales /Auditoria Reclamaciones Personas Naturales </v>
      </c>
    </row>
    <row r="807" spans="1:28" ht="15" hidden="1" customHeight="1">
      <c r="A807" s="34" t="s">
        <v>44</v>
      </c>
      <c r="B807" s="35">
        <v>45888</v>
      </c>
      <c r="C807" s="34">
        <f>VLOOKUP(detalle[[#This Row],[Identificador]],personas[#All],4,0)</f>
        <v>11</v>
      </c>
      <c r="D807" s="36">
        <f>VLOOKUP(detalle[[#This Row],[Identificador]],personas[#All],5,0)</f>
        <v>1</v>
      </c>
      <c r="E807" s="34">
        <v>1</v>
      </c>
      <c r="F807" s="34">
        <v>0</v>
      </c>
      <c r="G807" s="34" t="s">
        <v>566</v>
      </c>
      <c r="H807" s="37">
        <f>+SUM(detalle[[#This Row],[Cantidad]:[Cantidad Asumida]])/detalle[[#This Row],[Cantidad Objetivo]]</f>
        <v>9.0909090909090912E-2</v>
      </c>
      <c r="I807" s="37">
        <f>+detalle[[#This Row],[peso]]*detalle[[#This Row],[Desempeño]]</f>
        <v>9.0909090909090912E-2</v>
      </c>
      <c r="J807" s="34" t="s">
        <v>30</v>
      </c>
      <c r="K807" s="36">
        <f>+IF(detalle[[#This Row],[Oportunidad]]="Si", detalle[[#This Row],[peso]],0%)</f>
        <v>1</v>
      </c>
      <c r="L807" s="39" t="str">
        <f>VLOOKUP(detalle[[#This Row],[Sub_Proceso]],procesos[[#All],[Nombre_Subproceso]:[% Calidad]],8,0)</f>
        <v>SI</v>
      </c>
      <c r="M807" s="36">
        <f>VLOOKUP(detalle[[#This Row],[Sub_Proceso]],procesos[[#All],[Nombre_Subproceso]:[% Calidad]],9,0)</f>
        <v>0.3</v>
      </c>
      <c r="N807" s="34">
        <v>5</v>
      </c>
      <c r="O807" s="34" t="s">
        <v>76</v>
      </c>
      <c r="P807" s="34">
        <v>5</v>
      </c>
      <c r="Q807" s="34">
        <f>IF(detalle[[#This Row],[Aplica Calidad]]="SI",detalle[[#This Row],[Cantidad Muestra]]-detalle[[#This Row],[Cumple]],"")</f>
        <v>0</v>
      </c>
      <c r="S807" s="34">
        <f>IF(detalle[[#This Row],[Aplica Calidad]]="SI",detalle[[#This Row],[No Cumple]]-detalle[[#This Row],[Acepta]],"")</f>
        <v>0</v>
      </c>
      <c r="U807" s="34">
        <f>IF(detalle[[#This Row],[Aplica Calidad]]="SI",detalle[[#This Row],[No Acepta]]-detalle[[#This Row],[Se Mantiene]],"")</f>
        <v>0</v>
      </c>
      <c r="V807"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07" s="36">
        <f>IF(detalle[[#This Row],[Aplica Calidad]]="SI",IF(detalle[[#This Row],[Cumple]]&lt;&gt;"",100%-IFERROR((detalle[[#This Row],[Acepta]]+detalle[[#This Row],[Se Mantiene]])/detalle[[#This Row],[Cantidad Muestra]],0),""),"")</f>
        <v>1</v>
      </c>
      <c r="X807" s="36">
        <f>IF(detalle[[#This Row],[Aplica Calidad]]="SI",VLOOKUP(detalle[[#This Row],[Sub_Proceso]],procesos[[#All],[Nombre_Subproceso]:[Peso_Calidad]],10,0),"")</f>
        <v>1</v>
      </c>
      <c r="Y807" s="36">
        <f>IF(detalle[[#This Row],[% Calidad Proceso]]&lt;&gt;"",detalle[[#This Row],[% Calidad Proceso]]*detalle[[#This Row],[% Peso para Calidad]],"")</f>
        <v>1</v>
      </c>
      <c r="AA807" s="34" t="str">
        <f>MID(detalle[[#This Row],[Identificador]],1,FIND("/",detalle[[#This Row],[Identificador]])-1)</f>
        <v>DIEGO DAVID RESTREPO BARRIOS</v>
      </c>
      <c r="AB807" s="34" t="str">
        <f>MID(detalle[[#This Row],[Identificador]],LEN(detalle[[#This Row],[Persona]])+2,250)</f>
        <v xml:space="preserve">Personas Naturales /Auditoria Reclamaciones Personas Naturales </v>
      </c>
    </row>
    <row r="808" spans="1:28" ht="15" hidden="1" customHeight="1">
      <c r="A808" s="34" t="s">
        <v>361</v>
      </c>
      <c r="B808" s="35">
        <v>45888</v>
      </c>
      <c r="C808" s="34">
        <f>VLOOKUP(detalle[[#This Row],[Identificador]],personas[#All],4,0)</f>
        <v>11</v>
      </c>
      <c r="D808" s="36">
        <f>VLOOKUP(detalle[[#This Row],[Identificador]],personas[#All],5,0)</f>
        <v>1</v>
      </c>
      <c r="E808" s="34">
        <v>11</v>
      </c>
      <c r="F808" s="34">
        <v>0</v>
      </c>
      <c r="G808" s="34" t="s">
        <v>562</v>
      </c>
      <c r="H808" s="37">
        <f>+SUM(detalle[[#This Row],[Cantidad]:[Cantidad Asumida]])/detalle[[#This Row],[Cantidad Objetivo]]</f>
        <v>1</v>
      </c>
      <c r="I808" s="37">
        <f>+detalle[[#This Row],[peso]]*detalle[[#This Row],[Desempeño]]</f>
        <v>1</v>
      </c>
      <c r="J808" s="34" t="s">
        <v>30</v>
      </c>
      <c r="K808" s="36">
        <f>+IF(detalle[[#This Row],[Oportunidad]]="Si", detalle[[#This Row],[peso]],0%)</f>
        <v>1</v>
      </c>
      <c r="L808" s="39" t="str">
        <f>VLOOKUP(detalle[[#This Row],[Sub_Proceso]],procesos[[#All],[Nombre_Subproceso]:[% Calidad]],8,0)</f>
        <v>SI</v>
      </c>
      <c r="M808" s="36">
        <f>VLOOKUP(detalle[[#This Row],[Sub_Proceso]],procesos[[#All],[Nombre_Subproceso]:[% Calidad]],9,0)</f>
        <v>0.3</v>
      </c>
      <c r="N808" s="34">
        <v>1</v>
      </c>
      <c r="O808" s="34" t="s">
        <v>76</v>
      </c>
      <c r="P808" s="34">
        <v>1</v>
      </c>
      <c r="Q808" s="34">
        <f>IF(detalle[[#This Row],[Aplica Calidad]]="SI",detalle[[#This Row],[Cantidad Muestra]]-detalle[[#This Row],[Cumple]],"")</f>
        <v>0</v>
      </c>
      <c r="S808" s="34">
        <f>IF(detalle[[#This Row],[Aplica Calidad]]="SI",detalle[[#This Row],[No Cumple]]-detalle[[#This Row],[Acepta]],"")</f>
        <v>0</v>
      </c>
      <c r="U808" s="34">
        <f>IF(detalle[[#This Row],[Aplica Calidad]]="SI",detalle[[#This Row],[No Acepta]]-detalle[[#This Row],[Se Mantiene]],"")</f>
        <v>0</v>
      </c>
      <c r="V808"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08" s="36">
        <f>IF(detalle[[#This Row],[Aplica Calidad]]="SI",IF(detalle[[#This Row],[Cumple]]&lt;&gt;"",100%-IFERROR((detalle[[#This Row],[Acepta]]+detalle[[#This Row],[Se Mantiene]])/detalle[[#This Row],[Cantidad Muestra]],0),""),"")</f>
        <v>1</v>
      </c>
      <c r="X808" s="36">
        <f>IF(detalle[[#This Row],[Aplica Calidad]]="SI",VLOOKUP(detalle[[#This Row],[Sub_Proceso]],procesos[[#All],[Nombre_Subproceso]:[Peso_Calidad]],10,0),"")</f>
        <v>1</v>
      </c>
      <c r="Y808" s="36">
        <f>IF(detalle[[#This Row],[% Calidad Proceso]]&lt;&gt;"",detalle[[#This Row],[% Calidad Proceso]]*detalle[[#This Row],[% Peso para Calidad]],"")</f>
        <v>1</v>
      </c>
      <c r="AA808" s="34" t="str">
        <f>MID(detalle[[#This Row],[Identificador]],1,FIND("/",detalle[[#This Row],[Identificador]])-1)</f>
        <v>LINA FERNANDA MUÑOZ RODRIGUEZ</v>
      </c>
      <c r="AB808" s="34" t="str">
        <f>MID(detalle[[#This Row],[Identificador]],LEN(detalle[[#This Row],[Persona]])+2,250)</f>
        <v xml:space="preserve">Personas Naturales /Auditoria Reclamaciones Personas Naturales </v>
      </c>
    </row>
    <row r="809" spans="1:28" ht="15" customHeight="1">
      <c r="A809" s="34" t="s">
        <v>271</v>
      </c>
      <c r="B809" s="35">
        <v>45888</v>
      </c>
      <c r="C809" s="34">
        <f>VLOOKUP(detalle[[#This Row],[Identificador]],personas[#All],4,0)</f>
        <v>1</v>
      </c>
      <c r="D809" s="36">
        <f>VLOOKUP(detalle[[#This Row],[Identificador]],personas[#All],5,0)</f>
        <v>1</v>
      </c>
      <c r="E809" s="34">
        <v>1</v>
      </c>
      <c r="F809" s="34">
        <v>0</v>
      </c>
      <c r="H809" s="37">
        <f>+SUM(detalle[[#This Row],[Cantidad]:[Cantidad Asumida]])/detalle[[#This Row],[Cantidad Objetivo]]</f>
        <v>1</v>
      </c>
      <c r="I809" s="37">
        <f>+detalle[[#This Row],[peso]]*detalle[[#This Row],[Desempeño]]</f>
        <v>1</v>
      </c>
      <c r="J809" s="34" t="s">
        <v>30</v>
      </c>
      <c r="K809" s="36">
        <f>+IF(detalle[[#This Row],[Oportunidad]]="Si", detalle[[#This Row],[peso]],0%)</f>
        <v>1</v>
      </c>
      <c r="L809" s="39" t="str">
        <f>VLOOKUP(detalle[[#This Row],[Sub_Proceso]],procesos[[#All],[Nombre_Subproceso]:[% Calidad]],8,0)</f>
        <v>NO</v>
      </c>
      <c r="M809" s="36">
        <f>VLOOKUP(detalle[[#This Row],[Sub_Proceso]],procesos[[#All],[Nombre_Subproceso]:[% Calidad]],9,0)</f>
        <v>0</v>
      </c>
      <c r="N809" s="34" t="str">
        <f>IF(detalle[[#This Row],[Aplica Calidad]]="SI",ROUNDUP(detalle[[#This Row],[Cantidad]]*detalle[[#This Row],[% Calidad]],0),"")</f>
        <v/>
      </c>
      <c r="Q809" s="34" t="str">
        <f>IF(detalle[[#This Row],[Aplica Calidad]]="SI",detalle[[#This Row],[Cantidad Muestra]]-detalle[[#This Row],[Cumple]],"")</f>
        <v/>
      </c>
      <c r="S809" s="34" t="str">
        <f>IF(detalle[[#This Row],[Aplica Calidad]]="SI",detalle[[#This Row],[No Cumple]]-detalle[[#This Row],[Acepta]],"")</f>
        <v/>
      </c>
      <c r="U809" s="34" t="str">
        <f>IF(detalle[[#This Row],[Aplica Calidad]]="SI",detalle[[#This Row],[No Acepta]]-detalle[[#This Row],[Se Mantiene]],"")</f>
        <v/>
      </c>
      <c r="V8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09" s="36" t="str">
        <f>IF(detalle[[#This Row],[Aplica Calidad]]="SI",IF(detalle[[#This Row],[Cumple]]&lt;&gt;"",100%-IFERROR((detalle[[#This Row],[Acepta]]+detalle[[#This Row],[Se Mantiene]])/detalle[[#This Row],[Cantidad Muestra]],0),""),"")</f>
        <v/>
      </c>
      <c r="X809" s="36" t="str">
        <f>IF(detalle[[#This Row],[Aplica Calidad]]="SI",VLOOKUP(detalle[[#This Row],[Sub_Proceso]],procesos[[#All],[Nombre_Subproceso]:[Peso_Calidad]],10,0),"")</f>
        <v/>
      </c>
      <c r="Y809" s="36" t="str">
        <f>IF(detalle[[#This Row],[% Calidad Proceso]]&lt;&gt;"",detalle[[#This Row],[% Calidad Proceso]]*detalle[[#This Row],[% Peso para Calidad]],"")</f>
        <v/>
      </c>
      <c r="AA809" s="34" t="str">
        <f>MID(detalle[[#This Row],[Identificador]],1,FIND("/",detalle[[#This Row],[Identificador]])-1)</f>
        <v>MERY SORAIDA HOYOS ORDOÑEZ</v>
      </c>
      <c r="AB80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10" spans="1:28" ht="15" hidden="1" customHeight="1">
      <c r="A810" s="34" t="s">
        <v>95</v>
      </c>
      <c r="B810" s="35">
        <v>45889</v>
      </c>
      <c r="C810" s="34">
        <f>VLOOKUP(detalle[[#This Row],[Identificador]],personas[#All],4,0)</f>
        <v>1</v>
      </c>
      <c r="D810" s="36">
        <f>VLOOKUP(detalle[[#This Row],[Identificador]],personas[#All],5,0)</f>
        <v>1</v>
      </c>
      <c r="E810" s="34">
        <v>1</v>
      </c>
      <c r="F810" s="34">
        <v>0</v>
      </c>
      <c r="G810" s="34" t="s">
        <v>567</v>
      </c>
      <c r="H810" s="37">
        <f>+SUM(detalle[[#This Row],[Cantidad]:[Cantidad Asumida]])/detalle[[#This Row],[Cantidad Objetivo]]</f>
        <v>1</v>
      </c>
      <c r="I810" s="37">
        <f>+detalle[[#This Row],[peso]]*detalle[[#This Row],[Desempeño]]</f>
        <v>1</v>
      </c>
      <c r="J810" s="34" t="s">
        <v>46</v>
      </c>
      <c r="K810" s="36">
        <f>+IF(detalle[[#This Row],[Oportunidad]]="Si", detalle[[#This Row],[peso]],0%)</f>
        <v>0</v>
      </c>
      <c r="L810" s="39" t="s">
        <v>46</v>
      </c>
      <c r="M810" s="36">
        <f>VLOOKUP(detalle[[#This Row],[Sub_Proceso]],procesos[[#All],[Nombre_Subproceso]:[% Calidad]],9,0)</f>
        <v>1</v>
      </c>
      <c r="N810" s="34" t="str">
        <f>IF(detalle[[#This Row],[Aplica Calidad]]="SI",ROUNDUP(detalle[[#This Row],[Cantidad]]*detalle[[#This Row],[% Calidad]],0),"")</f>
        <v/>
      </c>
      <c r="Q810" s="34" t="str">
        <f>IF(detalle[[#This Row],[Aplica Calidad]]="SI",detalle[[#This Row],[Cantidad Muestra]]-detalle[[#This Row],[Cumple]],"")</f>
        <v/>
      </c>
      <c r="S810" s="34" t="str">
        <f>IF(detalle[[#This Row],[Aplica Calidad]]="SI",detalle[[#This Row],[No Cumple]]-detalle[[#This Row],[Acepta]],"")</f>
        <v/>
      </c>
      <c r="U810" s="34" t="str">
        <f>IF(detalle[[#This Row],[Aplica Calidad]]="SI",detalle[[#This Row],[No Acepta]]-detalle[[#This Row],[Se Mantiene]],"")</f>
        <v/>
      </c>
      <c r="V8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0" s="36" t="str">
        <f>IF(detalle[[#This Row],[Aplica Calidad]]="SI",IF(detalle[[#This Row],[Cumple]]&lt;&gt;"",100%-IFERROR((detalle[[#This Row],[Acepta]]+detalle[[#This Row],[Se Mantiene]])/detalle[[#This Row],[Cantidad Muestra]],0),""),"")</f>
        <v/>
      </c>
      <c r="X810" s="36" t="str">
        <f>IF(detalle[[#This Row],[Aplica Calidad]]="SI",VLOOKUP(detalle[[#This Row],[Sub_Proceso]],procesos[[#All],[Nombre_Subproceso]:[Peso_Calidad]],10,0),"")</f>
        <v/>
      </c>
      <c r="Y810" s="36" t="str">
        <f>IF(detalle[[#This Row],[% Calidad Proceso]]&lt;&gt;"",detalle[[#This Row],[% Calidad Proceso]]*detalle[[#This Row],[% Peso para Calidad]],"")</f>
        <v/>
      </c>
      <c r="AA810" s="34" t="str">
        <f>MID(detalle[[#This Row],[Identificador]],1,FIND("/",detalle[[#This Row],[Identificador]])-1)</f>
        <v>ANA AUDREY BARRERO RONCANCIO</v>
      </c>
      <c r="AB810" s="34" t="str">
        <f>MID(detalle[[#This Row],[Identificador]],LEN(detalle[[#This Row],[Persona]])+2,250)</f>
        <v>Personas Naturales /Elaboración de comunicaciones de resultados (Masivas)</v>
      </c>
    </row>
    <row r="811" spans="1:28" ht="15" hidden="1" customHeight="1">
      <c r="A811" s="34" t="s">
        <v>397</v>
      </c>
      <c r="B811" s="35">
        <v>45889</v>
      </c>
      <c r="C811" s="34">
        <f>VLOOKUP(detalle[[#This Row],[Identificador]],personas[#All],4,0)</f>
        <v>1</v>
      </c>
      <c r="D811" s="36">
        <f>VLOOKUP(detalle[[#This Row],[Identificador]],personas[#All],5,0)</f>
        <v>1</v>
      </c>
      <c r="E811" s="34">
        <v>1</v>
      </c>
      <c r="F811" s="34">
        <v>0</v>
      </c>
      <c r="G811" s="34" t="s">
        <v>568</v>
      </c>
      <c r="H811" s="37">
        <f>+SUM(detalle[[#This Row],[Cantidad]:[Cantidad Asumida]])/detalle[[#This Row],[Cantidad Objetivo]]</f>
        <v>1</v>
      </c>
      <c r="I811" s="37">
        <f>+detalle[[#This Row],[peso]]*detalle[[#This Row],[Desempeño]]</f>
        <v>1</v>
      </c>
      <c r="J811" s="34" t="s">
        <v>46</v>
      </c>
      <c r="K811" s="36">
        <f>+IF(detalle[[#This Row],[Oportunidad]]="Si", detalle[[#This Row],[peso]],0%)</f>
        <v>0</v>
      </c>
      <c r="L811" s="39" t="str">
        <f>VLOOKUP(detalle[[#This Row],[Sub_Proceso]],procesos[[#All],[Nombre_Subproceso]:[% Calidad]],8,0)</f>
        <v>NO</v>
      </c>
      <c r="M811" s="36">
        <f>VLOOKUP(detalle[[#This Row],[Sub_Proceso]],procesos[[#All],[Nombre_Subproceso]:[% Calidad]],9,0)</f>
        <v>0</v>
      </c>
      <c r="N811" s="34" t="str">
        <f>IF(detalle[[#This Row],[Aplica Calidad]]="SI",ROUNDUP(detalle[[#This Row],[Cantidad]]*detalle[[#This Row],[% Calidad]],0),"")</f>
        <v/>
      </c>
      <c r="Q811" s="34" t="str">
        <f>IF(detalle[[#This Row],[Aplica Calidad]]="SI",detalle[[#This Row],[Cantidad Muestra]]-detalle[[#This Row],[Cumple]],"")</f>
        <v/>
      </c>
      <c r="S811" s="34" t="str">
        <f>IF(detalle[[#This Row],[Aplica Calidad]]="SI",detalle[[#This Row],[No Cumple]]-detalle[[#This Row],[Acepta]],"")</f>
        <v/>
      </c>
      <c r="U811" s="34" t="str">
        <f>IF(detalle[[#This Row],[Aplica Calidad]]="SI",detalle[[#This Row],[No Acepta]]-detalle[[#This Row],[Se Mantiene]],"")</f>
        <v/>
      </c>
      <c r="V8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1" s="36" t="str">
        <f>IF(detalle[[#This Row],[Aplica Calidad]]="SI",IF(detalle[[#This Row],[Cumple]]&lt;&gt;"",100%-IFERROR((detalle[[#This Row],[Acepta]]+detalle[[#This Row],[Se Mantiene]])/detalle[[#This Row],[Cantidad Muestra]],0),""),"")</f>
        <v/>
      </c>
      <c r="X811" s="36" t="str">
        <f>IF(detalle[[#This Row],[Aplica Calidad]]="SI",VLOOKUP(detalle[[#This Row],[Sub_Proceso]],procesos[[#All],[Nombre_Subproceso]:[Peso_Calidad]],10,0),"")</f>
        <v/>
      </c>
      <c r="Y811" s="36" t="str">
        <f>IF(detalle[[#This Row],[% Calidad Proceso]]&lt;&gt;"",detalle[[#This Row],[% Calidad Proceso]]*detalle[[#This Row],[% Peso para Calidad]],"")</f>
        <v/>
      </c>
      <c r="AA811" s="34" t="str">
        <f>MID(detalle[[#This Row],[Identificador]],1,FIND("/",detalle[[#This Row],[Identificador]])-1)</f>
        <v>MANUEL ALEJANDRO SANTIZ CARVAJAL</v>
      </c>
      <c r="AB811" s="34" t="str">
        <f>MID(detalle[[#This Row],[Identificador]],LEN(detalle[[#This Row],[Persona]])+2,250)</f>
        <v xml:space="preserve">Personas Naturales /Otras Actividades Asignadas y Realizadas </v>
      </c>
    </row>
    <row r="812" spans="1:28" ht="15" hidden="1" customHeight="1">
      <c r="A812" s="34" t="s">
        <v>54</v>
      </c>
      <c r="B812" s="35">
        <v>45889</v>
      </c>
      <c r="C812" s="34">
        <f>VLOOKUP(detalle[[#This Row],[Identificador]],personas[#All],4,0)</f>
        <v>11</v>
      </c>
      <c r="D812" s="36">
        <f>VLOOKUP(detalle[[#This Row],[Identificador]],personas[#All],5,0)</f>
        <v>1</v>
      </c>
      <c r="E812" s="34">
        <v>11</v>
      </c>
      <c r="F812" s="34">
        <v>0</v>
      </c>
      <c r="G812" s="34" t="s">
        <v>557</v>
      </c>
      <c r="H812" s="37">
        <f>+SUM(detalle[[#This Row],[Cantidad]:[Cantidad Asumida]])/detalle[[#This Row],[Cantidad Objetivo]]</f>
        <v>1</v>
      </c>
      <c r="I812" s="37">
        <f>+detalle[[#This Row],[peso]]*detalle[[#This Row],[Desempeño]]</f>
        <v>1</v>
      </c>
      <c r="J812" s="34" t="s">
        <v>30</v>
      </c>
      <c r="K812" s="36">
        <f>+IF(detalle[[#This Row],[Oportunidad]]="Si", detalle[[#This Row],[peso]],0%)</f>
        <v>1</v>
      </c>
      <c r="L812" s="39" t="str">
        <f>VLOOKUP(detalle[[#This Row],[Sub_Proceso]],procesos[[#All],[Nombre_Subproceso]:[% Calidad]],8,0)</f>
        <v>NO</v>
      </c>
      <c r="M812" s="36">
        <f>VLOOKUP(detalle[[#This Row],[Sub_Proceso]],procesos[[#All],[Nombre_Subproceso]:[% Calidad]],9,0)</f>
        <v>0</v>
      </c>
      <c r="Q812" s="34" t="str">
        <f>IF(detalle[[#This Row],[Aplica Calidad]]="SI",detalle[[#This Row],[Cantidad Muestra]]-detalle[[#This Row],[Cumple]],"")</f>
        <v/>
      </c>
      <c r="S812" s="34" t="str">
        <f>IF(detalle[[#This Row],[Aplica Calidad]]="SI",detalle[[#This Row],[No Cumple]]-detalle[[#This Row],[Acepta]],"")</f>
        <v/>
      </c>
      <c r="U812" s="34" t="str">
        <f>IF(detalle[[#This Row],[Aplica Calidad]]="SI",detalle[[#This Row],[No Acepta]]-detalle[[#This Row],[Se Mantiene]],"")</f>
        <v/>
      </c>
      <c r="V8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2" s="36" t="str">
        <f>IF(detalle[[#This Row],[Aplica Calidad]]="SI",IF(detalle[[#This Row],[Cumple]]&lt;&gt;"",100%-IFERROR((detalle[[#This Row],[Acepta]]+detalle[[#This Row],[Se Mantiene]])/detalle[[#This Row],[Cantidad Muestra]],0),""),"")</f>
        <v/>
      </c>
      <c r="X812" s="36" t="str">
        <f>IF(detalle[[#This Row],[Aplica Calidad]]="SI",VLOOKUP(detalle[[#This Row],[Sub_Proceso]],procesos[[#All],[Nombre_Subproceso]:[Peso_Calidad]],10,0),"")</f>
        <v/>
      </c>
      <c r="Y812" s="36" t="str">
        <f>IF(detalle[[#This Row],[% Calidad Proceso]]&lt;&gt;"",detalle[[#This Row],[% Calidad Proceso]]*detalle[[#This Row],[% Peso para Calidad]],"")</f>
        <v/>
      </c>
      <c r="AA812" s="34" t="str">
        <f>MID(detalle[[#This Row],[Identificador]],1,FIND("/",detalle[[#This Row],[Identificador]])-1)</f>
        <v>DIEGO DAVID RESTREPO BARRIOS</v>
      </c>
      <c r="AB812" s="34" t="str">
        <f>MID(detalle[[#This Row],[Identificador]],LEN(detalle[[#This Row],[Persona]])+2,250)</f>
        <v xml:space="preserve">Personas Naturales /Auditoria Reclamaciones Personas Naturales Sin Calidad Interna </v>
      </c>
    </row>
    <row r="813" spans="1:28" ht="15" hidden="1" customHeight="1">
      <c r="A813" s="34" t="s">
        <v>314</v>
      </c>
      <c r="B813" s="35">
        <v>45889</v>
      </c>
      <c r="C813" s="34">
        <f>VLOOKUP(detalle[[#This Row],[Identificador]],personas[#All],4,0)</f>
        <v>11</v>
      </c>
      <c r="D813" s="36">
        <f>VLOOKUP(detalle[[#This Row],[Identificador]],personas[#All],5,0)</f>
        <v>1</v>
      </c>
      <c r="E813" s="34">
        <v>10</v>
      </c>
      <c r="F813" s="34">
        <v>0</v>
      </c>
      <c r="G813" s="34" t="s">
        <v>569</v>
      </c>
      <c r="H813" s="37">
        <f>+SUM(detalle[[#This Row],[Cantidad]:[Cantidad Asumida]])/detalle[[#This Row],[Cantidad Objetivo]]</f>
        <v>0.90909090909090906</v>
      </c>
      <c r="I813" s="37">
        <f>+detalle[[#This Row],[peso]]*detalle[[#This Row],[Desempeño]]</f>
        <v>0.90909090909090906</v>
      </c>
      <c r="J813" s="34" t="s">
        <v>46</v>
      </c>
      <c r="K813" s="36">
        <f>+IF(detalle[[#This Row],[Oportunidad]]="Si", detalle[[#This Row],[peso]],0%)</f>
        <v>0</v>
      </c>
      <c r="L813" s="39" t="str">
        <f>VLOOKUP(detalle[[#This Row],[Sub_Proceso]],procesos[[#All],[Nombre_Subproceso]:[% Calidad]],8,0)</f>
        <v>NO</v>
      </c>
      <c r="M813" s="36">
        <f>VLOOKUP(detalle[[#This Row],[Sub_Proceso]],procesos[[#All],[Nombre_Subproceso]:[% Calidad]],9,0)</f>
        <v>0</v>
      </c>
      <c r="N813" s="34" t="str">
        <f>IF(detalle[[#This Row],[Aplica Calidad]]="SI",ROUNDUP(detalle[[#This Row],[Cantidad]]*detalle[[#This Row],[% Calidad]],0),"")</f>
        <v/>
      </c>
      <c r="Q813" s="34" t="str">
        <f>IF(detalle[[#This Row],[Aplica Calidad]]="SI",detalle[[#This Row],[Cantidad Muestra]]-detalle[[#This Row],[Cumple]],"")</f>
        <v/>
      </c>
      <c r="S813" s="34" t="str">
        <f>IF(detalle[[#This Row],[Aplica Calidad]]="SI",detalle[[#This Row],[No Cumple]]-detalle[[#This Row],[Acepta]],"")</f>
        <v/>
      </c>
      <c r="U813" s="34" t="str">
        <f>IF(detalle[[#This Row],[Aplica Calidad]]="SI",detalle[[#This Row],[No Acepta]]-detalle[[#This Row],[Se Mantiene]],"")</f>
        <v/>
      </c>
      <c r="V8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3" s="36" t="str">
        <f>IF(detalle[[#This Row],[Aplica Calidad]]="SI",IF(detalle[[#This Row],[Cumple]]&lt;&gt;"",100%-IFERROR((detalle[[#This Row],[Acepta]]+detalle[[#This Row],[Se Mantiene]])/detalle[[#This Row],[Cantidad Muestra]],0),""),"")</f>
        <v/>
      </c>
      <c r="X813" s="36" t="str">
        <f>IF(detalle[[#This Row],[Aplica Calidad]]="SI",VLOOKUP(detalle[[#This Row],[Sub_Proceso]],procesos[[#All],[Nombre_Subproceso]:[Peso_Calidad]],10,0),"")</f>
        <v/>
      </c>
      <c r="Y813" s="36" t="str">
        <f>IF(detalle[[#This Row],[% Calidad Proceso]]&lt;&gt;"",detalle[[#This Row],[% Calidad Proceso]]*detalle[[#This Row],[% Peso para Calidad]],"")</f>
        <v/>
      </c>
      <c r="AA813" s="34" t="str">
        <f>MID(detalle[[#This Row],[Identificador]],1,FIND("/",detalle[[#This Row],[Identificador]])-1)</f>
        <v>LINA FERNANDA MUÑOZ RODRIGUEZ</v>
      </c>
      <c r="AB813" s="34" t="str">
        <f>MID(detalle[[#This Row],[Identificador]],LEN(detalle[[#This Row],[Persona]])+2,250)</f>
        <v xml:space="preserve">Personas Naturales /Auditoria Reclamaciones Personas Naturales Sin Calidad Interna </v>
      </c>
    </row>
    <row r="814" spans="1:28" ht="15" hidden="1" customHeight="1">
      <c r="A814" s="34" t="s">
        <v>570</v>
      </c>
      <c r="B814" s="35">
        <v>45889</v>
      </c>
      <c r="C814" s="34">
        <f>VLOOKUP(detalle[[#This Row],[Identificador]],personas[#All],4,0)</f>
        <v>1</v>
      </c>
      <c r="D814" s="36">
        <f>VLOOKUP(detalle[[#This Row],[Identificador]],personas[#All],5,0)</f>
        <v>1</v>
      </c>
      <c r="E814" s="34">
        <v>1</v>
      </c>
      <c r="F814" s="34">
        <v>0</v>
      </c>
      <c r="G814" s="34" t="s">
        <v>571</v>
      </c>
      <c r="H814" s="37">
        <f>+SUM(detalle[[#This Row],[Cantidad]:[Cantidad Asumida]])/detalle[[#This Row],[Cantidad Objetivo]]</f>
        <v>1</v>
      </c>
      <c r="I814" s="37">
        <f>+detalle[[#This Row],[peso]]*detalle[[#This Row],[Desempeño]]</f>
        <v>1</v>
      </c>
      <c r="J814" s="34" t="s">
        <v>30</v>
      </c>
      <c r="K814" s="36">
        <f>+IF(detalle[[#This Row],[Oportunidad]]="Si", detalle[[#This Row],[peso]],0%)</f>
        <v>1</v>
      </c>
      <c r="L814" s="39" t="str">
        <f>VLOOKUP(detalle[[#This Row],[Sub_Proceso]],procesos[[#All],[Nombre_Subproceso]:[% Calidad]],8,0)</f>
        <v>NO</v>
      </c>
      <c r="M814" s="36">
        <f>VLOOKUP(detalle[[#This Row],[Sub_Proceso]],procesos[[#All],[Nombre_Subproceso]:[% Calidad]],9,0)</f>
        <v>0</v>
      </c>
      <c r="N814" s="34" t="str">
        <f>IF(detalle[[#This Row],[Aplica Calidad]]="SI",ROUNDUP(detalle[[#This Row],[Cantidad]]*detalle[[#This Row],[% Calidad]],0),"")</f>
        <v/>
      </c>
      <c r="Q814" s="34" t="str">
        <f>IF(detalle[[#This Row],[Aplica Calidad]]="SI",detalle[[#This Row],[Cantidad Muestra]]-detalle[[#This Row],[Cumple]],"")</f>
        <v/>
      </c>
      <c r="S814" s="34" t="str">
        <f>IF(detalle[[#This Row],[Aplica Calidad]]="SI",detalle[[#This Row],[No Cumple]]-detalle[[#This Row],[Acepta]],"")</f>
        <v/>
      </c>
      <c r="U814" s="34" t="str">
        <f>IF(detalle[[#This Row],[Aplica Calidad]]="SI",detalle[[#This Row],[No Acepta]]-detalle[[#This Row],[Se Mantiene]],"")</f>
        <v/>
      </c>
      <c r="V8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4" s="36" t="str">
        <f>IF(detalle[[#This Row],[Aplica Calidad]]="SI",IF(detalle[[#This Row],[Cumple]]&lt;&gt;"",100%-IFERROR((detalle[[#This Row],[Acepta]]+detalle[[#This Row],[Se Mantiene]])/detalle[[#This Row],[Cantidad Muestra]],0),""),"")</f>
        <v/>
      </c>
      <c r="X814" s="36" t="str">
        <f>IF(detalle[[#This Row],[Aplica Calidad]]="SI",VLOOKUP(detalle[[#This Row],[Sub_Proceso]],procesos[[#All],[Nombre_Subproceso]:[Peso_Calidad]],10,0),"")</f>
        <v/>
      </c>
      <c r="Y814" s="36" t="str">
        <f>IF(detalle[[#This Row],[% Calidad Proceso]]&lt;&gt;"",detalle[[#This Row],[% Calidad Proceso]]*detalle[[#This Row],[% Peso para Calidad]],"")</f>
        <v/>
      </c>
      <c r="AA814" s="34" t="str">
        <f>MID(detalle[[#This Row],[Identificador]],1,FIND("/",detalle[[#This Row],[Identificador]])-1)</f>
        <v>SERGIO ALEJANDRO ARDILA VERGARA</v>
      </c>
      <c r="AB814" s="34" t="str">
        <f>MID(detalle[[#This Row],[Identificador]],LEN(detalle[[#This Row],[Persona]])+2,250)</f>
        <v xml:space="preserve">Personas Naturales /Otras Actividades Asignadas y Realizadas </v>
      </c>
    </row>
    <row r="815" spans="1:28" ht="15" hidden="1" customHeight="1">
      <c r="A815" s="34" t="s">
        <v>42</v>
      </c>
      <c r="B815" s="35">
        <v>45889</v>
      </c>
      <c r="C815" s="34">
        <f>VLOOKUP(detalle[[#This Row],[Identificador]],personas[#All],4,0)</f>
        <v>12</v>
      </c>
      <c r="D815" s="36">
        <f>VLOOKUP(detalle[[#This Row],[Identificador]],personas[#All],5,0)</f>
        <v>1</v>
      </c>
      <c r="E815" s="34">
        <v>0</v>
      </c>
      <c r="F815" s="34">
        <v>12</v>
      </c>
      <c r="G815" s="34" t="s">
        <v>572</v>
      </c>
      <c r="H815" s="37">
        <f>+SUM(detalle[[#This Row],[Cantidad]:[Cantidad Asumida]])/detalle[[#This Row],[Cantidad Objetivo]]</f>
        <v>1</v>
      </c>
      <c r="I815" s="37">
        <f>+detalle[[#This Row],[peso]]*detalle[[#This Row],[Desempeño]]</f>
        <v>1</v>
      </c>
      <c r="J815" s="34" t="s">
        <v>30</v>
      </c>
      <c r="K815" s="36">
        <f>+IF(detalle[[#This Row],[Oportunidad]]="Si", detalle[[#This Row],[peso]],0%)</f>
        <v>1</v>
      </c>
      <c r="L815" s="39" t="str">
        <f>VLOOKUP(detalle[[#This Row],[Sub_Proceso]],procesos[[#All],[Nombre_Subproceso]:[% Calidad]],8,0)</f>
        <v>NO</v>
      </c>
      <c r="M815" s="36">
        <f>VLOOKUP(detalle[[#This Row],[Sub_Proceso]],procesos[[#All],[Nombre_Subproceso]:[% Calidad]],9,0)</f>
        <v>0</v>
      </c>
      <c r="N815" s="34" t="str">
        <f>IF(detalle[[#This Row],[Aplica Calidad]]="SI",ROUNDUP(detalle[[#This Row],[Cantidad]]*detalle[[#This Row],[% Calidad]],0),"")</f>
        <v/>
      </c>
      <c r="Q815" s="34" t="str">
        <f>IF(detalle[[#This Row],[Aplica Calidad]]="SI",detalle[[#This Row],[Cantidad Muestra]]-detalle[[#This Row],[Cumple]],"")</f>
        <v/>
      </c>
      <c r="S815" s="34" t="str">
        <f>IF(detalle[[#This Row],[Aplica Calidad]]="SI",detalle[[#This Row],[No Cumple]]-detalle[[#This Row],[Acepta]],"")</f>
        <v/>
      </c>
      <c r="U815" s="34" t="str">
        <f>IF(detalle[[#This Row],[Aplica Calidad]]="SI",detalle[[#This Row],[No Acepta]]-detalle[[#This Row],[Se Mantiene]],"")</f>
        <v/>
      </c>
      <c r="V8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5" s="36" t="str">
        <f>IF(detalle[[#This Row],[Aplica Calidad]]="SI",IF(detalle[[#This Row],[Cumple]]&lt;&gt;"",100%-IFERROR((detalle[[#This Row],[Acepta]]+detalle[[#This Row],[Se Mantiene]])/detalle[[#This Row],[Cantidad Muestra]],0),""),"")</f>
        <v/>
      </c>
      <c r="X815" s="36" t="str">
        <f>IF(detalle[[#This Row],[Aplica Calidad]]="SI",VLOOKUP(detalle[[#This Row],[Sub_Proceso]],procesos[[#All],[Nombre_Subproceso]:[Peso_Calidad]],10,0),"")</f>
        <v/>
      </c>
      <c r="Y815" s="36" t="str">
        <f>IF(detalle[[#This Row],[% Calidad Proceso]]&lt;&gt;"",detalle[[#This Row],[% Calidad Proceso]]*detalle[[#This Row],[% Peso para Calidad]],"")</f>
        <v/>
      </c>
      <c r="AA815" s="34" t="str">
        <f>MID(detalle[[#This Row],[Identificador]],1,FIND("/",detalle[[#This Row],[Identificador]])-1)</f>
        <v>WILLIAM ALBERTO MENDOZA SANDOVAL</v>
      </c>
      <c r="AB815" s="34" t="str">
        <f>MID(detalle[[#This Row],[Identificador]],LEN(detalle[[#This Row],[Persona]])+2,250)</f>
        <v xml:space="preserve">Personas Naturales /Calidad Interna Auditoria Reclamaciones Personas Naturales </v>
      </c>
    </row>
    <row r="816" spans="1:28" ht="15" customHeight="1">
      <c r="A816" s="34" t="s">
        <v>271</v>
      </c>
      <c r="B816" s="35">
        <v>45889</v>
      </c>
      <c r="C816" s="34">
        <f>VLOOKUP(detalle[[#This Row],[Identificador]],personas[#All],4,0)</f>
        <v>1</v>
      </c>
      <c r="D816" s="36">
        <f>VLOOKUP(detalle[[#This Row],[Identificador]],personas[#All],5,0)</f>
        <v>1</v>
      </c>
      <c r="E816" s="34">
        <v>1</v>
      </c>
      <c r="F816" s="34">
        <v>0</v>
      </c>
      <c r="H816" s="37">
        <f>+SUM(detalle[[#This Row],[Cantidad]:[Cantidad Asumida]])/detalle[[#This Row],[Cantidad Objetivo]]</f>
        <v>1</v>
      </c>
      <c r="I816" s="37">
        <f>+detalle[[#This Row],[peso]]*detalle[[#This Row],[Desempeño]]</f>
        <v>1</v>
      </c>
      <c r="J816" s="34" t="s">
        <v>30</v>
      </c>
      <c r="K816" s="36">
        <f>+IF(detalle[[#This Row],[Oportunidad]]="Si", detalle[[#This Row],[peso]],0%)</f>
        <v>1</v>
      </c>
      <c r="L816" s="39" t="str">
        <f>VLOOKUP(detalle[[#This Row],[Sub_Proceso]],procesos[[#All],[Nombre_Subproceso]:[% Calidad]],8,0)</f>
        <v>NO</v>
      </c>
      <c r="M816" s="36">
        <f>VLOOKUP(detalle[[#This Row],[Sub_Proceso]],procesos[[#All],[Nombre_Subproceso]:[% Calidad]],9,0)</f>
        <v>0</v>
      </c>
      <c r="N816" s="34" t="str">
        <f>IF(detalle[[#This Row],[Aplica Calidad]]="SI",ROUNDUP(detalle[[#This Row],[Cantidad]]*detalle[[#This Row],[% Calidad]],0),"")</f>
        <v/>
      </c>
      <c r="Q816" s="34" t="str">
        <f>IF(detalle[[#This Row],[Aplica Calidad]]="SI",detalle[[#This Row],[Cantidad Muestra]]-detalle[[#This Row],[Cumple]],"")</f>
        <v/>
      </c>
      <c r="S816" s="34" t="str">
        <f>IF(detalle[[#This Row],[Aplica Calidad]]="SI",detalle[[#This Row],[No Cumple]]-detalle[[#This Row],[Acepta]],"")</f>
        <v/>
      </c>
      <c r="U816" s="34" t="str">
        <f>IF(detalle[[#This Row],[Aplica Calidad]]="SI",detalle[[#This Row],[No Acepta]]-detalle[[#This Row],[Se Mantiene]],"")</f>
        <v/>
      </c>
      <c r="V8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6" s="36" t="str">
        <f>IF(detalle[[#This Row],[Aplica Calidad]]="SI",IF(detalle[[#This Row],[Cumple]]&lt;&gt;"",100%-IFERROR((detalle[[#This Row],[Acepta]]+detalle[[#This Row],[Se Mantiene]])/detalle[[#This Row],[Cantidad Muestra]],0),""),"")</f>
        <v/>
      </c>
      <c r="X816" s="36" t="str">
        <f>IF(detalle[[#This Row],[Aplica Calidad]]="SI",VLOOKUP(detalle[[#This Row],[Sub_Proceso]],procesos[[#All],[Nombre_Subproceso]:[Peso_Calidad]],10,0),"")</f>
        <v/>
      </c>
      <c r="Y816" s="36" t="str">
        <f>IF(detalle[[#This Row],[% Calidad Proceso]]&lt;&gt;"",detalle[[#This Row],[% Calidad Proceso]]*detalle[[#This Row],[% Peso para Calidad]],"")</f>
        <v/>
      </c>
      <c r="AA816" s="34" t="str">
        <f>MID(detalle[[#This Row],[Identificador]],1,FIND("/",detalle[[#This Row],[Identificador]])-1)</f>
        <v>MERY SORAIDA HOYOS ORDOÑEZ</v>
      </c>
      <c r="AB81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17" spans="1:28" ht="15" hidden="1" customHeight="1">
      <c r="A817" s="34" t="s">
        <v>53</v>
      </c>
      <c r="B817" s="35">
        <v>45890</v>
      </c>
      <c r="C817" s="34">
        <f>VLOOKUP(detalle[[#This Row],[Identificador]],personas[#All],4,0)</f>
        <v>11</v>
      </c>
      <c r="D817" s="36">
        <f>VLOOKUP(detalle[[#This Row],[Identificador]],personas[#All],5,0)</f>
        <v>1</v>
      </c>
      <c r="E817" s="34">
        <v>14</v>
      </c>
      <c r="F817" s="34">
        <v>0</v>
      </c>
      <c r="G817" s="34" t="s">
        <v>573</v>
      </c>
      <c r="H817" s="37">
        <f>+SUM(detalle[[#This Row],[Cantidad]:[Cantidad Asumida]])/detalle[[#This Row],[Cantidad Objetivo]]</f>
        <v>1.2727272727272727</v>
      </c>
      <c r="I817" s="37">
        <f>+detalle[[#This Row],[peso]]*detalle[[#This Row],[Desempeño]]</f>
        <v>1.2727272727272727</v>
      </c>
      <c r="J817" s="34" t="s">
        <v>30</v>
      </c>
      <c r="K817" s="36">
        <f>+IF(detalle[[#This Row],[Oportunidad]]="Si", detalle[[#This Row],[peso]],0%)</f>
        <v>1</v>
      </c>
      <c r="L817" s="39" t="str">
        <f>VLOOKUP(detalle[[#This Row],[Sub_Proceso]],procesos[[#All],[Nombre_Subproceso]:[% Calidad]],8,0)</f>
        <v>NO</v>
      </c>
      <c r="M817" s="36">
        <f>VLOOKUP(detalle[[#This Row],[Sub_Proceso]],procesos[[#All],[Nombre_Subproceso]:[% Calidad]],9,0)</f>
        <v>0</v>
      </c>
      <c r="N817" s="34" t="str">
        <f>IF(detalle[[#This Row],[Aplica Calidad]]="SI",ROUNDUP(detalle[[#This Row],[Cantidad]]*detalle[[#This Row],[% Calidad]],0),"")</f>
        <v/>
      </c>
      <c r="Q817" s="34" t="str">
        <f>IF(detalle[[#This Row],[Aplica Calidad]]="SI",detalle[[#This Row],[Cantidad Muestra]]-detalle[[#This Row],[Cumple]],"")</f>
        <v/>
      </c>
      <c r="S817" s="34" t="str">
        <f>IF(detalle[[#This Row],[Aplica Calidad]]="SI",detalle[[#This Row],[No Cumple]]-detalle[[#This Row],[Acepta]],"")</f>
        <v/>
      </c>
      <c r="U817" s="34" t="str">
        <f>IF(detalle[[#This Row],[Aplica Calidad]]="SI",detalle[[#This Row],[No Acepta]]-detalle[[#This Row],[Se Mantiene]],"")</f>
        <v/>
      </c>
      <c r="V8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7" s="36" t="str">
        <f>IF(detalle[[#This Row],[Aplica Calidad]]="SI",IF(detalle[[#This Row],[Cumple]]&lt;&gt;"",100%-IFERROR((detalle[[#This Row],[Acepta]]+detalle[[#This Row],[Se Mantiene]])/detalle[[#This Row],[Cantidad Muestra]],0),""),"")</f>
        <v/>
      </c>
      <c r="X817" s="36" t="str">
        <f>IF(detalle[[#This Row],[Aplica Calidad]]="SI",VLOOKUP(detalle[[#This Row],[Sub_Proceso]],procesos[[#All],[Nombre_Subproceso]:[Peso_Calidad]],10,0),"")</f>
        <v/>
      </c>
      <c r="Y817" s="36" t="str">
        <f>IF(detalle[[#This Row],[% Calidad Proceso]]&lt;&gt;"",detalle[[#This Row],[% Calidad Proceso]]*detalle[[#This Row],[% Peso para Calidad]],"")</f>
        <v/>
      </c>
      <c r="AA817" s="34" t="str">
        <f>MID(detalle[[#This Row],[Identificador]],1,FIND("/",detalle[[#This Row],[Identificador]])-1)</f>
        <v>MANUEL ALEJANDRO SANTIZ CARVAJAL</v>
      </c>
      <c r="AB817" s="34" t="str">
        <f>MID(detalle[[#This Row],[Identificador]],LEN(detalle[[#This Row],[Persona]])+2,250)</f>
        <v xml:space="preserve">Personas Naturales /Auditoria Reclamaciones Personas Naturales Sin Calidad Interna </v>
      </c>
    </row>
    <row r="818" spans="1:28" ht="15" hidden="1" customHeight="1">
      <c r="A818" s="34" t="s">
        <v>317</v>
      </c>
      <c r="B818" s="35">
        <v>45890</v>
      </c>
      <c r="C818" s="34">
        <f>VLOOKUP(detalle[[#This Row],[Identificador]],personas[#All],4,0)</f>
        <v>1</v>
      </c>
      <c r="D818" s="36">
        <f>VLOOKUP(detalle[[#This Row],[Identificador]],personas[#All],5,0)</f>
        <v>1</v>
      </c>
      <c r="E818" s="34">
        <v>1</v>
      </c>
      <c r="F818" s="34">
        <v>0</v>
      </c>
      <c r="G818" s="34" t="s">
        <v>574</v>
      </c>
      <c r="H818" s="37">
        <f>+SUM(detalle[[#This Row],[Cantidad]:[Cantidad Asumida]])/detalle[[#This Row],[Cantidad Objetivo]]</f>
        <v>1</v>
      </c>
      <c r="I818" s="37">
        <f>+detalle[[#This Row],[peso]]*detalle[[#This Row],[Desempeño]]</f>
        <v>1</v>
      </c>
      <c r="J818" s="34" t="s">
        <v>30</v>
      </c>
      <c r="K818" s="36">
        <f>+IF(detalle[[#This Row],[Oportunidad]]="Si", detalle[[#This Row],[peso]],0%)</f>
        <v>1</v>
      </c>
      <c r="L818" s="39" t="str">
        <f>VLOOKUP(detalle[[#This Row],[Sub_Proceso]],procesos[[#All],[Nombre_Subproceso]:[% Calidad]],8,0)</f>
        <v>NO</v>
      </c>
      <c r="M818" s="36">
        <f>VLOOKUP(detalle[[#This Row],[Sub_Proceso]],procesos[[#All],[Nombre_Subproceso]:[% Calidad]],9,0)</f>
        <v>0</v>
      </c>
      <c r="N818" s="34" t="str">
        <f>IF(detalle[[#This Row],[Aplica Calidad]]="SI",ROUNDUP(detalle[[#This Row],[Cantidad]]*detalle[[#This Row],[% Calidad]],0),"")</f>
        <v/>
      </c>
      <c r="Q818" s="34" t="str">
        <f>IF(detalle[[#This Row],[Aplica Calidad]]="SI",detalle[[#This Row],[Cantidad Muestra]]-detalle[[#This Row],[Cumple]],"")</f>
        <v/>
      </c>
      <c r="S818" s="34" t="str">
        <f>IF(detalle[[#This Row],[Aplica Calidad]]="SI",detalle[[#This Row],[No Cumple]]-detalle[[#This Row],[Acepta]],"")</f>
        <v/>
      </c>
      <c r="U818" s="34" t="str">
        <f>IF(detalle[[#This Row],[Aplica Calidad]]="SI",detalle[[#This Row],[No Acepta]]-detalle[[#This Row],[Se Mantiene]],"")</f>
        <v/>
      </c>
      <c r="V8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8" s="36" t="str">
        <f>IF(detalle[[#This Row],[Aplica Calidad]]="SI",IF(detalle[[#This Row],[Cumple]]&lt;&gt;"",100%-IFERROR((detalle[[#This Row],[Acepta]]+detalle[[#This Row],[Se Mantiene]])/detalle[[#This Row],[Cantidad Muestra]],0),""),"")</f>
        <v/>
      </c>
      <c r="X818" s="36" t="str">
        <f>IF(detalle[[#This Row],[Aplica Calidad]]="SI",VLOOKUP(detalle[[#This Row],[Sub_Proceso]],procesos[[#All],[Nombre_Subproceso]:[Peso_Calidad]],10,0),"")</f>
        <v/>
      </c>
      <c r="Y818" s="36" t="str">
        <f>IF(detalle[[#This Row],[% Calidad Proceso]]&lt;&gt;"",detalle[[#This Row],[% Calidad Proceso]]*detalle[[#This Row],[% Peso para Calidad]],"")</f>
        <v/>
      </c>
      <c r="AA818" s="34" t="str">
        <f>MID(detalle[[#This Row],[Identificador]],1,FIND("/",detalle[[#This Row],[Identificador]])-1)</f>
        <v>ANA AUDREY BARRERO RONCANCIO</v>
      </c>
      <c r="AB818" s="34" t="str">
        <f>MID(detalle[[#This Row],[Identificador]],LEN(detalle[[#This Row],[Persona]])+2,250)</f>
        <v xml:space="preserve">Personas Naturales /Otras Actividades Asignadas y Realizadas </v>
      </c>
    </row>
    <row r="819" spans="1:28" ht="15" hidden="1" customHeight="1">
      <c r="A819" s="34" t="s">
        <v>538</v>
      </c>
      <c r="B819" s="35">
        <v>45891</v>
      </c>
      <c r="C819" s="34">
        <f>VLOOKUP(detalle[[#This Row],[Identificador]],personas[#All],4,0)</f>
        <v>1</v>
      </c>
      <c r="D819" s="36">
        <f>VLOOKUP(detalle[[#This Row],[Identificador]],personas[#All],5,0)</f>
        <v>1</v>
      </c>
      <c r="E819" s="34">
        <v>1</v>
      </c>
      <c r="F819" s="34">
        <v>0</v>
      </c>
      <c r="G819" s="34" t="s">
        <v>575</v>
      </c>
      <c r="H819" s="37">
        <f>+SUM(detalle[[#This Row],[Cantidad]:[Cantidad Asumida]])/detalle[[#This Row],[Cantidad Objetivo]]</f>
        <v>1</v>
      </c>
      <c r="I819" s="37">
        <f>+detalle[[#This Row],[peso]]*detalle[[#This Row],[Desempeño]]</f>
        <v>1</v>
      </c>
      <c r="J819" s="34" t="s">
        <v>30</v>
      </c>
      <c r="K819" s="36">
        <f>+IF(detalle[[#This Row],[Oportunidad]]="Si", detalle[[#This Row],[peso]],0%)</f>
        <v>1</v>
      </c>
      <c r="L819" s="39" t="str">
        <f>VLOOKUP(detalle[[#This Row],[Sub_Proceso]],procesos[[#All],[Nombre_Subproceso]:[% Calidad]],8,0)</f>
        <v>NO</v>
      </c>
      <c r="M819" s="36">
        <f>VLOOKUP(detalle[[#This Row],[Sub_Proceso]],procesos[[#All],[Nombre_Subproceso]:[% Calidad]],9,0)</f>
        <v>0</v>
      </c>
      <c r="N819" s="34" t="str">
        <f>IF(detalle[[#This Row],[Aplica Calidad]]="SI",ROUNDUP(detalle[[#This Row],[Cantidad]]*detalle[[#This Row],[% Calidad]],0),"")</f>
        <v/>
      </c>
      <c r="Q819" s="34" t="str">
        <f>IF(detalle[[#This Row],[Aplica Calidad]]="SI",detalle[[#This Row],[Cantidad Muestra]]-detalle[[#This Row],[Cumple]],"")</f>
        <v/>
      </c>
      <c r="S819" s="34" t="str">
        <f>IF(detalle[[#This Row],[Aplica Calidad]]="SI",detalle[[#This Row],[No Cumple]]-detalle[[#This Row],[Acepta]],"")</f>
        <v/>
      </c>
      <c r="U819" s="34" t="str">
        <f>IF(detalle[[#This Row],[Aplica Calidad]]="SI",detalle[[#This Row],[No Acepta]]-detalle[[#This Row],[Se Mantiene]],"")</f>
        <v/>
      </c>
      <c r="V8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19" s="36" t="str">
        <f>IF(detalle[[#This Row],[Aplica Calidad]]="SI",IF(detalle[[#This Row],[Cumple]]&lt;&gt;"",100%-IFERROR((detalle[[#This Row],[Acepta]]+detalle[[#This Row],[Se Mantiene]])/detalle[[#This Row],[Cantidad Muestra]],0),""),"")</f>
        <v/>
      </c>
      <c r="X819" s="36" t="str">
        <f>IF(detalle[[#This Row],[Aplica Calidad]]="SI",VLOOKUP(detalle[[#This Row],[Sub_Proceso]],procesos[[#All],[Nombre_Subproceso]:[Peso_Calidad]],10,0),"")</f>
        <v/>
      </c>
      <c r="Y819" s="36" t="str">
        <f>IF(detalle[[#This Row],[% Calidad Proceso]]&lt;&gt;"",detalle[[#This Row],[% Calidad Proceso]]*detalle[[#This Row],[% Peso para Calidad]],"")</f>
        <v/>
      </c>
      <c r="AA819" s="34" t="str">
        <f>MID(detalle[[#This Row],[Identificador]],1,FIND("/",detalle[[#This Row],[Identificador]])-1)</f>
        <v>MANUEL ALEJANDRO SANTIZ CARVAJAL</v>
      </c>
      <c r="AB819" s="34" t="str">
        <f>MID(detalle[[#This Row],[Identificador]],LEN(detalle[[#This Row],[Persona]])+2,250)</f>
        <v xml:space="preserve">Personas Naturales /Compensacion de Tiempo Pendiente// Calamidad familiar // Permiso </v>
      </c>
    </row>
    <row r="820" spans="1:28" ht="15" hidden="1" customHeight="1">
      <c r="A820" s="34" t="s">
        <v>45</v>
      </c>
      <c r="B820" s="35">
        <v>45890</v>
      </c>
      <c r="C820" s="34">
        <f>VLOOKUP(detalle[[#This Row],[Identificador]],personas[#All],4,0)</f>
        <v>11</v>
      </c>
      <c r="D820" s="36">
        <f>VLOOKUP(detalle[[#This Row],[Identificador]],personas[#All],5,0)</f>
        <v>1</v>
      </c>
      <c r="E820" s="34">
        <v>11</v>
      </c>
      <c r="F820" s="34">
        <v>0</v>
      </c>
      <c r="G820" s="34" t="s">
        <v>576</v>
      </c>
      <c r="H820" s="37">
        <f>+SUM(detalle[[#This Row],[Cantidad]:[Cantidad Asumida]])/detalle[[#This Row],[Cantidad Objetivo]]</f>
        <v>1</v>
      </c>
      <c r="I820" s="37">
        <f>+detalle[[#This Row],[peso]]*detalle[[#This Row],[Desempeño]]</f>
        <v>1</v>
      </c>
      <c r="J820" s="34" t="s">
        <v>30</v>
      </c>
      <c r="K820" s="36">
        <f>+IF(detalle[[#This Row],[Oportunidad]]="Si", detalle[[#This Row],[peso]],0%)</f>
        <v>1</v>
      </c>
      <c r="L820" s="39" t="str">
        <f>VLOOKUP(detalle[[#This Row],[Sub_Proceso]],procesos[[#All],[Nombre_Subproceso]:[% Calidad]],8,0)</f>
        <v>SI</v>
      </c>
      <c r="M820" s="36">
        <f>VLOOKUP(detalle[[#This Row],[Sub_Proceso]],procesos[[#All],[Nombre_Subproceso]:[% Calidad]],9,0)</f>
        <v>0.3</v>
      </c>
      <c r="N820" s="34">
        <v>1</v>
      </c>
      <c r="O820" s="34" t="s">
        <v>76</v>
      </c>
      <c r="P820" s="34">
        <v>1</v>
      </c>
      <c r="Q820" s="34">
        <f>IF(detalle[[#This Row],[Aplica Calidad]]="SI",detalle[[#This Row],[Cantidad Muestra]]-detalle[[#This Row],[Cumple]],"")</f>
        <v>0</v>
      </c>
      <c r="S820" s="34">
        <f>IF(detalle[[#This Row],[Aplica Calidad]]="SI",detalle[[#This Row],[No Cumple]]-detalle[[#This Row],[Acepta]],"")</f>
        <v>0</v>
      </c>
      <c r="U820" s="34">
        <f>IF(detalle[[#This Row],[Aplica Calidad]]="SI",detalle[[#This Row],[No Acepta]]-detalle[[#This Row],[Se Mantiene]],"")</f>
        <v>0</v>
      </c>
      <c r="V820"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20" s="36">
        <f>IF(detalle[[#This Row],[Aplica Calidad]]="SI",IF(detalle[[#This Row],[Cumple]]&lt;&gt;"",100%-IFERROR((detalle[[#This Row],[Acepta]]+detalle[[#This Row],[Se Mantiene]])/detalle[[#This Row],[Cantidad Muestra]],0),""),"")</f>
        <v>1</v>
      </c>
      <c r="X820" s="36">
        <f>IF(detalle[[#This Row],[Aplica Calidad]]="SI",VLOOKUP(detalle[[#This Row],[Sub_Proceso]],procesos[[#All],[Nombre_Subproceso]:[Peso_Calidad]],10,0),"")</f>
        <v>1</v>
      </c>
      <c r="Y820" s="36">
        <f>IF(detalle[[#This Row],[% Calidad Proceso]]&lt;&gt;"",detalle[[#This Row],[% Calidad Proceso]]*detalle[[#This Row],[% Peso para Calidad]],"")</f>
        <v>1</v>
      </c>
      <c r="AA820" s="34" t="str">
        <f>MID(detalle[[#This Row],[Identificador]],1,FIND("/",detalle[[#This Row],[Identificador]])-1)</f>
        <v>SERGIO ALEJANDRO ARDILA VERGARA</v>
      </c>
      <c r="AB820" s="34" t="str">
        <f>MID(detalle[[#This Row],[Identificador]],LEN(detalle[[#This Row],[Persona]])+2,250)</f>
        <v xml:space="preserve">Personas Naturales /Auditoria Reclamaciones Personas Naturales </v>
      </c>
    </row>
    <row r="821" spans="1:28" ht="15" hidden="1" customHeight="1">
      <c r="A821" s="34" t="s">
        <v>577</v>
      </c>
      <c r="B821" s="35">
        <v>45890</v>
      </c>
      <c r="C821" s="34">
        <f>VLOOKUP(detalle[[#This Row],[Identificador]],personas[#All],4,0)</f>
        <v>1</v>
      </c>
      <c r="D821" s="36">
        <f>VLOOKUP(detalle[[#This Row],[Identificador]],personas[#All],5,0)</f>
        <v>1</v>
      </c>
      <c r="E821" s="34">
        <v>1</v>
      </c>
      <c r="F821" s="34">
        <v>0</v>
      </c>
      <c r="G821" s="34" t="s">
        <v>578</v>
      </c>
      <c r="H821" s="37">
        <f>+SUM(detalle[[#This Row],[Cantidad]:[Cantidad Asumida]])/detalle[[#This Row],[Cantidad Objetivo]]</f>
        <v>1</v>
      </c>
      <c r="I821" s="37">
        <f>+detalle[[#This Row],[peso]]*detalle[[#This Row],[Desempeño]]</f>
        <v>1</v>
      </c>
      <c r="J821" s="34" t="s">
        <v>30</v>
      </c>
      <c r="K821" s="36">
        <f>+IF(detalle[[#This Row],[Oportunidad]]="Si", detalle[[#This Row],[peso]],0%)</f>
        <v>1</v>
      </c>
      <c r="L821" s="39" t="str">
        <f>VLOOKUP(detalle[[#This Row],[Sub_Proceso]],procesos[[#All],[Nombre_Subproceso]:[% Calidad]],8,0)</f>
        <v>NO</v>
      </c>
      <c r="M821" s="36">
        <f>VLOOKUP(detalle[[#This Row],[Sub_Proceso]],procesos[[#All],[Nombre_Subproceso]:[% Calidad]],9,0)</f>
        <v>0</v>
      </c>
      <c r="N821" s="34" t="str">
        <f>IF(detalle[[#This Row],[Aplica Calidad]]="SI",ROUNDUP(detalle[[#This Row],[Cantidad]]*detalle[[#This Row],[% Calidad]],0),"")</f>
        <v/>
      </c>
      <c r="Q821" s="34" t="str">
        <f>IF(detalle[[#This Row],[Aplica Calidad]]="SI",detalle[[#This Row],[Cantidad Muestra]]-detalle[[#This Row],[Cumple]],"")</f>
        <v/>
      </c>
      <c r="S821" s="34" t="str">
        <f>IF(detalle[[#This Row],[Aplica Calidad]]="SI",detalle[[#This Row],[No Cumple]]-detalle[[#This Row],[Acepta]],"")</f>
        <v/>
      </c>
      <c r="U821" s="34" t="str">
        <f>IF(detalle[[#This Row],[Aplica Calidad]]="SI",detalle[[#This Row],[No Acepta]]-detalle[[#This Row],[Se Mantiene]],"")</f>
        <v/>
      </c>
      <c r="V8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1" s="36" t="str">
        <f>IF(detalle[[#This Row],[Aplica Calidad]]="SI",IF(detalle[[#This Row],[Cumple]]&lt;&gt;"",100%-IFERROR((detalle[[#This Row],[Acepta]]+detalle[[#This Row],[Se Mantiene]])/detalle[[#This Row],[Cantidad Muestra]],0),""),"")</f>
        <v/>
      </c>
      <c r="X821" s="36" t="str">
        <f>IF(detalle[[#This Row],[Aplica Calidad]]="SI",VLOOKUP(detalle[[#This Row],[Sub_Proceso]],procesos[[#All],[Nombre_Subproceso]:[Peso_Calidad]],10,0),"")</f>
        <v/>
      </c>
      <c r="Y821" s="36" t="str">
        <f>IF(detalle[[#This Row],[% Calidad Proceso]]&lt;&gt;"",detalle[[#This Row],[% Calidad Proceso]]*detalle[[#This Row],[% Peso para Calidad]],"")</f>
        <v/>
      </c>
      <c r="AA821" s="34" t="str">
        <f>MID(detalle[[#This Row],[Identificador]],1,FIND("/",detalle[[#This Row],[Identificador]])-1)</f>
        <v>DIEGO DAVID RESTREPO BARRIOS</v>
      </c>
      <c r="AB821" s="34" t="str">
        <f>MID(detalle[[#This Row],[Identificador]],LEN(detalle[[#This Row],[Persona]])+2,250)</f>
        <v xml:space="preserve">Personas Naturales /Otras Actividades Asignadas y Realizadas </v>
      </c>
    </row>
    <row r="822" spans="1:28" ht="15" hidden="1" customHeight="1">
      <c r="A822" s="34" t="s">
        <v>314</v>
      </c>
      <c r="B822" s="35">
        <v>45890</v>
      </c>
      <c r="C822" s="34">
        <f>VLOOKUP(detalle[[#This Row],[Identificador]],personas[#All],4,0)</f>
        <v>11</v>
      </c>
      <c r="D822" s="36">
        <f>VLOOKUP(detalle[[#This Row],[Identificador]],personas[#All],5,0)</f>
        <v>1</v>
      </c>
      <c r="E822" s="34">
        <v>6</v>
      </c>
      <c r="F822" s="34">
        <v>6</v>
      </c>
      <c r="G822" s="44" t="s">
        <v>579</v>
      </c>
      <c r="H822" s="37">
        <f>+SUM(detalle[[#This Row],[Cantidad]:[Cantidad Asumida]])/detalle[[#This Row],[Cantidad Objetivo]]</f>
        <v>1.0909090909090908</v>
      </c>
      <c r="I822" s="37">
        <f>+detalle[[#This Row],[peso]]*detalle[[#This Row],[Desempeño]]</f>
        <v>1.0909090909090908</v>
      </c>
      <c r="J822" s="34" t="s">
        <v>30</v>
      </c>
      <c r="K822" s="36">
        <f>+IF(detalle[[#This Row],[Oportunidad]]="Si", detalle[[#This Row],[peso]],0%)</f>
        <v>1</v>
      </c>
      <c r="L822" s="39" t="str">
        <f>VLOOKUP(detalle[[#This Row],[Sub_Proceso]],procesos[[#All],[Nombre_Subproceso]:[% Calidad]],8,0)</f>
        <v>NO</v>
      </c>
      <c r="M822" s="36">
        <f>VLOOKUP(detalle[[#This Row],[Sub_Proceso]],procesos[[#All],[Nombre_Subproceso]:[% Calidad]],9,0)</f>
        <v>0</v>
      </c>
      <c r="N822" s="34" t="str">
        <f>IF(detalle[[#This Row],[Aplica Calidad]]="SI",ROUNDUP(detalle[[#This Row],[Cantidad]]*detalle[[#This Row],[% Calidad]],0),"")</f>
        <v/>
      </c>
      <c r="Q822" s="34" t="str">
        <f>IF(detalle[[#This Row],[Aplica Calidad]]="SI",detalle[[#This Row],[Cantidad Muestra]]-detalle[[#This Row],[Cumple]],"")</f>
        <v/>
      </c>
      <c r="S822" s="34" t="str">
        <f>IF(detalle[[#This Row],[Aplica Calidad]]="SI",detalle[[#This Row],[No Cumple]]-detalle[[#This Row],[Acepta]],"")</f>
        <v/>
      </c>
      <c r="U822" s="34" t="str">
        <f>IF(detalle[[#This Row],[Aplica Calidad]]="SI",detalle[[#This Row],[No Acepta]]-detalle[[#This Row],[Se Mantiene]],"")</f>
        <v/>
      </c>
      <c r="V8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2" s="36" t="str">
        <f>IF(detalle[[#This Row],[Aplica Calidad]]="SI",IF(detalle[[#This Row],[Cumple]]&lt;&gt;"",100%-IFERROR((detalle[[#This Row],[Acepta]]+detalle[[#This Row],[Se Mantiene]])/detalle[[#This Row],[Cantidad Muestra]],0),""),"")</f>
        <v/>
      </c>
      <c r="X822" s="36" t="str">
        <f>IF(detalle[[#This Row],[Aplica Calidad]]="SI",VLOOKUP(detalle[[#This Row],[Sub_Proceso]],procesos[[#All],[Nombre_Subproceso]:[Peso_Calidad]],10,0),"")</f>
        <v/>
      </c>
      <c r="Y822" s="36" t="str">
        <f>IF(detalle[[#This Row],[% Calidad Proceso]]&lt;&gt;"",detalle[[#This Row],[% Calidad Proceso]]*detalle[[#This Row],[% Peso para Calidad]],"")</f>
        <v/>
      </c>
      <c r="AA822" s="34" t="str">
        <f>MID(detalle[[#This Row],[Identificador]],1,FIND("/",detalle[[#This Row],[Identificador]])-1)</f>
        <v>LINA FERNANDA MUÑOZ RODRIGUEZ</v>
      </c>
      <c r="AB822" s="34" t="str">
        <f>MID(detalle[[#This Row],[Identificador]],LEN(detalle[[#This Row],[Persona]])+2,250)</f>
        <v xml:space="preserve">Personas Naturales /Auditoria Reclamaciones Personas Naturales Sin Calidad Interna </v>
      </c>
    </row>
    <row r="823" spans="1:28" ht="15" customHeight="1">
      <c r="A823" s="34" t="s">
        <v>271</v>
      </c>
      <c r="B823" s="35">
        <v>45890</v>
      </c>
      <c r="C823" s="34">
        <f>VLOOKUP(detalle[[#This Row],[Identificador]],personas[#All],4,0)</f>
        <v>1</v>
      </c>
      <c r="D823" s="36">
        <f>VLOOKUP(detalle[[#This Row],[Identificador]],personas[#All],5,0)</f>
        <v>1</v>
      </c>
      <c r="E823" s="34">
        <v>1</v>
      </c>
      <c r="F823" s="34">
        <v>0</v>
      </c>
      <c r="G823" s="34" t="s">
        <v>580</v>
      </c>
      <c r="H823" s="37">
        <f>+SUM(detalle[[#This Row],[Cantidad]:[Cantidad Asumida]])/detalle[[#This Row],[Cantidad Objetivo]]</f>
        <v>1</v>
      </c>
      <c r="I823" s="37">
        <f>+detalle[[#This Row],[peso]]*detalle[[#This Row],[Desempeño]]</f>
        <v>1</v>
      </c>
      <c r="J823" s="34" t="s">
        <v>30</v>
      </c>
      <c r="K823" s="36">
        <f>+IF(detalle[[#This Row],[Oportunidad]]="Si", detalle[[#This Row],[peso]],0%)</f>
        <v>1</v>
      </c>
      <c r="L823" s="39" t="str">
        <f>VLOOKUP(detalle[[#This Row],[Sub_Proceso]],procesos[[#All],[Nombre_Subproceso]:[% Calidad]],8,0)</f>
        <v>NO</v>
      </c>
      <c r="M823" s="36">
        <f>VLOOKUP(detalle[[#This Row],[Sub_Proceso]],procesos[[#All],[Nombre_Subproceso]:[% Calidad]],9,0)</f>
        <v>0</v>
      </c>
      <c r="N823" s="34" t="str">
        <f>IF(detalle[[#This Row],[Aplica Calidad]]="SI",ROUNDUP(detalle[[#This Row],[Cantidad]]*detalle[[#This Row],[% Calidad]],0),"")</f>
        <v/>
      </c>
      <c r="Q823" s="34" t="str">
        <f>IF(detalle[[#This Row],[Aplica Calidad]]="SI",detalle[[#This Row],[Cantidad Muestra]]-detalle[[#This Row],[Cumple]],"")</f>
        <v/>
      </c>
      <c r="S823" s="34" t="str">
        <f>IF(detalle[[#This Row],[Aplica Calidad]]="SI",detalle[[#This Row],[No Cumple]]-detalle[[#This Row],[Acepta]],"")</f>
        <v/>
      </c>
      <c r="U823" s="34" t="str">
        <f>IF(detalle[[#This Row],[Aplica Calidad]]="SI",detalle[[#This Row],[No Acepta]]-detalle[[#This Row],[Se Mantiene]],"")</f>
        <v/>
      </c>
      <c r="V8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3" s="36" t="str">
        <f>IF(detalle[[#This Row],[Aplica Calidad]]="SI",IF(detalle[[#This Row],[Cumple]]&lt;&gt;"",100%-IFERROR((detalle[[#This Row],[Acepta]]+detalle[[#This Row],[Se Mantiene]])/detalle[[#This Row],[Cantidad Muestra]],0),""),"")</f>
        <v/>
      </c>
      <c r="X823" s="36" t="str">
        <f>IF(detalle[[#This Row],[Aplica Calidad]]="SI",VLOOKUP(detalle[[#This Row],[Sub_Proceso]],procesos[[#All],[Nombre_Subproceso]:[Peso_Calidad]],10,0),"")</f>
        <v/>
      </c>
      <c r="Y823" s="36" t="str">
        <f>IF(detalle[[#This Row],[% Calidad Proceso]]&lt;&gt;"",detalle[[#This Row],[% Calidad Proceso]]*detalle[[#This Row],[% Peso para Calidad]],"")</f>
        <v/>
      </c>
      <c r="AA823" s="34" t="str">
        <f>MID(detalle[[#This Row],[Identificador]],1,FIND("/",detalle[[#This Row],[Identificador]])-1)</f>
        <v>MERY SORAIDA HOYOS ORDOÑEZ</v>
      </c>
      <c r="AB82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24" spans="1:28" ht="15" hidden="1" customHeight="1">
      <c r="A824" s="34" t="s">
        <v>581</v>
      </c>
      <c r="B824" s="35">
        <v>45890</v>
      </c>
      <c r="C824" s="34">
        <f>VLOOKUP(detalle[[#This Row],[Identificador]],personas[#All],4,0)</f>
        <v>1</v>
      </c>
      <c r="D824" s="36">
        <f>VLOOKUP(detalle[[#This Row],[Identificador]],personas[#All],5,0)</f>
        <v>1</v>
      </c>
      <c r="E824" s="34">
        <v>1</v>
      </c>
      <c r="F824" s="34">
        <v>0</v>
      </c>
      <c r="G824" s="34" t="s">
        <v>582</v>
      </c>
      <c r="H824" s="37">
        <f>+SUM(detalle[[#This Row],[Cantidad]:[Cantidad Asumida]])/detalle[[#This Row],[Cantidad Objetivo]]</f>
        <v>1</v>
      </c>
      <c r="I824" s="37">
        <f>+detalle[[#This Row],[peso]]*detalle[[#This Row],[Desempeño]]</f>
        <v>1</v>
      </c>
      <c r="J824" s="34" t="s">
        <v>30</v>
      </c>
      <c r="K824" s="36">
        <f>+IF(detalle[[#This Row],[Oportunidad]]="Si", detalle[[#This Row],[peso]],0%)</f>
        <v>1</v>
      </c>
      <c r="L824" s="39" t="str">
        <f>VLOOKUP(detalle[[#This Row],[Sub_Proceso]],procesos[[#All],[Nombre_Subproceso]:[% Calidad]],8,0)</f>
        <v>NO</v>
      </c>
      <c r="M824" s="36">
        <f>VLOOKUP(detalle[[#This Row],[Sub_Proceso]],procesos[[#All],[Nombre_Subproceso]:[% Calidad]],9,0)</f>
        <v>0</v>
      </c>
      <c r="N824" s="34" t="str">
        <f>IF(detalle[[#This Row],[Aplica Calidad]]="SI",ROUNDUP(detalle[[#This Row],[Cantidad]]*detalle[[#This Row],[% Calidad]],0),"")</f>
        <v/>
      </c>
      <c r="Q824" s="34" t="str">
        <f>IF(detalle[[#This Row],[Aplica Calidad]]="SI",detalle[[#This Row],[Cantidad Muestra]]-detalle[[#This Row],[Cumple]],"")</f>
        <v/>
      </c>
      <c r="S824" s="34" t="str">
        <f>IF(detalle[[#This Row],[Aplica Calidad]]="SI",detalle[[#This Row],[No Cumple]]-detalle[[#This Row],[Acepta]],"")</f>
        <v/>
      </c>
      <c r="U824" s="34" t="str">
        <f>IF(detalle[[#This Row],[Aplica Calidad]]="SI",detalle[[#This Row],[No Acepta]]-detalle[[#This Row],[Se Mantiene]],"")</f>
        <v/>
      </c>
      <c r="V8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4" s="36" t="str">
        <f>IF(detalle[[#This Row],[Aplica Calidad]]="SI",IF(detalle[[#This Row],[Cumple]]&lt;&gt;"",100%-IFERROR((detalle[[#This Row],[Acepta]]+detalle[[#This Row],[Se Mantiene]])/detalle[[#This Row],[Cantidad Muestra]],0),""),"")</f>
        <v/>
      </c>
      <c r="X824" s="36" t="str">
        <f>IF(detalle[[#This Row],[Aplica Calidad]]="SI",VLOOKUP(detalle[[#This Row],[Sub_Proceso]],procesos[[#All],[Nombre_Subproceso]:[Peso_Calidad]],10,0),"")</f>
        <v/>
      </c>
      <c r="Y824" s="36" t="str">
        <f>IF(detalle[[#This Row],[% Calidad Proceso]]&lt;&gt;"",detalle[[#This Row],[% Calidad Proceso]]*detalle[[#This Row],[% Peso para Calidad]],"")</f>
        <v/>
      </c>
      <c r="AA824" s="34" t="str">
        <f>MID(detalle[[#This Row],[Identificador]],1,FIND("/",detalle[[#This Row],[Identificador]])-1)</f>
        <v>WILLIAM ALBERTO MENDOZA SANDOVAL</v>
      </c>
      <c r="AB824" s="34" t="str">
        <f>MID(detalle[[#This Row],[Identificador]],LEN(detalle[[#This Row],[Persona]])+2,250)</f>
        <v xml:space="preserve">Personas Naturales /Otras Actividades Asignadas y Realizadas </v>
      </c>
    </row>
    <row r="825" spans="1:28" ht="15" hidden="1" customHeight="1">
      <c r="A825" s="34" t="s">
        <v>95</v>
      </c>
      <c r="B825" s="35">
        <v>45891</v>
      </c>
      <c r="C825" s="34">
        <f>VLOOKUP(detalle[[#This Row],[Identificador]],personas[#All],4,0)</f>
        <v>1</v>
      </c>
      <c r="D825" s="36">
        <f>VLOOKUP(detalle[[#This Row],[Identificador]],personas[#All],5,0)</f>
        <v>1</v>
      </c>
      <c r="E825" s="34">
        <v>1</v>
      </c>
      <c r="F825" s="34">
        <v>0</v>
      </c>
      <c r="G825" s="34" t="s">
        <v>583</v>
      </c>
      <c r="H825" s="37">
        <f>+SUM(detalle[[#This Row],[Cantidad]:[Cantidad Asumida]])/detalle[[#This Row],[Cantidad Objetivo]]</f>
        <v>1</v>
      </c>
      <c r="I825" s="37">
        <f>+detalle[[#This Row],[peso]]*detalle[[#This Row],[Desempeño]]</f>
        <v>1</v>
      </c>
      <c r="J825" s="34" t="s">
        <v>46</v>
      </c>
      <c r="K825" s="36">
        <f>+IF(detalle[[#This Row],[Oportunidad]]="Si", detalle[[#This Row],[peso]],0%)</f>
        <v>0</v>
      </c>
      <c r="L825" s="39" t="s">
        <v>46</v>
      </c>
      <c r="M825" s="36">
        <f>VLOOKUP(detalle[[#This Row],[Sub_Proceso]],procesos[[#All],[Nombre_Subproceso]:[% Calidad]],9,0)</f>
        <v>1</v>
      </c>
      <c r="N825" s="34" t="str">
        <f>IF(detalle[[#This Row],[Aplica Calidad]]="SI",ROUNDUP(detalle[[#This Row],[Cantidad]]*detalle[[#This Row],[% Calidad]],0),"")</f>
        <v/>
      </c>
      <c r="Q825" s="34" t="str">
        <f>IF(detalle[[#This Row],[Aplica Calidad]]="SI",detalle[[#This Row],[Cantidad Muestra]]-detalle[[#This Row],[Cumple]],"")</f>
        <v/>
      </c>
      <c r="S825" s="34" t="str">
        <f>IF(detalle[[#This Row],[Aplica Calidad]]="SI",detalle[[#This Row],[No Cumple]]-detalle[[#This Row],[Acepta]],"")</f>
        <v/>
      </c>
      <c r="U825" s="34" t="str">
        <f>IF(detalle[[#This Row],[Aplica Calidad]]="SI",detalle[[#This Row],[No Acepta]]-detalle[[#This Row],[Se Mantiene]],"")</f>
        <v/>
      </c>
      <c r="V8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5" s="36" t="str">
        <f>IF(detalle[[#This Row],[Aplica Calidad]]="SI",IF(detalle[[#This Row],[Cumple]]&lt;&gt;"",100%-IFERROR((detalle[[#This Row],[Acepta]]+detalle[[#This Row],[Se Mantiene]])/detalle[[#This Row],[Cantidad Muestra]],0),""),"")</f>
        <v/>
      </c>
      <c r="X825" s="36" t="str">
        <f>IF(detalle[[#This Row],[Aplica Calidad]]="SI",VLOOKUP(detalle[[#This Row],[Sub_Proceso]],procesos[[#All],[Nombre_Subproceso]:[Peso_Calidad]],10,0),"")</f>
        <v/>
      </c>
      <c r="Y825" s="36" t="str">
        <f>IF(detalle[[#This Row],[% Calidad Proceso]]&lt;&gt;"",detalle[[#This Row],[% Calidad Proceso]]*detalle[[#This Row],[% Peso para Calidad]],"")</f>
        <v/>
      </c>
      <c r="AA825" s="34" t="str">
        <f>MID(detalle[[#This Row],[Identificador]],1,FIND("/",detalle[[#This Row],[Identificador]])-1)</f>
        <v>ANA AUDREY BARRERO RONCANCIO</v>
      </c>
      <c r="AB825" s="34" t="str">
        <f>MID(detalle[[#This Row],[Identificador]],LEN(detalle[[#This Row],[Persona]])+2,250)</f>
        <v>Personas Naturales /Elaboración de comunicaciones de resultados (Masivas)</v>
      </c>
    </row>
    <row r="826" spans="1:28" ht="15" hidden="1" customHeight="1">
      <c r="A826" s="34" t="s">
        <v>55</v>
      </c>
      <c r="B826" s="35">
        <v>45891</v>
      </c>
      <c r="C826" s="34">
        <f>VLOOKUP(detalle[[#This Row],[Identificador]],personas[#All],4,0)</f>
        <v>11</v>
      </c>
      <c r="D826" s="36">
        <f>VLOOKUP(detalle[[#This Row],[Identificador]],personas[#All],5,0)</f>
        <v>1</v>
      </c>
      <c r="E826" s="34">
        <v>6</v>
      </c>
      <c r="F826" s="34">
        <v>5</v>
      </c>
      <c r="G826" s="44" t="s">
        <v>584</v>
      </c>
      <c r="H826" s="37">
        <f>+SUM(detalle[[#This Row],[Cantidad]:[Cantidad Asumida]])/detalle[[#This Row],[Cantidad Objetivo]]</f>
        <v>1</v>
      </c>
      <c r="I826" s="37">
        <f>+detalle[[#This Row],[peso]]*detalle[[#This Row],[Desempeño]]</f>
        <v>1</v>
      </c>
      <c r="J826" s="34" t="s">
        <v>30</v>
      </c>
      <c r="K826" s="36">
        <f>+IF(detalle[[#This Row],[Oportunidad]]="Si", detalle[[#This Row],[peso]],0%)</f>
        <v>1</v>
      </c>
      <c r="L826" s="39" t="str">
        <f>VLOOKUP(detalle[[#This Row],[Sub_Proceso]],procesos[[#All],[Nombre_Subproceso]:[% Calidad]],8,0)</f>
        <v>NO</v>
      </c>
      <c r="M826" s="36">
        <f>VLOOKUP(detalle[[#This Row],[Sub_Proceso]],procesos[[#All],[Nombre_Subproceso]:[% Calidad]],9,0)</f>
        <v>0</v>
      </c>
      <c r="N826" s="34" t="str">
        <f>IF(detalle[[#This Row],[Aplica Calidad]]="SI",ROUNDUP(detalle[[#This Row],[Cantidad]]*detalle[[#This Row],[% Calidad]],0),"")</f>
        <v/>
      </c>
      <c r="Q826" s="34" t="str">
        <f>IF(detalle[[#This Row],[Aplica Calidad]]="SI",detalle[[#This Row],[Cantidad Muestra]]-detalle[[#This Row],[Cumple]],"")</f>
        <v/>
      </c>
      <c r="S826" s="34" t="str">
        <f>IF(detalle[[#This Row],[Aplica Calidad]]="SI",detalle[[#This Row],[No Cumple]]-detalle[[#This Row],[Acepta]],"")</f>
        <v/>
      </c>
      <c r="U826" s="34" t="str">
        <f>IF(detalle[[#This Row],[Aplica Calidad]]="SI",detalle[[#This Row],[No Acepta]]-detalle[[#This Row],[Se Mantiene]],"")</f>
        <v/>
      </c>
      <c r="V8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6" s="36" t="str">
        <f>IF(detalle[[#This Row],[Aplica Calidad]]="SI",IF(detalle[[#This Row],[Cumple]]&lt;&gt;"",100%-IFERROR((detalle[[#This Row],[Acepta]]+detalle[[#This Row],[Se Mantiene]])/detalle[[#This Row],[Cantidad Muestra]],0),""),"")</f>
        <v/>
      </c>
      <c r="X826" s="36" t="str">
        <f>IF(detalle[[#This Row],[Aplica Calidad]]="SI",VLOOKUP(detalle[[#This Row],[Sub_Proceso]],procesos[[#All],[Nombre_Subproceso]:[Peso_Calidad]],10,0),"")</f>
        <v/>
      </c>
      <c r="Y826" s="36" t="str">
        <f>IF(detalle[[#This Row],[% Calidad Proceso]]&lt;&gt;"",detalle[[#This Row],[% Calidad Proceso]]*detalle[[#This Row],[% Peso para Calidad]],"")</f>
        <v/>
      </c>
      <c r="AA826" s="34" t="str">
        <f>MID(detalle[[#This Row],[Identificador]],1,FIND("/",detalle[[#This Row],[Identificador]])-1)</f>
        <v>SERGIO ALEJANDRO ARDILA VERGARA</v>
      </c>
      <c r="AB826" s="34" t="str">
        <f>MID(detalle[[#This Row],[Identificador]],LEN(detalle[[#This Row],[Persona]])+2,250)</f>
        <v xml:space="preserve">Personas Naturales /Auditoria Reclamaciones Personas Naturales Sin Calidad Interna </v>
      </c>
    </row>
    <row r="827" spans="1:28" ht="15" hidden="1" customHeight="1">
      <c r="A827" s="34" t="s">
        <v>54</v>
      </c>
      <c r="B827" s="35">
        <v>45891</v>
      </c>
      <c r="C827" s="34">
        <f>VLOOKUP(detalle[[#This Row],[Identificador]],personas[#All],4,0)</f>
        <v>11</v>
      </c>
      <c r="D827" s="36">
        <f>VLOOKUP(detalle[[#This Row],[Identificador]],personas[#All],5,0)</f>
        <v>1</v>
      </c>
      <c r="E827" s="34">
        <v>7</v>
      </c>
      <c r="F827" s="34">
        <v>4</v>
      </c>
      <c r="G827" s="34" t="s">
        <v>585</v>
      </c>
      <c r="H827" s="37">
        <f>+SUM(detalle[[#This Row],[Cantidad]:[Cantidad Asumida]])/detalle[[#This Row],[Cantidad Objetivo]]</f>
        <v>1</v>
      </c>
      <c r="I827" s="37">
        <f>+detalle[[#This Row],[peso]]*detalle[[#This Row],[Desempeño]]</f>
        <v>1</v>
      </c>
      <c r="J827" s="34" t="s">
        <v>30</v>
      </c>
      <c r="K827" s="36">
        <f>+IF(detalle[[#This Row],[Oportunidad]]="Si", detalle[[#This Row],[peso]],0%)</f>
        <v>1</v>
      </c>
      <c r="L827" s="39" t="str">
        <f>VLOOKUP(detalle[[#This Row],[Sub_Proceso]],procesos[[#All],[Nombre_Subproceso]:[% Calidad]],8,0)</f>
        <v>NO</v>
      </c>
      <c r="M827" s="36">
        <f>VLOOKUP(detalle[[#This Row],[Sub_Proceso]],procesos[[#All],[Nombre_Subproceso]:[% Calidad]],9,0)</f>
        <v>0</v>
      </c>
      <c r="N827" s="34" t="str">
        <f>IF(detalle[[#This Row],[Aplica Calidad]]="SI",ROUNDUP(detalle[[#This Row],[Cantidad]]*detalle[[#This Row],[% Calidad]],0),"")</f>
        <v/>
      </c>
      <c r="Q827" s="34" t="str">
        <f>IF(detalle[[#This Row],[Aplica Calidad]]="SI",detalle[[#This Row],[Cantidad Muestra]]-detalle[[#This Row],[Cumple]],"")</f>
        <v/>
      </c>
      <c r="S827" s="34" t="str">
        <f>IF(detalle[[#This Row],[Aplica Calidad]]="SI",detalle[[#This Row],[No Cumple]]-detalle[[#This Row],[Acepta]],"")</f>
        <v/>
      </c>
      <c r="U827" s="34" t="str">
        <f>IF(detalle[[#This Row],[Aplica Calidad]]="SI",detalle[[#This Row],[No Acepta]]-detalle[[#This Row],[Se Mantiene]],"")</f>
        <v/>
      </c>
      <c r="V8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7" s="36" t="str">
        <f>IF(detalle[[#This Row],[Aplica Calidad]]="SI",IF(detalle[[#This Row],[Cumple]]&lt;&gt;"",100%-IFERROR((detalle[[#This Row],[Acepta]]+detalle[[#This Row],[Se Mantiene]])/detalle[[#This Row],[Cantidad Muestra]],0),""),"")</f>
        <v/>
      </c>
      <c r="X827" s="36" t="str">
        <f>IF(detalle[[#This Row],[Aplica Calidad]]="SI",VLOOKUP(detalle[[#This Row],[Sub_Proceso]],procesos[[#All],[Nombre_Subproceso]:[Peso_Calidad]],10,0),"")</f>
        <v/>
      </c>
      <c r="Y827" s="36" t="str">
        <f>IF(detalle[[#This Row],[% Calidad Proceso]]&lt;&gt;"",detalle[[#This Row],[% Calidad Proceso]]*detalle[[#This Row],[% Peso para Calidad]],"")</f>
        <v/>
      </c>
      <c r="AA827" s="34" t="str">
        <f>MID(detalle[[#This Row],[Identificador]],1,FIND("/",detalle[[#This Row],[Identificador]])-1)</f>
        <v>DIEGO DAVID RESTREPO BARRIOS</v>
      </c>
      <c r="AB827" s="34" t="str">
        <f>MID(detalle[[#This Row],[Identificador]],LEN(detalle[[#This Row],[Persona]])+2,250)</f>
        <v xml:space="preserve">Personas Naturales /Auditoria Reclamaciones Personas Naturales Sin Calidad Interna </v>
      </c>
    </row>
    <row r="828" spans="1:28" ht="15" hidden="1" customHeight="1">
      <c r="A828" s="34" t="s">
        <v>314</v>
      </c>
      <c r="B828" s="35">
        <v>45891</v>
      </c>
      <c r="C828" s="34">
        <f>VLOOKUP(detalle[[#This Row],[Identificador]],personas[#All],4,0)</f>
        <v>11</v>
      </c>
      <c r="D828" s="36">
        <f>VLOOKUP(detalle[[#This Row],[Identificador]],personas[#All],5,0)</f>
        <v>1</v>
      </c>
      <c r="E828" s="34">
        <v>10</v>
      </c>
      <c r="F828" s="34">
        <v>1</v>
      </c>
      <c r="G828" s="34" t="s">
        <v>569</v>
      </c>
      <c r="H828" s="37">
        <f>+SUM(detalle[[#This Row],[Cantidad]:[Cantidad Asumida]])/detalle[[#This Row],[Cantidad Objetivo]]</f>
        <v>1</v>
      </c>
      <c r="I828" s="37">
        <f>+detalle[[#This Row],[peso]]*detalle[[#This Row],[Desempeño]]</f>
        <v>1</v>
      </c>
      <c r="J828" s="34" t="s">
        <v>30</v>
      </c>
      <c r="K828" s="36">
        <f>+IF(detalle[[#This Row],[Oportunidad]]="Si", detalle[[#This Row],[peso]],0%)</f>
        <v>1</v>
      </c>
      <c r="L828" s="39" t="str">
        <f>VLOOKUP(detalle[[#This Row],[Sub_Proceso]],procesos[[#All],[Nombre_Subproceso]:[% Calidad]],8,0)</f>
        <v>NO</v>
      </c>
      <c r="M828" s="36">
        <f>VLOOKUP(detalle[[#This Row],[Sub_Proceso]],procesos[[#All],[Nombre_Subproceso]:[% Calidad]],9,0)</f>
        <v>0</v>
      </c>
      <c r="N828" s="34" t="str">
        <f>IF(detalle[[#This Row],[Aplica Calidad]]="SI",ROUNDUP(detalle[[#This Row],[Cantidad]]*detalle[[#This Row],[% Calidad]],0),"")</f>
        <v/>
      </c>
      <c r="Q828" s="34" t="str">
        <f>IF(detalle[[#This Row],[Aplica Calidad]]="SI",detalle[[#This Row],[Cantidad Muestra]]-detalle[[#This Row],[Cumple]],"")</f>
        <v/>
      </c>
      <c r="S828" s="34" t="str">
        <f>IF(detalle[[#This Row],[Aplica Calidad]]="SI",detalle[[#This Row],[No Cumple]]-detalle[[#This Row],[Acepta]],"")</f>
        <v/>
      </c>
      <c r="U828" s="34" t="str">
        <f>IF(detalle[[#This Row],[Aplica Calidad]]="SI",detalle[[#This Row],[No Acepta]]-detalle[[#This Row],[Se Mantiene]],"")</f>
        <v/>
      </c>
      <c r="V8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8" s="36" t="str">
        <f>IF(detalle[[#This Row],[Aplica Calidad]]="SI",IF(detalle[[#This Row],[Cumple]]&lt;&gt;"",100%-IFERROR((detalle[[#This Row],[Acepta]]+detalle[[#This Row],[Se Mantiene]])/detalle[[#This Row],[Cantidad Muestra]],0),""),"")</f>
        <v/>
      </c>
      <c r="X828" s="36" t="str">
        <f>IF(detalle[[#This Row],[Aplica Calidad]]="SI",VLOOKUP(detalle[[#This Row],[Sub_Proceso]],procesos[[#All],[Nombre_Subproceso]:[Peso_Calidad]],10,0),"")</f>
        <v/>
      </c>
      <c r="Y828" s="36" t="str">
        <f>IF(detalle[[#This Row],[% Calidad Proceso]]&lt;&gt;"",detalle[[#This Row],[% Calidad Proceso]]*detalle[[#This Row],[% Peso para Calidad]],"")</f>
        <v/>
      </c>
      <c r="AA828" s="34" t="str">
        <f>MID(detalle[[#This Row],[Identificador]],1,FIND("/",detalle[[#This Row],[Identificador]])-1)</f>
        <v>LINA FERNANDA MUÑOZ RODRIGUEZ</v>
      </c>
      <c r="AB828" s="34" t="str">
        <f>MID(detalle[[#This Row],[Identificador]],LEN(detalle[[#This Row],[Persona]])+2,250)</f>
        <v xml:space="preserve">Personas Naturales /Auditoria Reclamaciones Personas Naturales Sin Calidad Interna </v>
      </c>
    </row>
    <row r="829" spans="1:28" ht="15" customHeight="1">
      <c r="A829" s="34" t="s">
        <v>271</v>
      </c>
      <c r="B829" s="35">
        <v>45891</v>
      </c>
      <c r="C829" s="34">
        <f>VLOOKUP(detalle[[#This Row],[Identificador]],personas[#All],4,0)</f>
        <v>1</v>
      </c>
      <c r="D829" s="36">
        <f>VLOOKUP(detalle[[#This Row],[Identificador]],personas[#All],5,0)</f>
        <v>1</v>
      </c>
      <c r="E829" s="34">
        <v>1</v>
      </c>
      <c r="F829" s="34">
        <v>0</v>
      </c>
      <c r="G829" s="34" t="s">
        <v>580</v>
      </c>
      <c r="H829" s="37">
        <f>+SUM(detalle[[#This Row],[Cantidad]:[Cantidad Asumida]])/detalle[[#This Row],[Cantidad Objetivo]]</f>
        <v>1</v>
      </c>
      <c r="I829" s="37">
        <f>+detalle[[#This Row],[peso]]*detalle[[#This Row],[Desempeño]]</f>
        <v>1</v>
      </c>
      <c r="J829" s="34" t="s">
        <v>30</v>
      </c>
      <c r="K829" s="36">
        <f>+IF(detalle[[#This Row],[Oportunidad]]="Si", detalle[[#This Row],[peso]],0%)</f>
        <v>1</v>
      </c>
      <c r="L829" s="39" t="str">
        <f>VLOOKUP(detalle[[#This Row],[Sub_Proceso]],procesos[[#All],[Nombre_Subproceso]:[% Calidad]],8,0)</f>
        <v>NO</v>
      </c>
      <c r="M829" s="36">
        <f>VLOOKUP(detalle[[#This Row],[Sub_Proceso]],procesos[[#All],[Nombre_Subproceso]:[% Calidad]],9,0)</f>
        <v>0</v>
      </c>
      <c r="N829" s="34" t="str">
        <f>IF(detalle[[#This Row],[Aplica Calidad]]="SI",ROUNDUP(detalle[[#This Row],[Cantidad]]*detalle[[#This Row],[% Calidad]],0),"")</f>
        <v/>
      </c>
      <c r="Q829" s="34" t="str">
        <f>IF(detalle[[#This Row],[Aplica Calidad]]="SI",detalle[[#This Row],[Cantidad Muestra]]-detalle[[#This Row],[Cumple]],"")</f>
        <v/>
      </c>
      <c r="S829" s="34" t="str">
        <f>IF(detalle[[#This Row],[Aplica Calidad]]="SI",detalle[[#This Row],[No Cumple]]-detalle[[#This Row],[Acepta]],"")</f>
        <v/>
      </c>
      <c r="U829" s="34" t="str">
        <f>IF(detalle[[#This Row],[Aplica Calidad]]="SI",detalle[[#This Row],[No Acepta]]-detalle[[#This Row],[Se Mantiene]],"")</f>
        <v/>
      </c>
      <c r="V8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29" s="36" t="str">
        <f>IF(detalle[[#This Row],[Aplica Calidad]]="SI",IF(detalle[[#This Row],[Cumple]]&lt;&gt;"",100%-IFERROR((detalle[[#This Row],[Acepta]]+detalle[[#This Row],[Se Mantiene]])/detalle[[#This Row],[Cantidad Muestra]],0),""),"")</f>
        <v/>
      </c>
      <c r="X829" s="36" t="str">
        <f>IF(detalle[[#This Row],[Aplica Calidad]]="SI",VLOOKUP(detalle[[#This Row],[Sub_Proceso]],procesos[[#All],[Nombre_Subproceso]:[Peso_Calidad]],10,0),"")</f>
        <v/>
      </c>
      <c r="Y829" s="36" t="str">
        <f>IF(detalle[[#This Row],[% Calidad Proceso]]&lt;&gt;"",detalle[[#This Row],[% Calidad Proceso]]*detalle[[#This Row],[% Peso para Calidad]],"")</f>
        <v/>
      </c>
      <c r="AA829" s="34" t="str">
        <f>MID(detalle[[#This Row],[Identificador]],1,FIND("/",detalle[[#This Row],[Identificador]])-1)</f>
        <v>MERY SORAIDA HOYOS ORDOÑEZ</v>
      </c>
      <c r="AB82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30" spans="1:28" ht="15" customHeight="1">
      <c r="A830" s="34" t="s">
        <v>269</v>
      </c>
      <c r="B830" s="35">
        <v>45894</v>
      </c>
      <c r="C830" s="34">
        <f>VLOOKUP(detalle[[#This Row],[Identificador]],personas[#All],4,0)</f>
        <v>1</v>
      </c>
      <c r="D830" s="36">
        <f>VLOOKUP(detalle[[#This Row],[Identificador]],personas[#All],5,0)</f>
        <v>1</v>
      </c>
      <c r="E830" s="34">
        <v>1</v>
      </c>
      <c r="F830" s="34">
        <v>0</v>
      </c>
      <c r="G830" s="34" t="s">
        <v>586</v>
      </c>
      <c r="H830" s="37">
        <f>+SUM(detalle[[#This Row],[Cantidad]:[Cantidad Asumida]])/detalle[[#This Row],[Cantidad Objetivo]]</f>
        <v>1</v>
      </c>
      <c r="I830" s="37">
        <f>+detalle[[#This Row],[peso]]*detalle[[#This Row],[Desempeño]]</f>
        <v>1</v>
      </c>
      <c r="J830" s="34" t="s">
        <v>30</v>
      </c>
      <c r="K830" s="36">
        <f>+IF(detalle[[#This Row],[Oportunidad]]="Si", detalle[[#This Row],[peso]],0%)</f>
        <v>1</v>
      </c>
      <c r="L830" s="39" t="str">
        <f>VLOOKUP(detalle[[#This Row],[Sub_Proceso]],procesos[[#All],[Nombre_Subproceso]:[% Calidad]],8,0)</f>
        <v>NO</v>
      </c>
      <c r="M830" s="36">
        <f>VLOOKUP(detalle[[#This Row],[Sub_Proceso]],procesos[[#All],[Nombre_Subproceso]:[% Calidad]],9,0)</f>
        <v>0</v>
      </c>
      <c r="N830" s="34" t="str">
        <f>IF(detalle[[#This Row],[Aplica Calidad]]="SI",ROUNDUP(detalle[[#This Row],[Cantidad]]*detalle[[#This Row],[% Calidad]],0),"")</f>
        <v/>
      </c>
      <c r="Q830" s="34" t="str">
        <f>IF(detalle[[#This Row],[Aplica Calidad]]="SI",detalle[[#This Row],[Cantidad Muestra]]-detalle[[#This Row],[Cumple]],"")</f>
        <v/>
      </c>
      <c r="S830" s="34" t="str">
        <f>IF(detalle[[#This Row],[Aplica Calidad]]="SI",detalle[[#This Row],[No Cumple]]-detalle[[#This Row],[Acepta]],"")</f>
        <v/>
      </c>
      <c r="U830" s="34" t="str">
        <f>IF(detalle[[#This Row],[Aplica Calidad]]="SI",detalle[[#This Row],[No Acepta]]-detalle[[#This Row],[Se Mantiene]],"")</f>
        <v/>
      </c>
      <c r="V8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0" s="36" t="str">
        <f>IF(detalle[[#This Row],[Aplica Calidad]]="SI",IF(detalle[[#This Row],[Cumple]]&lt;&gt;"",100%-IFERROR((detalle[[#This Row],[Acepta]]+detalle[[#This Row],[Se Mantiene]])/detalle[[#This Row],[Cantidad Muestra]],0),""),"")</f>
        <v/>
      </c>
      <c r="X830" s="36" t="str">
        <f>IF(detalle[[#This Row],[Aplica Calidad]]="SI",VLOOKUP(detalle[[#This Row],[Sub_Proceso]],procesos[[#All],[Nombre_Subproceso]:[Peso_Calidad]],10,0),"")</f>
        <v/>
      </c>
      <c r="Y830" s="36" t="str">
        <f>IF(detalle[[#This Row],[% Calidad Proceso]]&lt;&gt;"",detalle[[#This Row],[% Calidad Proceso]]*detalle[[#This Row],[% Peso para Calidad]],"")</f>
        <v/>
      </c>
      <c r="AA830" s="34" t="str">
        <f>MID(detalle[[#This Row],[Identificador]],1,FIND("/",detalle[[#This Row],[Identificador]])-1)</f>
        <v>MERY SORAIDA HOYOS ORDOÑEZ</v>
      </c>
      <c r="AB830" s="34" t="str">
        <f>MID(detalle[[#This Row],[Identificador]],LEN(detalle[[#This Row],[Persona]])+2,250)</f>
        <v xml:space="preserve">Personas Naturales /Cruces bases de datos con Universo de auditoria // Alistamiento distribución y asignacion periodo de radicación a auditores//Solicitud validaciones de Sistemas </v>
      </c>
    </row>
    <row r="831" spans="1:28" ht="15" hidden="1" customHeight="1">
      <c r="A831" s="34" t="s">
        <v>581</v>
      </c>
      <c r="B831" s="35">
        <v>45891</v>
      </c>
      <c r="C831" s="34">
        <f>VLOOKUP(detalle[[#This Row],[Identificador]],personas[#All],4,0)</f>
        <v>1</v>
      </c>
      <c r="D831" s="36">
        <f>VLOOKUP(detalle[[#This Row],[Identificador]],personas[#All],5,0)</f>
        <v>1</v>
      </c>
      <c r="E831" s="34">
        <v>1</v>
      </c>
      <c r="F831" s="34">
        <v>0</v>
      </c>
      <c r="G831" s="34" t="s">
        <v>587</v>
      </c>
      <c r="H831" s="37">
        <f>+SUM(detalle[[#This Row],[Cantidad]:[Cantidad Asumida]])/detalle[[#This Row],[Cantidad Objetivo]]</f>
        <v>1</v>
      </c>
      <c r="I831" s="37">
        <f>+detalle[[#This Row],[peso]]*detalle[[#This Row],[Desempeño]]</f>
        <v>1</v>
      </c>
      <c r="J831" s="34" t="s">
        <v>46</v>
      </c>
      <c r="K831" s="36">
        <f>+IF(detalle[[#This Row],[Oportunidad]]="Si", detalle[[#This Row],[peso]],0%)</f>
        <v>0</v>
      </c>
      <c r="L831" s="39" t="str">
        <f>VLOOKUP(detalle[[#This Row],[Sub_Proceso]],procesos[[#All],[Nombre_Subproceso]:[% Calidad]],8,0)</f>
        <v>NO</v>
      </c>
      <c r="M831" s="36">
        <f>VLOOKUP(detalle[[#This Row],[Sub_Proceso]],procesos[[#All],[Nombre_Subproceso]:[% Calidad]],9,0)</f>
        <v>0</v>
      </c>
      <c r="N831" s="34" t="str">
        <f>IF(detalle[[#This Row],[Aplica Calidad]]="SI",ROUNDUP(detalle[[#This Row],[Cantidad]]*detalle[[#This Row],[% Calidad]],0),"")</f>
        <v/>
      </c>
      <c r="Q831" s="34" t="str">
        <f>IF(detalle[[#This Row],[Aplica Calidad]]="SI",detalle[[#This Row],[Cantidad Muestra]]-detalle[[#This Row],[Cumple]],"")</f>
        <v/>
      </c>
      <c r="S831" s="34" t="str">
        <f>IF(detalle[[#This Row],[Aplica Calidad]]="SI",detalle[[#This Row],[No Cumple]]-detalle[[#This Row],[Acepta]],"")</f>
        <v/>
      </c>
      <c r="U831" s="34" t="str">
        <f>IF(detalle[[#This Row],[Aplica Calidad]]="SI",detalle[[#This Row],[No Acepta]]-detalle[[#This Row],[Se Mantiene]],"")</f>
        <v/>
      </c>
      <c r="V8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1" s="36" t="str">
        <f>IF(detalle[[#This Row],[Aplica Calidad]]="SI",IF(detalle[[#This Row],[Cumple]]&lt;&gt;"",100%-IFERROR((detalle[[#This Row],[Acepta]]+detalle[[#This Row],[Se Mantiene]])/detalle[[#This Row],[Cantidad Muestra]],0),""),"")</f>
        <v/>
      </c>
      <c r="X831" s="36" t="str">
        <f>IF(detalle[[#This Row],[Aplica Calidad]]="SI",VLOOKUP(detalle[[#This Row],[Sub_Proceso]],procesos[[#All],[Nombre_Subproceso]:[Peso_Calidad]],10,0),"")</f>
        <v/>
      </c>
      <c r="Y831" s="36" t="str">
        <f>IF(detalle[[#This Row],[% Calidad Proceso]]&lt;&gt;"",detalle[[#This Row],[% Calidad Proceso]]*detalle[[#This Row],[% Peso para Calidad]],"")</f>
        <v/>
      </c>
      <c r="AA831" s="34" t="str">
        <f>MID(detalle[[#This Row],[Identificador]],1,FIND("/",detalle[[#This Row],[Identificador]])-1)</f>
        <v>WILLIAM ALBERTO MENDOZA SANDOVAL</v>
      </c>
      <c r="AB831" s="34" t="str">
        <f>MID(detalle[[#This Row],[Identificador]],LEN(detalle[[#This Row],[Persona]])+2,250)</f>
        <v xml:space="preserve">Personas Naturales /Otras Actividades Asignadas y Realizadas </v>
      </c>
    </row>
    <row r="832" spans="1:28" ht="15" hidden="1" customHeight="1">
      <c r="A832" s="34" t="s">
        <v>95</v>
      </c>
      <c r="B832" s="35">
        <v>45894</v>
      </c>
      <c r="C832" s="34">
        <v>204</v>
      </c>
      <c r="D832" s="36">
        <f>VLOOKUP(detalle[[#This Row],[Identificador]],personas[#All],5,0)</f>
        <v>1</v>
      </c>
      <c r="E832" s="34">
        <v>204</v>
      </c>
      <c r="F832" s="34">
        <v>0</v>
      </c>
      <c r="G832" s="34" t="s">
        <v>588</v>
      </c>
      <c r="H832" s="37">
        <f>+SUM(detalle[[#This Row],[Cantidad]:[Cantidad Asumida]])/detalle[[#This Row],[Cantidad Objetivo]]</f>
        <v>1</v>
      </c>
      <c r="I832" s="37">
        <f>+detalle[[#This Row],[peso]]*detalle[[#This Row],[Desempeño]]</f>
        <v>1</v>
      </c>
      <c r="J832" s="34" t="s">
        <v>30</v>
      </c>
      <c r="K832" s="36">
        <f>+IF(detalle[[#This Row],[Oportunidad]]="Si", detalle[[#This Row],[peso]],0%)</f>
        <v>1</v>
      </c>
      <c r="L832" s="39" t="str">
        <f>VLOOKUP(detalle[[#This Row],[Sub_Proceso]],procesos[[#All],[Nombre_Subproceso]:[% Calidad]],8,0)</f>
        <v>SI</v>
      </c>
      <c r="M832" s="36">
        <f>VLOOKUP(detalle[[#This Row],[Sub_Proceso]],procesos[[#All],[Nombre_Subproceso]:[% Calidad]],9,0)</f>
        <v>1</v>
      </c>
      <c r="N832" s="34">
        <f>IF(detalle[[#This Row],[Aplica Calidad]]="SI",ROUNDUP(detalle[[#This Row],[Cantidad]]*detalle[[#This Row],[% Calidad]],0),"")</f>
        <v>204</v>
      </c>
      <c r="P832" s="34">
        <v>148</v>
      </c>
      <c r="Q832" s="34">
        <f>IF(detalle[[#This Row],[Aplica Calidad]]="SI",detalle[[#This Row],[Cantidad Muestra]]-detalle[[#This Row],[Cumple]],"")</f>
        <v>56</v>
      </c>
      <c r="R832" s="34">
        <v>56</v>
      </c>
      <c r="S832" s="34">
        <f>IF(detalle[[#This Row],[Aplica Calidad]]="SI",detalle[[#This Row],[No Cumple]]-detalle[[#This Row],[Acepta]],"")</f>
        <v>0</v>
      </c>
      <c r="U832" s="34">
        <f>IF(detalle[[#This Row],[Aplica Calidad]]="SI",detalle[[#This Row],[No Acepta]]-detalle[[#This Row],[Se Mantiene]],"")</f>
        <v>0</v>
      </c>
      <c r="V8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2" s="36">
        <f>IF(detalle[[#This Row],[Aplica Calidad]]="SI",IF(detalle[[#This Row],[Cumple]]&lt;&gt;"",100%-IFERROR((detalle[[#This Row],[Acepta]]+detalle[[#This Row],[Se Mantiene]])/detalle[[#This Row],[Cantidad Muestra]],0),""),"")</f>
        <v>0.72549019607843135</v>
      </c>
      <c r="X832" s="36">
        <f>IF(detalle[[#This Row],[Aplica Calidad]]="SI",VLOOKUP(detalle[[#This Row],[Sub_Proceso]],procesos[[#All],[Nombre_Subproceso]:[Peso_Calidad]],10,0),"")</f>
        <v>1</v>
      </c>
      <c r="Y832" s="36">
        <f>IF(detalle[[#This Row],[% Calidad Proceso]]&lt;&gt;"",detalle[[#This Row],[% Calidad Proceso]]*detalle[[#This Row],[% Peso para Calidad]],"")</f>
        <v>0.72549019607843135</v>
      </c>
      <c r="AA832" s="34" t="str">
        <f>MID(detalle[[#This Row],[Identificador]],1,FIND("/",detalle[[#This Row],[Identificador]])-1)</f>
        <v>ANA AUDREY BARRERO RONCANCIO</v>
      </c>
      <c r="AB832" s="34" t="str">
        <f>MID(detalle[[#This Row],[Identificador]],LEN(detalle[[#This Row],[Persona]])+2,250)</f>
        <v>Personas Naturales /Elaboración de comunicaciones de resultados (Masivas)</v>
      </c>
    </row>
    <row r="833" spans="1:28" ht="15" hidden="1" customHeight="1">
      <c r="A833" s="34" t="s">
        <v>47</v>
      </c>
      <c r="B833" s="35">
        <v>45894</v>
      </c>
      <c r="C833" s="34">
        <f>VLOOKUP(detalle[[#This Row],[Identificador]],personas[#All],4,0)</f>
        <v>11</v>
      </c>
      <c r="D833" s="36">
        <f>VLOOKUP(detalle[[#This Row],[Identificador]],personas[#All],5,0)</f>
        <v>1</v>
      </c>
      <c r="E833" s="34">
        <v>1</v>
      </c>
      <c r="F833" s="34">
        <v>0</v>
      </c>
      <c r="G833" s="34" t="s">
        <v>589</v>
      </c>
      <c r="H833" s="37">
        <f>+SUM(detalle[[#This Row],[Cantidad]:[Cantidad Asumida]])/detalle[[#This Row],[Cantidad Objetivo]]</f>
        <v>9.0909090909090912E-2</v>
      </c>
      <c r="I833" s="37">
        <f>+detalle[[#This Row],[peso]]*detalle[[#This Row],[Desempeño]]</f>
        <v>9.0909090909090912E-2</v>
      </c>
      <c r="J833" s="34" t="s">
        <v>30</v>
      </c>
      <c r="K833" s="36">
        <f>+IF(detalle[[#This Row],[Oportunidad]]="Si", detalle[[#This Row],[peso]],0%)</f>
        <v>1</v>
      </c>
      <c r="L833" s="39" t="str">
        <f>VLOOKUP(detalle[[#This Row],[Sub_Proceso]],procesos[[#All],[Nombre_Subproceso]:[% Calidad]],8,0)</f>
        <v>SI</v>
      </c>
      <c r="M833" s="36">
        <f>VLOOKUP(detalle[[#This Row],[Sub_Proceso]],procesos[[#All],[Nombre_Subproceso]:[% Calidad]],9,0)</f>
        <v>0.3</v>
      </c>
      <c r="N833" s="34">
        <v>6</v>
      </c>
      <c r="O833" s="34" t="s">
        <v>76</v>
      </c>
      <c r="P833" s="34">
        <v>4</v>
      </c>
      <c r="Q833" s="34">
        <f>IF(detalle[[#This Row],[Aplica Calidad]]="SI",detalle[[#This Row],[Cantidad Muestra]]-detalle[[#This Row],[Cumple]],"")</f>
        <v>2</v>
      </c>
      <c r="R833" s="34">
        <v>2</v>
      </c>
      <c r="S833" s="34">
        <f>IF(detalle[[#This Row],[Aplica Calidad]]="SI",detalle[[#This Row],[No Cumple]]-detalle[[#This Row],[Acepta]],"")</f>
        <v>0</v>
      </c>
      <c r="U833" s="34">
        <f>IF(detalle[[#This Row],[Aplica Calidad]]="SI",detalle[[#This Row],[No Acepta]]-detalle[[#This Row],[Se Mantiene]],"")</f>
        <v>0</v>
      </c>
      <c r="V8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3" s="36">
        <f>IF(detalle[[#This Row],[Aplica Calidad]]="SI",IF(detalle[[#This Row],[Cumple]]&lt;&gt;"",100%-IFERROR((detalle[[#This Row],[Acepta]]+detalle[[#This Row],[Se Mantiene]])/detalle[[#This Row],[Cantidad Muestra]],0),""),"")</f>
        <v>0.66666666666666674</v>
      </c>
      <c r="X833" s="36">
        <f>IF(detalle[[#This Row],[Aplica Calidad]]="SI",VLOOKUP(detalle[[#This Row],[Sub_Proceso]],procesos[[#All],[Nombre_Subproceso]:[Peso_Calidad]],10,0),"")</f>
        <v>1</v>
      </c>
      <c r="Y833" s="36">
        <f>IF(detalle[[#This Row],[% Calidad Proceso]]&lt;&gt;"",detalle[[#This Row],[% Calidad Proceso]]*detalle[[#This Row],[% Peso para Calidad]],"")</f>
        <v>0.66666666666666674</v>
      </c>
      <c r="AA833" s="34" t="str">
        <f>MID(detalle[[#This Row],[Identificador]],1,FIND("/",detalle[[#This Row],[Identificador]])-1)</f>
        <v>MANUEL ALEJANDRO SANTIZ CARVAJAL</v>
      </c>
      <c r="AB833" s="34" t="str">
        <f>MID(detalle[[#This Row],[Identificador]],LEN(detalle[[#This Row],[Persona]])+2,250)</f>
        <v xml:space="preserve">Personas Naturales /Auditoria Reclamaciones Personas Naturales </v>
      </c>
    </row>
    <row r="834" spans="1:28" ht="15" hidden="1" customHeight="1">
      <c r="A834" s="34" t="s">
        <v>45</v>
      </c>
      <c r="B834" s="35">
        <v>45894</v>
      </c>
      <c r="C834" s="34">
        <f>VLOOKUP(detalle[[#This Row],[Identificador]],personas[#All],4,0)</f>
        <v>11</v>
      </c>
      <c r="D834" s="36">
        <f>VLOOKUP(detalle[[#This Row],[Identificador]],personas[#All],5,0)</f>
        <v>1</v>
      </c>
      <c r="E834" s="34">
        <v>5</v>
      </c>
      <c r="F834" s="34">
        <v>7</v>
      </c>
      <c r="G834" s="44" t="s">
        <v>590</v>
      </c>
      <c r="H834" s="37">
        <f>+SUM(detalle[[#This Row],[Cantidad]:[Cantidad Asumida]])/detalle[[#This Row],[Cantidad Objetivo]]</f>
        <v>1.0909090909090908</v>
      </c>
      <c r="I834" s="37">
        <f>+detalle[[#This Row],[peso]]*detalle[[#This Row],[Desempeño]]</f>
        <v>1.0909090909090908</v>
      </c>
      <c r="J834" s="34" t="s">
        <v>30</v>
      </c>
      <c r="K834" s="36">
        <f>+IF(detalle[[#This Row],[Oportunidad]]="Si", detalle[[#This Row],[peso]],0%)</f>
        <v>1</v>
      </c>
      <c r="L834" s="39" t="str">
        <f>VLOOKUP(detalle[[#This Row],[Sub_Proceso]],procesos[[#All],[Nombre_Subproceso]:[% Calidad]],8,0)</f>
        <v>SI</v>
      </c>
      <c r="M834" s="36">
        <f>VLOOKUP(detalle[[#This Row],[Sub_Proceso]],procesos[[#All],[Nombre_Subproceso]:[% Calidad]],9,0)</f>
        <v>0.3</v>
      </c>
      <c r="N834" s="34">
        <v>4</v>
      </c>
      <c r="O834" s="34" t="s">
        <v>76</v>
      </c>
      <c r="P834" s="34">
        <v>4</v>
      </c>
      <c r="Q834" s="34">
        <f>IF(detalle[[#This Row],[Aplica Calidad]]="SI",detalle[[#This Row],[Cantidad Muestra]]-detalle[[#This Row],[Cumple]],"")</f>
        <v>0</v>
      </c>
      <c r="S834" s="34">
        <f>IF(detalle[[#This Row],[Aplica Calidad]]="SI",detalle[[#This Row],[No Cumple]]-detalle[[#This Row],[Acepta]],"")</f>
        <v>0</v>
      </c>
      <c r="U834" s="34">
        <f>IF(detalle[[#This Row],[Aplica Calidad]]="SI",detalle[[#This Row],[No Acepta]]-detalle[[#This Row],[Se Mantiene]],"")</f>
        <v>0</v>
      </c>
      <c r="V834"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34" s="36">
        <f>IF(detalle[[#This Row],[Aplica Calidad]]="SI",IF(detalle[[#This Row],[Cumple]]&lt;&gt;"",100%-IFERROR((detalle[[#This Row],[Acepta]]+detalle[[#This Row],[Se Mantiene]])/detalle[[#This Row],[Cantidad Muestra]],0),""),"")</f>
        <v>1</v>
      </c>
      <c r="X834" s="36">
        <f>IF(detalle[[#This Row],[Aplica Calidad]]="SI",VLOOKUP(detalle[[#This Row],[Sub_Proceso]],procesos[[#All],[Nombre_Subproceso]:[Peso_Calidad]],10,0),"")</f>
        <v>1</v>
      </c>
      <c r="Y834" s="36">
        <f>IF(detalle[[#This Row],[% Calidad Proceso]]&lt;&gt;"",detalle[[#This Row],[% Calidad Proceso]]*detalle[[#This Row],[% Peso para Calidad]],"")</f>
        <v>1</v>
      </c>
      <c r="AA834" s="34" t="str">
        <f>MID(detalle[[#This Row],[Identificador]],1,FIND("/",detalle[[#This Row],[Identificador]])-1)</f>
        <v>SERGIO ALEJANDRO ARDILA VERGARA</v>
      </c>
      <c r="AB834" s="34" t="str">
        <f>MID(detalle[[#This Row],[Identificador]],LEN(detalle[[#This Row],[Persona]])+2,250)</f>
        <v xml:space="preserve">Personas Naturales /Auditoria Reclamaciones Personas Naturales </v>
      </c>
    </row>
    <row r="835" spans="1:28" ht="15" hidden="1" customHeight="1">
      <c r="A835" s="34" t="s">
        <v>44</v>
      </c>
      <c r="B835" s="35">
        <v>45894</v>
      </c>
      <c r="C835" s="34">
        <f>VLOOKUP(detalle[[#This Row],[Identificador]],personas[#All],4,0)</f>
        <v>11</v>
      </c>
      <c r="D835" s="36">
        <f>VLOOKUP(detalle[[#This Row],[Identificador]],personas[#All],5,0)</f>
        <v>1</v>
      </c>
      <c r="E835" s="34">
        <v>5</v>
      </c>
      <c r="F835" s="34">
        <v>7</v>
      </c>
      <c r="G835" s="34" t="s">
        <v>591</v>
      </c>
      <c r="H835" s="37">
        <f>+SUM(detalle[[#This Row],[Cantidad]:[Cantidad Asumida]])/detalle[[#This Row],[Cantidad Objetivo]]</f>
        <v>1.0909090909090908</v>
      </c>
      <c r="I835" s="37">
        <f>+detalle[[#This Row],[peso]]*detalle[[#This Row],[Desempeño]]</f>
        <v>1.0909090909090908</v>
      </c>
      <c r="J835" s="34" t="s">
        <v>30</v>
      </c>
      <c r="K835" s="36">
        <f>+IF(detalle[[#This Row],[Oportunidad]]="Si", detalle[[#This Row],[peso]],0%)</f>
        <v>1</v>
      </c>
      <c r="L835" s="39" t="str">
        <f>VLOOKUP(detalle[[#This Row],[Sub_Proceso]],procesos[[#All],[Nombre_Subproceso]:[% Calidad]],8,0)</f>
        <v>SI</v>
      </c>
      <c r="M835" s="36">
        <f>VLOOKUP(detalle[[#This Row],[Sub_Proceso]],procesos[[#All],[Nombre_Subproceso]:[% Calidad]],9,0)</f>
        <v>0.3</v>
      </c>
      <c r="N835" s="34">
        <v>6</v>
      </c>
      <c r="O835" s="34" t="s">
        <v>76</v>
      </c>
      <c r="P835" s="34">
        <v>6</v>
      </c>
      <c r="Q835" s="34">
        <f>IF(detalle[[#This Row],[Aplica Calidad]]="SI",detalle[[#This Row],[Cantidad Muestra]]-detalle[[#This Row],[Cumple]],"")</f>
        <v>0</v>
      </c>
      <c r="S835" s="34">
        <f>IF(detalle[[#This Row],[Aplica Calidad]]="SI",detalle[[#This Row],[No Cumple]]-detalle[[#This Row],[Acepta]],"")</f>
        <v>0</v>
      </c>
      <c r="U835" s="34">
        <f>IF(detalle[[#This Row],[Aplica Calidad]]="SI",detalle[[#This Row],[No Acepta]]-detalle[[#This Row],[Se Mantiene]],"")</f>
        <v>0</v>
      </c>
      <c r="V835" s="38">
        <f>IF(detalle[[#This Row],[Aplica Calidad]]="SI",IF(AND(detalle[[#This Row],[Aplica Calidad]]="SI",detalle[[#This Row],[Cantidad Muestra]]-detalle[[#This Row],[Cumple]]=0),0,IF(AND(detalle[[#This Row],[Acepta]]&lt;&gt;"",detalle[[#This Row],[Se Mantiene]]&lt;&gt;"",detalle[[#This Row],[Aplica Calidad]]="SI"),detalle[[#This Row],[Acepta]]+detalle[[#This Row],[Se Mantiene]],"")),"")</f>
        <v>0</v>
      </c>
      <c r="W835" s="36">
        <f>IF(detalle[[#This Row],[Aplica Calidad]]="SI",IF(detalle[[#This Row],[Cumple]]&lt;&gt;"",100%-IFERROR((detalle[[#This Row],[Acepta]]+detalle[[#This Row],[Se Mantiene]])/detalle[[#This Row],[Cantidad Muestra]],0),""),"")</f>
        <v>1</v>
      </c>
      <c r="X835" s="36">
        <f>IF(detalle[[#This Row],[Aplica Calidad]]="SI",VLOOKUP(detalle[[#This Row],[Sub_Proceso]],procesos[[#All],[Nombre_Subproceso]:[Peso_Calidad]],10,0),"")</f>
        <v>1</v>
      </c>
      <c r="Y835" s="36">
        <f>IF(detalle[[#This Row],[% Calidad Proceso]]&lt;&gt;"",detalle[[#This Row],[% Calidad Proceso]]*detalle[[#This Row],[% Peso para Calidad]],"")</f>
        <v>1</v>
      </c>
      <c r="AA835" s="34" t="str">
        <f>MID(detalle[[#This Row],[Identificador]],1,FIND("/",detalle[[#This Row],[Identificador]])-1)</f>
        <v>DIEGO DAVID RESTREPO BARRIOS</v>
      </c>
      <c r="AB835" s="34" t="str">
        <f>MID(detalle[[#This Row],[Identificador]],LEN(detalle[[#This Row],[Persona]])+2,250)</f>
        <v xml:space="preserve">Personas Naturales /Auditoria Reclamaciones Personas Naturales </v>
      </c>
    </row>
    <row r="836" spans="1:28" ht="15" hidden="1" customHeight="1">
      <c r="A836" s="34" t="s">
        <v>42</v>
      </c>
      <c r="B836" s="35">
        <v>45894</v>
      </c>
      <c r="C836" s="34">
        <f>VLOOKUP(detalle[[#This Row],[Identificador]],personas[#All],4,0)</f>
        <v>12</v>
      </c>
      <c r="D836" s="36">
        <f>VLOOKUP(detalle[[#This Row],[Identificador]],personas[#All],5,0)</f>
        <v>1</v>
      </c>
      <c r="E836" s="34">
        <v>5</v>
      </c>
      <c r="F836" s="34">
        <v>7</v>
      </c>
      <c r="G836" s="44" t="s">
        <v>592</v>
      </c>
      <c r="H836" s="37">
        <f>+SUM(detalle[[#This Row],[Cantidad]:[Cantidad Asumida]])/detalle[[#This Row],[Cantidad Objetivo]]</f>
        <v>1</v>
      </c>
      <c r="I836" s="37">
        <f>+detalle[[#This Row],[peso]]*detalle[[#This Row],[Desempeño]]</f>
        <v>1</v>
      </c>
      <c r="J836" s="34" t="s">
        <v>30</v>
      </c>
      <c r="K836" s="36">
        <f>+IF(detalle[[#This Row],[Oportunidad]]="Si", detalle[[#This Row],[peso]],0%)</f>
        <v>1</v>
      </c>
      <c r="L836" s="39" t="str">
        <f>VLOOKUP(detalle[[#This Row],[Sub_Proceso]],procesos[[#All],[Nombre_Subproceso]:[% Calidad]],8,0)</f>
        <v>NO</v>
      </c>
      <c r="M836" s="36">
        <f>VLOOKUP(detalle[[#This Row],[Sub_Proceso]],procesos[[#All],[Nombre_Subproceso]:[% Calidad]],9,0)</f>
        <v>0</v>
      </c>
      <c r="N836" s="34" t="str">
        <f>IF(detalle[[#This Row],[Aplica Calidad]]="SI",ROUNDUP(detalle[[#This Row],[Cantidad]]*detalle[[#This Row],[% Calidad]],0),"")</f>
        <v/>
      </c>
      <c r="Q836" s="34" t="str">
        <f>IF(detalle[[#This Row],[Aplica Calidad]]="SI",detalle[[#This Row],[Cantidad Muestra]]-detalle[[#This Row],[Cumple]],"")</f>
        <v/>
      </c>
      <c r="S836" s="34" t="str">
        <f>IF(detalle[[#This Row],[Aplica Calidad]]="SI",detalle[[#This Row],[No Cumple]]-detalle[[#This Row],[Acepta]],"")</f>
        <v/>
      </c>
      <c r="U836" s="34" t="str">
        <f>IF(detalle[[#This Row],[Aplica Calidad]]="SI",detalle[[#This Row],[No Acepta]]-detalle[[#This Row],[Se Mantiene]],"")</f>
        <v/>
      </c>
      <c r="V8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6" s="36" t="str">
        <f>IF(detalle[[#This Row],[Aplica Calidad]]="SI",IF(detalle[[#This Row],[Cumple]]&lt;&gt;"",100%-IFERROR((detalle[[#This Row],[Acepta]]+detalle[[#This Row],[Se Mantiene]])/detalle[[#This Row],[Cantidad Muestra]],0),""),"")</f>
        <v/>
      </c>
      <c r="X836" s="36" t="str">
        <f>IF(detalle[[#This Row],[Aplica Calidad]]="SI",VLOOKUP(detalle[[#This Row],[Sub_Proceso]],procesos[[#All],[Nombre_Subproceso]:[Peso_Calidad]],10,0),"")</f>
        <v/>
      </c>
      <c r="Y836" s="36" t="str">
        <f>IF(detalle[[#This Row],[% Calidad Proceso]]&lt;&gt;"",detalle[[#This Row],[% Calidad Proceso]]*detalle[[#This Row],[% Peso para Calidad]],"")</f>
        <v/>
      </c>
      <c r="AA836" s="34" t="str">
        <f>MID(detalle[[#This Row],[Identificador]],1,FIND("/",detalle[[#This Row],[Identificador]])-1)</f>
        <v>WILLIAM ALBERTO MENDOZA SANDOVAL</v>
      </c>
      <c r="AB836" s="34" t="str">
        <f>MID(detalle[[#This Row],[Identificador]],LEN(detalle[[#This Row],[Persona]])+2,250)</f>
        <v xml:space="preserve">Personas Naturales /Calidad Interna Auditoria Reclamaciones Personas Naturales </v>
      </c>
    </row>
    <row r="837" spans="1:28" ht="15" hidden="1" customHeight="1">
      <c r="A837" s="34" t="s">
        <v>361</v>
      </c>
      <c r="B837" s="35">
        <v>45802</v>
      </c>
      <c r="C837" s="34">
        <f>VLOOKUP(detalle[[#This Row],[Identificador]],personas[#All],4,0)</f>
        <v>11</v>
      </c>
      <c r="D837" s="36">
        <f>VLOOKUP(detalle[[#This Row],[Identificador]],personas[#All],5,0)</f>
        <v>1</v>
      </c>
      <c r="E837" s="34">
        <v>5</v>
      </c>
      <c r="F837" s="34">
        <v>7</v>
      </c>
      <c r="G837" s="44" t="s">
        <v>593</v>
      </c>
      <c r="H837" s="37">
        <f>+SUM(detalle[[#This Row],[Cantidad]:[Cantidad Asumida]])/detalle[[#This Row],[Cantidad Objetivo]]</f>
        <v>1.0909090909090908</v>
      </c>
      <c r="I837" s="37">
        <f>+detalle[[#This Row],[peso]]*detalle[[#This Row],[Desempeño]]</f>
        <v>1.0909090909090908</v>
      </c>
      <c r="J837" s="34" t="s">
        <v>30</v>
      </c>
      <c r="K837" s="36">
        <f>+IF(detalle[[#This Row],[Oportunidad]]="Si", detalle[[#This Row],[peso]],0%)</f>
        <v>1</v>
      </c>
      <c r="L837" s="39" t="str">
        <f>VLOOKUP(detalle[[#This Row],[Sub_Proceso]],procesos[[#All],[Nombre_Subproceso]:[% Calidad]],8,0)</f>
        <v>SI</v>
      </c>
      <c r="M837" s="36">
        <f>VLOOKUP(detalle[[#This Row],[Sub_Proceso]],procesos[[#All],[Nombre_Subproceso]:[% Calidad]],9,0)</f>
        <v>0.3</v>
      </c>
      <c r="N837" s="34">
        <f>IF(detalle[[#This Row],[Aplica Calidad]]="SI",ROUNDUP(detalle[[#This Row],[Cantidad]]*detalle[[#This Row],[% Calidad]],0),"")</f>
        <v>2</v>
      </c>
      <c r="O837" s="34" t="s">
        <v>76</v>
      </c>
      <c r="P837" s="34">
        <v>1</v>
      </c>
      <c r="Q837" s="34">
        <f>IF(detalle[[#This Row],[Aplica Calidad]]="SI",detalle[[#This Row],[Cantidad Muestra]]-detalle[[#This Row],[Cumple]],"")</f>
        <v>1</v>
      </c>
      <c r="R837" s="34">
        <v>1</v>
      </c>
      <c r="S837" s="34">
        <f>IF(detalle[[#This Row],[Aplica Calidad]]="SI",detalle[[#This Row],[No Cumple]]-detalle[[#This Row],[Acepta]],"")</f>
        <v>0</v>
      </c>
      <c r="U837" s="34">
        <f>IF(detalle[[#This Row],[Aplica Calidad]]="SI",detalle[[#This Row],[No Acepta]]-detalle[[#This Row],[Se Mantiene]],"")</f>
        <v>0</v>
      </c>
      <c r="V8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7" s="36">
        <f>IF(detalle[[#This Row],[Aplica Calidad]]="SI",IF(detalle[[#This Row],[Cumple]]&lt;&gt;"",100%-IFERROR((detalle[[#This Row],[Acepta]]+detalle[[#This Row],[Se Mantiene]])/detalle[[#This Row],[Cantidad Muestra]],0),""),"")</f>
        <v>0.5</v>
      </c>
      <c r="X837" s="36">
        <f>IF(detalle[[#This Row],[Aplica Calidad]]="SI",VLOOKUP(detalle[[#This Row],[Sub_Proceso]],procesos[[#All],[Nombre_Subproceso]:[Peso_Calidad]],10,0),"")</f>
        <v>1</v>
      </c>
      <c r="Y837" s="36">
        <f>IF(detalle[[#This Row],[% Calidad Proceso]]&lt;&gt;"",detalle[[#This Row],[% Calidad Proceso]]*detalle[[#This Row],[% Peso para Calidad]],"")</f>
        <v>0.5</v>
      </c>
      <c r="AA837" s="34" t="str">
        <f>MID(detalle[[#This Row],[Identificador]],1,FIND("/",detalle[[#This Row],[Identificador]])-1)</f>
        <v>LINA FERNANDA MUÑOZ RODRIGUEZ</v>
      </c>
      <c r="AB837" s="34" t="str">
        <f>MID(detalle[[#This Row],[Identificador]],LEN(detalle[[#This Row],[Persona]])+2,250)</f>
        <v xml:space="preserve">Personas Naturales /Auditoria Reclamaciones Personas Naturales </v>
      </c>
    </row>
    <row r="838" spans="1:28" ht="15" hidden="1" customHeight="1">
      <c r="A838" s="34" t="s">
        <v>99</v>
      </c>
      <c r="B838" s="35">
        <v>45895</v>
      </c>
      <c r="C838" s="34">
        <f>VLOOKUP(detalle[[#This Row],[Identificador]],personas[#All],4,0)</f>
        <v>1</v>
      </c>
      <c r="D838" s="36">
        <f>VLOOKUP(detalle[[#This Row],[Identificador]],personas[#All],5,0)</f>
        <v>1</v>
      </c>
      <c r="E838" s="34">
        <v>1</v>
      </c>
      <c r="F838" s="34">
        <v>0</v>
      </c>
      <c r="G838" s="34" t="s">
        <v>594</v>
      </c>
      <c r="H838" s="37">
        <f>+SUM(detalle[[#This Row],[Cantidad]:[Cantidad Asumida]])/detalle[[#This Row],[Cantidad Objetivo]]</f>
        <v>1</v>
      </c>
      <c r="I838" s="37">
        <f>+detalle[[#This Row],[peso]]*detalle[[#This Row],[Desempeño]]</f>
        <v>1</v>
      </c>
      <c r="J838" s="34" t="s">
        <v>30</v>
      </c>
      <c r="K838" s="36">
        <f>+IF(detalle[[#This Row],[Oportunidad]]="Si", detalle[[#This Row],[peso]],0%)</f>
        <v>1</v>
      </c>
      <c r="L838" s="39" t="str">
        <f>VLOOKUP(detalle[[#This Row],[Sub_Proceso]],procesos[[#All],[Nombre_Subproceso]:[% Calidad]],8,0)</f>
        <v>NO</v>
      </c>
      <c r="M838" s="36">
        <f>VLOOKUP(detalle[[#This Row],[Sub_Proceso]],procesos[[#All],[Nombre_Subproceso]:[% Calidad]],9,0)</f>
        <v>0</v>
      </c>
      <c r="N838" s="34" t="str">
        <f>IF(detalle[[#This Row],[Aplica Calidad]]="SI",ROUNDUP(detalle[[#This Row],[Cantidad]]*detalle[[#This Row],[% Calidad]],0),"")</f>
        <v/>
      </c>
      <c r="Q838" s="34" t="str">
        <f>IF(detalle[[#This Row],[Aplica Calidad]]="SI",detalle[[#This Row],[Cantidad Muestra]]-detalle[[#This Row],[Cumple]],"")</f>
        <v/>
      </c>
      <c r="S838" s="34" t="str">
        <f>IF(detalle[[#This Row],[Aplica Calidad]]="SI",detalle[[#This Row],[No Cumple]]-detalle[[#This Row],[Acepta]],"")</f>
        <v/>
      </c>
      <c r="U838" s="34" t="str">
        <f>IF(detalle[[#This Row],[Aplica Calidad]]="SI",detalle[[#This Row],[No Acepta]]-detalle[[#This Row],[Se Mantiene]],"")</f>
        <v/>
      </c>
      <c r="V8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8" s="36" t="str">
        <f>IF(detalle[[#This Row],[Aplica Calidad]]="SI",IF(detalle[[#This Row],[Cumple]]&lt;&gt;"",100%-IFERROR((detalle[[#This Row],[Acepta]]+detalle[[#This Row],[Se Mantiene]])/detalle[[#This Row],[Cantidad Muestra]],0),""),"")</f>
        <v/>
      </c>
      <c r="X838" s="36" t="str">
        <f>IF(detalle[[#This Row],[Aplica Calidad]]="SI",VLOOKUP(detalle[[#This Row],[Sub_Proceso]],procesos[[#All],[Nombre_Subproceso]:[Peso_Calidad]],10,0),"")</f>
        <v/>
      </c>
      <c r="Y838" s="36" t="str">
        <f>IF(detalle[[#This Row],[% Calidad Proceso]]&lt;&gt;"",detalle[[#This Row],[% Calidad Proceso]]*detalle[[#This Row],[% Peso para Calidad]],"")</f>
        <v/>
      </c>
      <c r="AA838" s="34" t="str">
        <f>MID(detalle[[#This Row],[Identificador]],1,FIND("/",detalle[[#This Row],[Identificador]])-1)</f>
        <v>ANA AUDREY BARRERO RONCANCIO</v>
      </c>
      <c r="AB838" s="34" t="str">
        <f>MID(detalle[[#This Row],[Identificador]],LEN(detalle[[#This Row],[Persona]])+2,250)</f>
        <v xml:space="preserve">Personas Naturales /Alistamiento y Revisión de Certificaciones Bancarias </v>
      </c>
    </row>
    <row r="839" spans="1:28" ht="15" hidden="1" customHeight="1">
      <c r="A839" s="34" t="s">
        <v>72</v>
      </c>
      <c r="B839" s="35">
        <v>45895</v>
      </c>
      <c r="C839" s="34">
        <f>VLOOKUP(detalle[[#This Row],[Identificador]],personas[#All],4,0)</f>
        <v>50</v>
      </c>
      <c r="D839" s="36">
        <f>VLOOKUP(detalle[[#This Row],[Identificador]],personas[#All],5,0)</f>
        <v>1</v>
      </c>
      <c r="E839" s="34">
        <v>40</v>
      </c>
      <c r="F839" s="34">
        <v>10</v>
      </c>
      <c r="G839" s="34" t="s">
        <v>595</v>
      </c>
      <c r="H839" s="37">
        <f>+SUM(detalle[[#This Row],[Cantidad]:[Cantidad Asumida]])/detalle[[#This Row],[Cantidad Objetivo]]</f>
        <v>1</v>
      </c>
      <c r="I839" s="37">
        <f>+detalle[[#This Row],[peso]]*detalle[[#This Row],[Desempeño]]</f>
        <v>1</v>
      </c>
      <c r="J839" s="34" t="s">
        <v>30</v>
      </c>
      <c r="K839" s="36">
        <f>+IF(detalle[[#This Row],[Oportunidad]]="Si", detalle[[#This Row],[peso]],0%)</f>
        <v>1</v>
      </c>
      <c r="L839" s="39" t="str">
        <f>VLOOKUP(detalle[[#This Row],[Sub_Proceso]],procesos[[#All],[Nombre_Subproceso]:[% Calidad]],8,0)</f>
        <v>NO</v>
      </c>
      <c r="M839" s="36">
        <f>VLOOKUP(detalle[[#This Row],[Sub_Proceso]],procesos[[#All],[Nombre_Subproceso]:[% Calidad]],9,0)</f>
        <v>0</v>
      </c>
      <c r="N839" s="34" t="str">
        <f>IF(detalle[[#This Row],[Aplica Calidad]]="SI",ROUNDUP(detalle[[#This Row],[Cantidad]]*detalle[[#This Row],[% Calidad]],0),"")</f>
        <v/>
      </c>
      <c r="Q839" s="34" t="str">
        <f>IF(detalle[[#This Row],[Aplica Calidad]]="SI",detalle[[#This Row],[Cantidad Muestra]]-detalle[[#This Row],[Cumple]],"")</f>
        <v/>
      </c>
      <c r="S839" s="34" t="str">
        <f>IF(detalle[[#This Row],[Aplica Calidad]]="SI",detalle[[#This Row],[No Cumple]]-detalle[[#This Row],[Acepta]],"")</f>
        <v/>
      </c>
      <c r="U839" s="34" t="str">
        <f>IF(detalle[[#This Row],[Aplica Calidad]]="SI",detalle[[#This Row],[No Acepta]]-detalle[[#This Row],[Se Mantiene]],"")</f>
        <v/>
      </c>
      <c r="V8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39" s="36" t="str">
        <f>IF(detalle[[#This Row],[Aplica Calidad]]="SI",IF(detalle[[#This Row],[Cumple]]&lt;&gt;"",100%-IFERROR((detalle[[#This Row],[Acepta]]+detalle[[#This Row],[Se Mantiene]])/detalle[[#This Row],[Cantidad Muestra]],0),""),"")</f>
        <v/>
      </c>
      <c r="X839" s="36" t="str">
        <f>IF(detalle[[#This Row],[Aplica Calidad]]="SI",VLOOKUP(detalle[[#This Row],[Sub_Proceso]],procesos[[#All],[Nombre_Subproceso]:[Peso_Calidad]],10,0),"")</f>
        <v/>
      </c>
      <c r="Y839" s="36" t="str">
        <f>IF(detalle[[#This Row],[% Calidad Proceso]]&lt;&gt;"",detalle[[#This Row],[% Calidad Proceso]]*detalle[[#This Row],[% Peso para Calidad]],"")</f>
        <v/>
      </c>
      <c r="AA839" s="34" t="str">
        <f>MID(detalle[[#This Row],[Identificador]],1,FIND("/",detalle[[#This Row],[Identificador]])-1)</f>
        <v>MANUEL ALEJANDRO SANTIZ CARVAJAL</v>
      </c>
      <c r="AB839" s="34" t="str">
        <f>MID(detalle[[#This Row],[Identificador]],LEN(detalle[[#This Row],[Persona]])+2,250)</f>
        <v>Personas Naturales /Revision Comunicaciones de Resultados (Calidad)</v>
      </c>
    </row>
    <row r="840" spans="1:28" ht="15" hidden="1" customHeight="1">
      <c r="A840" s="34" t="s">
        <v>73</v>
      </c>
      <c r="B840" s="35">
        <v>45895</v>
      </c>
      <c r="C840" s="34">
        <f>VLOOKUP(detalle[[#This Row],[Identificador]],personas[#All],4,0)</f>
        <v>50</v>
      </c>
      <c r="D840" s="36">
        <f>VLOOKUP(detalle[[#This Row],[Identificador]],personas[#All],5,0)</f>
        <v>1</v>
      </c>
      <c r="E840" s="34">
        <v>40</v>
      </c>
      <c r="F840" s="34">
        <v>10</v>
      </c>
      <c r="G840" s="34" t="s">
        <v>596</v>
      </c>
      <c r="H840" s="37">
        <f>+SUM(detalle[[#This Row],[Cantidad]:[Cantidad Asumida]])/detalle[[#This Row],[Cantidad Objetivo]]</f>
        <v>1</v>
      </c>
      <c r="I840" s="37">
        <f>+detalle[[#This Row],[peso]]*detalle[[#This Row],[Desempeño]]</f>
        <v>1</v>
      </c>
      <c r="J840" s="34" t="s">
        <v>30</v>
      </c>
      <c r="K840" s="36">
        <f>+IF(detalle[[#This Row],[Oportunidad]]="Si", detalle[[#This Row],[peso]],0%)</f>
        <v>1</v>
      </c>
      <c r="L840" s="39" t="str">
        <f>VLOOKUP(detalle[[#This Row],[Sub_Proceso]],procesos[[#All],[Nombre_Subproceso]:[% Calidad]],8,0)</f>
        <v>NO</v>
      </c>
      <c r="M840" s="36">
        <f>VLOOKUP(detalle[[#This Row],[Sub_Proceso]],procesos[[#All],[Nombre_Subproceso]:[% Calidad]],9,0)</f>
        <v>0</v>
      </c>
      <c r="N840" s="34" t="str">
        <f>IF(detalle[[#This Row],[Aplica Calidad]]="SI",ROUNDUP(detalle[[#This Row],[Cantidad]]*detalle[[#This Row],[% Calidad]],0),"")</f>
        <v/>
      </c>
      <c r="Q840" s="34" t="str">
        <f>IF(detalle[[#This Row],[Aplica Calidad]]="SI",detalle[[#This Row],[Cantidad Muestra]]-detalle[[#This Row],[Cumple]],"")</f>
        <v/>
      </c>
      <c r="S840" s="34" t="str">
        <f>IF(detalle[[#This Row],[Aplica Calidad]]="SI",detalle[[#This Row],[No Cumple]]-detalle[[#This Row],[Acepta]],"")</f>
        <v/>
      </c>
      <c r="U840" s="34" t="str">
        <f>IF(detalle[[#This Row],[Aplica Calidad]]="SI",detalle[[#This Row],[No Acepta]]-detalle[[#This Row],[Se Mantiene]],"")</f>
        <v/>
      </c>
      <c r="V8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0" s="36" t="str">
        <f>IF(detalle[[#This Row],[Aplica Calidad]]="SI",IF(detalle[[#This Row],[Cumple]]&lt;&gt;"",100%-IFERROR((detalle[[#This Row],[Acepta]]+detalle[[#This Row],[Se Mantiene]])/detalle[[#This Row],[Cantidad Muestra]],0),""),"")</f>
        <v/>
      </c>
      <c r="X840" s="36" t="str">
        <f>IF(detalle[[#This Row],[Aplica Calidad]]="SI",VLOOKUP(detalle[[#This Row],[Sub_Proceso]],procesos[[#All],[Nombre_Subproceso]:[Peso_Calidad]],10,0),"")</f>
        <v/>
      </c>
      <c r="Y840" s="36" t="str">
        <f>IF(detalle[[#This Row],[% Calidad Proceso]]&lt;&gt;"",detalle[[#This Row],[% Calidad Proceso]]*detalle[[#This Row],[% Peso para Calidad]],"")</f>
        <v/>
      </c>
      <c r="AA840" s="34" t="str">
        <f>MID(detalle[[#This Row],[Identificador]],1,FIND("/",detalle[[#This Row],[Identificador]])-1)</f>
        <v>DIEGO DAVID RESTREPO BARRIOS</v>
      </c>
      <c r="AB840" s="34" t="str">
        <f>MID(detalle[[#This Row],[Identificador]],LEN(detalle[[#This Row],[Persona]])+2,250)</f>
        <v>Personas Naturales /Revision Comunicaciones de Resultados (Calidad)</v>
      </c>
    </row>
    <row r="841" spans="1:28" ht="15" hidden="1" customHeight="1">
      <c r="A841" s="34" t="s">
        <v>492</v>
      </c>
      <c r="B841" s="35">
        <v>45895</v>
      </c>
      <c r="C841" s="34">
        <f>VLOOKUP(detalle[[#This Row],[Identificador]],personas[#All],4,0)</f>
        <v>50</v>
      </c>
      <c r="D841" s="36">
        <f>VLOOKUP(detalle[[#This Row],[Identificador]],personas[#All],5,0)</f>
        <v>1</v>
      </c>
      <c r="E841" s="34">
        <v>40</v>
      </c>
      <c r="F841" s="34">
        <v>10</v>
      </c>
      <c r="G841" s="34" t="s">
        <v>597</v>
      </c>
      <c r="H841" s="37">
        <f>+SUM(detalle[[#This Row],[Cantidad]:[Cantidad Asumida]])/detalle[[#This Row],[Cantidad Objetivo]]</f>
        <v>1</v>
      </c>
      <c r="I841" s="37">
        <f>+detalle[[#This Row],[peso]]*detalle[[#This Row],[Desempeño]]</f>
        <v>1</v>
      </c>
      <c r="J841" s="34" t="s">
        <v>30</v>
      </c>
      <c r="K841" s="36">
        <f>+IF(detalle[[#This Row],[Oportunidad]]="Si", detalle[[#This Row],[peso]],0%)</f>
        <v>1</v>
      </c>
      <c r="L841" s="39" t="str">
        <f>VLOOKUP(detalle[[#This Row],[Sub_Proceso]],procesos[[#All],[Nombre_Subproceso]:[% Calidad]],8,0)</f>
        <v>NO</v>
      </c>
      <c r="M841" s="36">
        <f>VLOOKUP(detalle[[#This Row],[Sub_Proceso]],procesos[[#All],[Nombre_Subproceso]:[% Calidad]],9,0)</f>
        <v>0</v>
      </c>
      <c r="N841" s="34" t="str">
        <f>IF(detalle[[#This Row],[Aplica Calidad]]="SI",ROUNDUP(detalle[[#This Row],[Cantidad]]*detalle[[#This Row],[% Calidad]],0),"")</f>
        <v/>
      </c>
      <c r="Q841" s="34" t="str">
        <f>IF(detalle[[#This Row],[Aplica Calidad]]="SI",detalle[[#This Row],[Cantidad Muestra]]-detalle[[#This Row],[Cumple]],"")</f>
        <v/>
      </c>
      <c r="S841" s="34" t="str">
        <f>IF(detalle[[#This Row],[Aplica Calidad]]="SI",detalle[[#This Row],[No Cumple]]-detalle[[#This Row],[Acepta]],"")</f>
        <v/>
      </c>
      <c r="U841" s="34" t="str">
        <f>IF(detalle[[#This Row],[Aplica Calidad]]="SI",detalle[[#This Row],[No Acepta]]-detalle[[#This Row],[Se Mantiene]],"")</f>
        <v/>
      </c>
      <c r="V8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1" s="36" t="str">
        <f>IF(detalle[[#This Row],[Aplica Calidad]]="SI",IF(detalle[[#This Row],[Cumple]]&lt;&gt;"",100%-IFERROR((detalle[[#This Row],[Acepta]]+detalle[[#This Row],[Se Mantiene]])/detalle[[#This Row],[Cantidad Muestra]],0),""),"")</f>
        <v/>
      </c>
      <c r="X841" s="36" t="str">
        <f>IF(detalle[[#This Row],[Aplica Calidad]]="SI",VLOOKUP(detalle[[#This Row],[Sub_Proceso]],procesos[[#All],[Nombre_Subproceso]:[Peso_Calidad]],10,0),"")</f>
        <v/>
      </c>
      <c r="Y841" s="36" t="str">
        <f>IF(detalle[[#This Row],[% Calidad Proceso]]&lt;&gt;"",detalle[[#This Row],[% Calidad Proceso]]*detalle[[#This Row],[% Peso para Calidad]],"")</f>
        <v/>
      </c>
      <c r="AA841" s="34" t="str">
        <f>MID(detalle[[#This Row],[Identificador]],1,FIND("/",detalle[[#This Row],[Identificador]])-1)</f>
        <v>LINA FERNANDA MUÑOZ RODRIGUEZ</v>
      </c>
      <c r="AB841" s="34" t="str">
        <f>MID(detalle[[#This Row],[Identificador]],LEN(detalle[[#This Row],[Persona]])+2,250)</f>
        <v>Personas Naturales /Revision Comunicaciones de Resultados (Calidad)</v>
      </c>
    </row>
    <row r="842" spans="1:28" ht="15" hidden="1" customHeight="1">
      <c r="A842" s="34" t="s">
        <v>69</v>
      </c>
      <c r="B842" s="35">
        <v>45895</v>
      </c>
      <c r="C842" s="34">
        <f>VLOOKUP(detalle[[#This Row],[Identificador]],personas[#All],4,0)</f>
        <v>50</v>
      </c>
      <c r="D842" s="36">
        <f>VLOOKUP(detalle[[#This Row],[Identificador]],personas[#All],5,0)</f>
        <v>1</v>
      </c>
      <c r="E842" s="34">
        <v>40</v>
      </c>
      <c r="F842" s="34">
        <v>10</v>
      </c>
      <c r="G842" s="44" t="s">
        <v>598</v>
      </c>
      <c r="H842" s="37">
        <f>+SUM(detalle[[#This Row],[Cantidad]:[Cantidad Asumida]])/detalle[[#This Row],[Cantidad Objetivo]]</f>
        <v>1</v>
      </c>
      <c r="I842" s="37">
        <f>+detalle[[#This Row],[peso]]*detalle[[#This Row],[Desempeño]]</f>
        <v>1</v>
      </c>
      <c r="J842" s="34" t="s">
        <v>30</v>
      </c>
      <c r="K842" s="36">
        <f>+IF(detalle[[#This Row],[Oportunidad]]="Si", detalle[[#This Row],[peso]],0%)</f>
        <v>1</v>
      </c>
      <c r="L842" s="39" t="str">
        <f>VLOOKUP(detalle[[#This Row],[Sub_Proceso]],procesos[[#All],[Nombre_Subproceso]:[% Calidad]],8,0)</f>
        <v>NO</v>
      </c>
      <c r="M842" s="36">
        <f>VLOOKUP(detalle[[#This Row],[Sub_Proceso]],procesos[[#All],[Nombre_Subproceso]:[% Calidad]],9,0)</f>
        <v>0</v>
      </c>
      <c r="N842" s="34" t="str">
        <f>IF(detalle[[#This Row],[Aplica Calidad]]="SI",ROUNDUP(detalle[[#This Row],[Cantidad]]*detalle[[#This Row],[% Calidad]],0),"")</f>
        <v/>
      </c>
      <c r="Q842" s="34" t="str">
        <f>IF(detalle[[#This Row],[Aplica Calidad]]="SI",detalle[[#This Row],[Cantidad Muestra]]-detalle[[#This Row],[Cumple]],"")</f>
        <v/>
      </c>
      <c r="S842" s="34" t="str">
        <f>IF(detalle[[#This Row],[Aplica Calidad]]="SI",detalle[[#This Row],[No Cumple]]-detalle[[#This Row],[Acepta]],"")</f>
        <v/>
      </c>
      <c r="U842" s="34" t="str">
        <f>IF(detalle[[#This Row],[Aplica Calidad]]="SI",detalle[[#This Row],[No Acepta]]-detalle[[#This Row],[Se Mantiene]],"")</f>
        <v/>
      </c>
      <c r="V8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2" s="36" t="str">
        <f>IF(detalle[[#This Row],[Aplica Calidad]]="SI",IF(detalle[[#This Row],[Cumple]]&lt;&gt;"",100%-IFERROR((detalle[[#This Row],[Acepta]]+detalle[[#This Row],[Se Mantiene]])/detalle[[#This Row],[Cantidad Muestra]],0),""),"")</f>
        <v/>
      </c>
      <c r="X842" s="36" t="str">
        <f>IF(detalle[[#This Row],[Aplica Calidad]]="SI",VLOOKUP(detalle[[#This Row],[Sub_Proceso]],procesos[[#All],[Nombre_Subproceso]:[Peso_Calidad]],10,0),"")</f>
        <v/>
      </c>
      <c r="Y842" s="36" t="str">
        <f>IF(detalle[[#This Row],[% Calidad Proceso]]&lt;&gt;"",detalle[[#This Row],[% Calidad Proceso]]*detalle[[#This Row],[% Peso para Calidad]],"")</f>
        <v/>
      </c>
      <c r="AA842" s="34" t="str">
        <f>MID(detalle[[#This Row],[Identificador]],1,FIND("/",detalle[[#This Row],[Identificador]])-1)</f>
        <v>SERGIO ALEJANDRO ARDILA VERGARA</v>
      </c>
      <c r="AB842" s="34" t="str">
        <f>MID(detalle[[#This Row],[Identificador]],LEN(detalle[[#This Row],[Persona]])+2,250)</f>
        <v>Personas Naturales /Revision Comunicaciones de Resultados (Calidad)</v>
      </c>
    </row>
    <row r="843" spans="1:28" ht="15" hidden="1" customHeight="1">
      <c r="A843" s="34" t="s">
        <v>70</v>
      </c>
      <c r="B843" s="35">
        <v>45895</v>
      </c>
      <c r="C843" s="34">
        <f>VLOOKUP(detalle[[#This Row],[Identificador]],personas[#All],4,0)</f>
        <v>50</v>
      </c>
      <c r="D843" s="36">
        <f>VLOOKUP(detalle[[#This Row],[Identificador]],personas[#All],5,0)</f>
        <v>1</v>
      </c>
      <c r="E843" s="34">
        <v>41</v>
      </c>
      <c r="F843" s="34">
        <v>9</v>
      </c>
      <c r="G843" s="34" t="s">
        <v>599</v>
      </c>
      <c r="H843" s="37">
        <f>+SUM(detalle[[#This Row],[Cantidad]:[Cantidad Asumida]])/detalle[[#This Row],[Cantidad Objetivo]]</f>
        <v>1</v>
      </c>
      <c r="I843" s="37">
        <f>+detalle[[#This Row],[peso]]*detalle[[#This Row],[Desempeño]]</f>
        <v>1</v>
      </c>
      <c r="J843" s="34" t="s">
        <v>30</v>
      </c>
      <c r="K843" s="36">
        <f>+IF(detalle[[#This Row],[Oportunidad]]="Si", detalle[[#This Row],[peso]],0%)</f>
        <v>1</v>
      </c>
      <c r="L843" s="39" t="str">
        <f>VLOOKUP(detalle[[#This Row],[Sub_Proceso]],procesos[[#All],[Nombre_Subproceso]:[% Calidad]],8,0)</f>
        <v>NO</v>
      </c>
      <c r="M843" s="36">
        <f>VLOOKUP(detalle[[#This Row],[Sub_Proceso]],procesos[[#All],[Nombre_Subproceso]:[% Calidad]],9,0)</f>
        <v>0</v>
      </c>
      <c r="N843" s="34" t="str">
        <f>IF(detalle[[#This Row],[Aplica Calidad]]="SI",ROUNDUP(detalle[[#This Row],[Cantidad]]*detalle[[#This Row],[% Calidad]],0),"")</f>
        <v/>
      </c>
      <c r="Q843" s="34" t="str">
        <f>IF(detalle[[#This Row],[Aplica Calidad]]="SI",detalle[[#This Row],[Cantidad Muestra]]-detalle[[#This Row],[Cumple]],"")</f>
        <v/>
      </c>
      <c r="S843" s="34" t="str">
        <f>IF(detalle[[#This Row],[Aplica Calidad]]="SI",detalle[[#This Row],[No Cumple]]-detalle[[#This Row],[Acepta]],"")</f>
        <v/>
      </c>
      <c r="U843" s="34" t="str">
        <f>IF(detalle[[#This Row],[Aplica Calidad]]="SI",detalle[[#This Row],[No Acepta]]-detalle[[#This Row],[Se Mantiene]],"")</f>
        <v/>
      </c>
      <c r="V84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3" s="36" t="str">
        <f>IF(detalle[[#This Row],[Aplica Calidad]]="SI",IF(detalle[[#This Row],[Cumple]]&lt;&gt;"",100%-IFERROR((detalle[[#This Row],[Acepta]]+detalle[[#This Row],[Se Mantiene]])/detalle[[#This Row],[Cantidad Muestra]],0),""),"")</f>
        <v/>
      </c>
      <c r="X843" s="36" t="str">
        <f>IF(detalle[[#This Row],[Aplica Calidad]]="SI",VLOOKUP(detalle[[#This Row],[Sub_Proceso]],procesos[[#All],[Nombre_Subproceso]:[Peso_Calidad]],10,0),"")</f>
        <v/>
      </c>
      <c r="Y843" s="36" t="str">
        <f>IF(detalle[[#This Row],[% Calidad Proceso]]&lt;&gt;"",detalle[[#This Row],[% Calidad Proceso]]*detalle[[#This Row],[% Peso para Calidad]],"")</f>
        <v/>
      </c>
      <c r="AA843" s="34" t="str">
        <f>MID(detalle[[#This Row],[Identificador]],1,FIND("/",detalle[[#This Row],[Identificador]])-1)</f>
        <v>WILLIAM ALBERTO MENDOZA SANDOVAL</v>
      </c>
      <c r="AB843" s="34" t="str">
        <f>MID(detalle[[#This Row],[Identificador]],LEN(detalle[[#This Row],[Persona]])+2,250)</f>
        <v>Personas Naturales /Revision Comunicaciones de Resultados (Calidad)</v>
      </c>
    </row>
    <row r="844" spans="1:28" ht="15" hidden="1" customHeight="1">
      <c r="A844" s="34" t="s">
        <v>95</v>
      </c>
      <c r="B844" s="35">
        <v>45896</v>
      </c>
      <c r="C844" s="34">
        <f>VLOOKUP(detalle[[#This Row],[Identificador]],personas[#All],4,0)</f>
        <v>1</v>
      </c>
      <c r="D844" s="36">
        <f>VLOOKUP(detalle[[#This Row],[Identificador]],personas[#All],5,0)</f>
        <v>1</v>
      </c>
      <c r="E844" s="34">
        <v>1</v>
      </c>
      <c r="F844" s="34">
        <v>0</v>
      </c>
      <c r="G844" s="34" t="s">
        <v>600</v>
      </c>
      <c r="H844" s="37">
        <f>+SUM(detalle[[#This Row],[Cantidad]:[Cantidad Asumida]])/detalle[[#This Row],[Cantidad Objetivo]]</f>
        <v>1</v>
      </c>
      <c r="I844" s="37">
        <f>+detalle[[#This Row],[peso]]*detalle[[#This Row],[Desempeño]]</f>
        <v>1</v>
      </c>
      <c r="J844" s="34" t="s">
        <v>46</v>
      </c>
      <c r="K844" s="36">
        <f>+IF(detalle[[#This Row],[Oportunidad]]="Si", detalle[[#This Row],[peso]],0%)</f>
        <v>0</v>
      </c>
      <c r="L844" s="39" t="str">
        <f>VLOOKUP(detalle[[#This Row],[Sub_Proceso]],procesos[[#All],[Nombre_Subproceso]:[% Calidad]],8,0)</f>
        <v>SI</v>
      </c>
      <c r="M844" s="36">
        <f>VLOOKUP(detalle[[#This Row],[Sub_Proceso]],procesos[[#All],[Nombre_Subproceso]:[% Calidad]],9,0)</f>
        <v>1</v>
      </c>
      <c r="N844" s="34">
        <f>IF(detalle[[#This Row],[Aplica Calidad]]="SI",ROUNDUP(detalle[[#This Row],[Cantidad]]*detalle[[#This Row],[% Calidad]],0),"")</f>
        <v>1</v>
      </c>
      <c r="Q844" s="34">
        <f>IF(detalle[[#This Row],[Aplica Calidad]]="SI",detalle[[#This Row],[Cantidad Muestra]]-detalle[[#This Row],[Cumple]],"")</f>
        <v>1</v>
      </c>
      <c r="S844" s="34">
        <f>IF(detalle[[#This Row],[Aplica Calidad]]="SI",detalle[[#This Row],[No Cumple]]-detalle[[#This Row],[Acepta]],"")</f>
        <v>1</v>
      </c>
      <c r="U844" s="34">
        <f>IF(detalle[[#This Row],[Aplica Calidad]]="SI",detalle[[#This Row],[No Acepta]]-detalle[[#This Row],[Se Mantiene]],"")</f>
        <v>1</v>
      </c>
      <c r="V84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4" s="36" t="str">
        <f>IF(detalle[[#This Row],[Aplica Calidad]]="SI",IF(detalle[[#This Row],[Cumple]]&lt;&gt;"",100%-IFERROR((detalle[[#This Row],[Acepta]]+detalle[[#This Row],[Se Mantiene]])/detalle[[#This Row],[Cantidad Muestra]],0),""),"")</f>
        <v/>
      </c>
      <c r="X844" s="36">
        <f>IF(detalle[[#This Row],[Aplica Calidad]]="SI",VLOOKUP(detalle[[#This Row],[Sub_Proceso]],procesos[[#All],[Nombre_Subproceso]:[Peso_Calidad]],10,0),"")</f>
        <v>1</v>
      </c>
      <c r="Y844" s="36" t="str">
        <f>IF(detalle[[#This Row],[% Calidad Proceso]]&lt;&gt;"",detalle[[#This Row],[% Calidad Proceso]]*detalle[[#This Row],[% Peso para Calidad]],"")</f>
        <v/>
      </c>
      <c r="AA844" s="34" t="str">
        <f>MID(detalle[[#This Row],[Identificador]],1,FIND("/",detalle[[#This Row],[Identificador]])-1)</f>
        <v>ANA AUDREY BARRERO RONCANCIO</v>
      </c>
      <c r="AB844" s="34" t="str">
        <f>MID(detalle[[#This Row],[Identificador]],LEN(detalle[[#This Row],[Persona]])+2,250)</f>
        <v>Personas Naturales /Elaboración de comunicaciones de resultados (Masivas)</v>
      </c>
    </row>
    <row r="845" spans="1:28" ht="15" hidden="1" customHeight="1">
      <c r="A845" s="34" t="s">
        <v>317</v>
      </c>
      <c r="B845" s="35">
        <v>45897</v>
      </c>
      <c r="C845" s="34">
        <f>VLOOKUP(detalle[[#This Row],[Identificador]],personas[#All],4,0)</f>
        <v>1</v>
      </c>
      <c r="D845" s="36">
        <f>VLOOKUP(detalle[[#This Row],[Identificador]],personas[#All],5,0)</f>
        <v>1</v>
      </c>
      <c r="E845" s="34">
        <v>1</v>
      </c>
      <c r="F845" s="34">
        <v>0</v>
      </c>
      <c r="G845" s="34" t="s">
        <v>601</v>
      </c>
      <c r="H845" s="37">
        <f>+SUM(detalle[[#This Row],[Cantidad]:[Cantidad Asumida]])/detalle[[#This Row],[Cantidad Objetivo]]</f>
        <v>1</v>
      </c>
      <c r="I845" s="37">
        <f>+detalle[[#This Row],[peso]]*detalle[[#This Row],[Desempeño]]</f>
        <v>1</v>
      </c>
      <c r="J845" s="34" t="s">
        <v>46</v>
      </c>
      <c r="K845" s="36">
        <f>+IF(detalle[[#This Row],[Oportunidad]]="Si", detalle[[#This Row],[peso]],0%)</f>
        <v>0</v>
      </c>
      <c r="L845" s="39" t="str">
        <f>VLOOKUP(detalle[[#This Row],[Sub_Proceso]],procesos[[#All],[Nombre_Subproceso]:[% Calidad]],8,0)</f>
        <v>NO</v>
      </c>
      <c r="M845" s="36">
        <f>VLOOKUP(detalle[[#This Row],[Sub_Proceso]],procesos[[#All],[Nombre_Subproceso]:[% Calidad]],9,0)</f>
        <v>0</v>
      </c>
      <c r="N845" s="34" t="str">
        <f>IF(detalle[[#This Row],[Aplica Calidad]]="SI",ROUNDUP(detalle[[#This Row],[Cantidad]]*detalle[[#This Row],[% Calidad]],0),"")</f>
        <v/>
      </c>
      <c r="Q845" s="34" t="str">
        <f>IF(detalle[[#This Row],[Aplica Calidad]]="SI",detalle[[#This Row],[Cantidad Muestra]]-detalle[[#This Row],[Cumple]],"")</f>
        <v/>
      </c>
      <c r="S845" s="34" t="str">
        <f>IF(detalle[[#This Row],[Aplica Calidad]]="SI",detalle[[#This Row],[No Cumple]]-detalle[[#This Row],[Acepta]],"")</f>
        <v/>
      </c>
      <c r="U845" s="34" t="str">
        <f>IF(detalle[[#This Row],[Aplica Calidad]]="SI",detalle[[#This Row],[No Acepta]]-detalle[[#This Row],[Se Mantiene]],"")</f>
        <v/>
      </c>
      <c r="V84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5" s="36" t="str">
        <f>IF(detalle[[#This Row],[Aplica Calidad]]="SI",IF(detalle[[#This Row],[Cumple]]&lt;&gt;"",100%-IFERROR((detalle[[#This Row],[Acepta]]+detalle[[#This Row],[Se Mantiene]])/detalle[[#This Row],[Cantidad Muestra]],0),""),"")</f>
        <v/>
      </c>
      <c r="X845" s="36" t="str">
        <f>IF(detalle[[#This Row],[Aplica Calidad]]="SI",VLOOKUP(detalle[[#This Row],[Sub_Proceso]],procesos[[#All],[Nombre_Subproceso]:[Peso_Calidad]],10,0),"")</f>
        <v/>
      </c>
      <c r="Y845" s="36" t="str">
        <f>IF(detalle[[#This Row],[% Calidad Proceso]]&lt;&gt;"",detalle[[#This Row],[% Calidad Proceso]]*detalle[[#This Row],[% Peso para Calidad]],"")</f>
        <v/>
      </c>
      <c r="AA845" s="34" t="str">
        <f>MID(detalle[[#This Row],[Identificador]],1,FIND("/",detalle[[#This Row],[Identificador]])-1)</f>
        <v>ANA AUDREY BARRERO RONCANCIO</v>
      </c>
      <c r="AB845" s="34" t="str">
        <f>MID(detalle[[#This Row],[Identificador]],LEN(detalle[[#This Row],[Persona]])+2,250)</f>
        <v xml:space="preserve">Personas Naturales /Otras Actividades Asignadas y Realizadas </v>
      </c>
    </row>
    <row r="846" spans="1:28" ht="15" hidden="1" customHeight="1">
      <c r="A846" s="34" t="s">
        <v>317</v>
      </c>
      <c r="B846" s="35">
        <v>45898</v>
      </c>
      <c r="C846" s="34">
        <f>VLOOKUP(detalle[[#This Row],[Identificador]],personas[#All],4,0)</f>
        <v>1</v>
      </c>
      <c r="D846" s="36">
        <f>VLOOKUP(detalle[[#This Row],[Identificador]],personas[#All],5,0)</f>
        <v>1</v>
      </c>
      <c r="E846" s="34">
        <v>1</v>
      </c>
      <c r="F846" s="34">
        <v>0</v>
      </c>
      <c r="G846" s="34" t="s">
        <v>602</v>
      </c>
      <c r="H846" s="37">
        <f>+SUM(detalle[[#This Row],[Cantidad]:[Cantidad Asumida]])/detalle[[#This Row],[Cantidad Objetivo]]</f>
        <v>1</v>
      </c>
      <c r="I846" s="37">
        <f>+detalle[[#This Row],[peso]]*detalle[[#This Row],[Desempeño]]</f>
        <v>1</v>
      </c>
      <c r="J846" s="34" t="s">
        <v>30</v>
      </c>
      <c r="K846" s="36">
        <f>+IF(detalle[[#This Row],[Oportunidad]]="Si", detalle[[#This Row],[peso]],0%)</f>
        <v>1</v>
      </c>
      <c r="L846" s="39" t="str">
        <f>VLOOKUP(detalle[[#This Row],[Sub_Proceso]],procesos[[#All],[Nombre_Subproceso]:[% Calidad]],8,0)</f>
        <v>NO</v>
      </c>
      <c r="M846" s="36">
        <f>VLOOKUP(detalle[[#This Row],[Sub_Proceso]],procesos[[#All],[Nombre_Subproceso]:[% Calidad]],9,0)</f>
        <v>0</v>
      </c>
      <c r="N846" s="34" t="str">
        <f>IF(detalle[[#This Row],[Aplica Calidad]]="SI",ROUNDUP(detalle[[#This Row],[Cantidad]]*detalle[[#This Row],[% Calidad]],0),"")</f>
        <v/>
      </c>
      <c r="Q846" s="34" t="str">
        <f>IF(detalle[[#This Row],[Aplica Calidad]]="SI",detalle[[#This Row],[Cantidad Muestra]]-detalle[[#This Row],[Cumple]],"")</f>
        <v/>
      </c>
      <c r="S846" s="34" t="str">
        <f>IF(detalle[[#This Row],[Aplica Calidad]]="SI",detalle[[#This Row],[No Cumple]]-detalle[[#This Row],[Acepta]],"")</f>
        <v/>
      </c>
      <c r="U846" s="34" t="str">
        <f>IF(detalle[[#This Row],[Aplica Calidad]]="SI",detalle[[#This Row],[No Acepta]]-detalle[[#This Row],[Se Mantiene]],"")</f>
        <v/>
      </c>
      <c r="V84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6" s="36" t="str">
        <f>IF(detalle[[#This Row],[Aplica Calidad]]="SI",IF(detalle[[#This Row],[Cumple]]&lt;&gt;"",100%-IFERROR((detalle[[#This Row],[Acepta]]+detalle[[#This Row],[Se Mantiene]])/detalle[[#This Row],[Cantidad Muestra]],0),""),"")</f>
        <v/>
      </c>
      <c r="X846" s="36" t="str">
        <f>IF(detalle[[#This Row],[Aplica Calidad]]="SI",VLOOKUP(detalle[[#This Row],[Sub_Proceso]],procesos[[#All],[Nombre_Subproceso]:[Peso_Calidad]],10,0),"")</f>
        <v/>
      </c>
      <c r="Y846" s="36" t="str">
        <f>IF(detalle[[#This Row],[% Calidad Proceso]]&lt;&gt;"",detalle[[#This Row],[% Calidad Proceso]]*detalle[[#This Row],[% Peso para Calidad]],"")</f>
        <v/>
      </c>
      <c r="AA846" s="34" t="str">
        <f>MID(detalle[[#This Row],[Identificador]],1,FIND("/",detalle[[#This Row],[Identificador]])-1)</f>
        <v>ANA AUDREY BARRERO RONCANCIO</v>
      </c>
      <c r="AB846" s="34" t="str">
        <f>MID(detalle[[#This Row],[Identificador]],LEN(detalle[[#This Row],[Persona]])+2,250)</f>
        <v xml:space="preserve">Personas Naturales /Otras Actividades Asignadas y Realizadas </v>
      </c>
    </row>
    <row r="847" spans="1:28" ht="15" hidden="1" customHeight="1">
      <c r="A847" s="34" t="s">
        <v>40</v>
      </c>
      <c r="B847" s="35">
        <v>45896</v>
      </c>
      <c r="C847" s="34">
        <f>VLOOKUP(detalle[[#This Row],[Identificador]],personas[#All],4,0)</f>
        <v>50</v>
      </c>
      <c r="D847" s="36">
        <f>VLOOKUP(detalle[[#This Row],[Identificador]],personas[#All],5,0)</f>
        <v>1</v>
      </c>
      <c r="E847" s="34">
        <v>71</v>
      </c>
      <c r="F847" s="34">
        <v>0</v>
      </c>
      <c r="G847" s="34" t="s">
        <v>603</v>
      </c>
      <c r="H847" s="37">
        <f>+SUM(detalle[[#This Row],[Cantidad]:[Cantidad Asumida]])/detalle[[#This Row],[Cantidad Objetivo]]</f>
        <v>1.42</v>
      </c>
      <c r="I847" s="37">
        <f>+detalle[[#This Row],[peso]]*detalle[[#This Row],[Desempeño]]</f>
        <v>1.42</v>
      </c>
      <c r="J847" s="34" t="s">
        <v>30</v>
      </c>
      <c r="K847" s="36">
        <f>+IF(detalle[[#This Row],[Oportunidad]]="Si", detalle[[#This Row],[peso]],0%)</f>
        <v>1</v>
      </c>
      <c r="L847" s="39" t="str">
        <f>VLOOKUP(detalle[[#This Row],[Sub_Proceso]],procesos[[#All],[Nombre_Subproceso]:[% Calidad]],8,0)</f>
        <v>NO</v>
      </c>
      <c r="M847" s="36">
        <f>VLOOKUP(detalle[[#This Row],[Sub_Proceso]],procesos[[#All],[Nombre_Subproceso]:[% Calidad]],9,0)</f>
        <v>0</v>
      </c>
      <c r="N847" s="34" t="str">
        <f>IF(detalle[[#This Row],[Aplica Calidad]]="SI",ROUNDUP(detalle[[#This Row],[Cantidad]]*detalle[[#This Row],[% Calidad]],0),"")</f>
        <v/>
      </c>
      <c r="Q847" s="34" t="str">
        <f>IF(detalle[[#This Row],[Aplica Calidad]]="SI",detalle[[#This Row],[Cantidad Muestra]]-detalle[[#This Row],[Cumple]],"")</f>
        <v/>
      </c>
      <c r="S847" s="34" t="str">
        <f>IF(detalle[[#This Row],[Aplica Calidad]]="SI",detalle[[#This Row],[No Cumple]]-detalle[[#This Row],[Acepta]],"")</f>
        <v/>
      </c>
      <c r="U847" s="34" t="str">
        <f>IF(detalle[[#This Row],[Aplica Calidad]]="SI",detalle[[#This Row],[No Acepta]]-detalle[[#This Row],[Se Mantiene]],"")</f>
        <v/>
      </c>
      <c r="V84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7" s="36" t="str">
        <f>IF(detalle[[#This Row],[Aplica Calidad]]="SI",IF(detalle[[#This Row],[Cumple]]&lt;&gt;"",100%-IFERROR((detalle[[#This Row],[Acepta]]+detalle[[#This Row],[Se Mantiene]])/detalle[[#This Row],[Cantidad Muestra]],0),""),"")</f>
        <v/>
      </c>
      <c r="X847" s="36" t="str">
        <f>IF(detalle[[#This Row],[Aplica Calidad]]="SI",VLOOKUP(detalle[[#This Row],[Sub_Proceso]],procesos[[#All],[Nombre_Subproceso]:[Peso_Calidad]],10,0),"")</f>
        <v/>
      </c>
      <c r="Y847" s="36" t="str">
        <f>IF(detalle[[#This Row],[% Calidad Proceso]]&lt;&gt;"",detalle[[#This Row],[% Calidad Proceso]]*detalle[[#This Row],[% Peso para Calidad]],"")</f>
        <v/>
      </c>
      <c r="AA847" s="34" t="str">
        <f>MID(detalle[[#This Row],[Identificador]],1,FIND("/",detalle[[#This Row],[Identificador]])-1)</f>
        <v>MANUEL ALEJANDRO SANTIZ CARVAJAL</v>
      </c>
      <c r="AB847" s="34" t="str">
        <f>MID(detalle[[#This Row],[Identificador]],LEN(detalle[[#This Row],[Persona]])+2,250)</f>
        <v>Personas Naturales /Legibilidad_Verificar errores de captura_ Capturar dirección correos electronicos</v>
      </c>
    </row>
    <row r="848" spans="1:28" ht="15" hidden="1" customHeight="1">
      <c r="A848" s="34" t="s">
        <v>53</v>
      </c>
      <c r="B848" s="35">
        <v>45897</v>
      </c>
      <c r="C848" s="34">
        <f>VLOOKUP(detalle[[#This Row],[Identificador]],personas[#All],4,0)</f>
        <v>11</v>
      </c>
      <c r="D848" s="36">
        <f>VLOOKUP(detalle[[#This Row],[Identificador]],personas[#All],5,0)</f>
        <v>1</v>
      </c>
      <c r="E848" s="34">
        <v>11</v>
      </c>
      <c r="F848" s="34">
        <v>0</v>
      </c>
      <c r="G848" s="34" t="s">
        <v>604</v>
      </c>
      <c r="H848" s="37">
        <f>+SUM(detalle[[#This Row],[Cantidad]:[Cantidad Asumida]])/detalle[[#This Row],[Cantidad Objetivo]]</f>
        <v>1</v>
      </c>
      <c r="I848" s="37">
        <f>+detalle[[#This Row],[peso]]*detalle[[#This Row],[Desempeño]]</f>
        <v>1</v>
      </c>
      <c r="J848" s="34" t="s">
        <v>30</v>
      </c>
      <c r="K848" s="36">
        <f>+IF(detalle[[#This Row],[Oportunidad]]="Si", detalle[[#This Row],[peso]],0%)</f>
        <v>1</v>
      </c>
      <c r="L848" s="39" t="str">
        <f>VLOOKUP(detalle[[#This Row],[Sub_Proceso]],procesos[[#All],[Nombre_Subproceso]:[% Calidad]],8,0)</f>
        <v>NO</v>
      </c>
      <c r="M848" s="36">
        <f>VLOOKUP(detalle[[#This Row],[Sub_Proceso]],procesos[[#All],[Nombre_Subproceso]:[% Calidad]],9,0)</f>
        <v>0</v>
      </c>
      <c r="N848" s="34" t="str">
        <f>IF(detalle[[#This Row],[Aplica Calidad]]="SI",ROUNDUP(detalle[[#This Row],[Cantidad]]*detalle[[#This Row],[% Calidad]],0),"")</f>
        <v/>
      </c>
      <c r="Q848" s="34" t="str">
        <f>IF(detalle[[#This Row],[Aplica Calidad]]="SI",detalle[[#This Row],[Cantidad Muestra]]-detalle[[#This Row],[Cumple]],"")</f>
        <v/>
      </c>
      <c r="S848" s="34" t="str">
        <f>IF(detalle[[#This Row],[Aplica Calidad]]="SI",detalle[[#This Row],[No Cumple]]-detalle[[#This Row],[Acepta]],"")</f>
        <v/>
      </c>
      <c r="U848" s="34" t="str">
        <f>IF(detalle[[#This Row],[Aplica Calidad]]="SI",detalle[[#This Row],[No Acepta]]-detalle[[#This Row],[Se Mantiene]],"")</f>
        <v/>
      </c>
      <c r="V84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8" s="36" t="str">
        <f>IF(detalle[[#This Row],[Aplica Calidad]]="SI",IF(detalle[[#This Row],[Cumple]]&lt;&gt;"",100%-IFERROR((detalle[[#This Row],[Acepta]]+detalle[[#This Row],[Se Mantiene]])/detalle[[#This Row],[Cantidad Muestra]],0),""),"")</f>
        <v/>
      </c>
      <c r="X848" s="36" t="str">
        <f>IF(detalle[[#This Row],[Aplica Calidad]]="SI",VLOOKUP(detalle[[#This Row],[Sub_Proceso]],procesos[[#All],[Nombre_Subproceso]:[Peso_Calidad]],10,0),"")</f>
        <v/>
      </c>
      <c r="Y848" s="36" t="str">
        <f>IF(detalle[[#This Row],[% Calidad Proceso]]&lt;&gt;"",detalle[[#This Row],[% Calidad Proceso]]*detalle[[#This Row],[% Peso para Calidad]],"")</f>
        <v/>
      </c>
      <c r="AA848" s="34" t="str">
        <f>MID(detalle[[#This Row],[Identificador]],1,FIND("/",detalle[[#This Row],[Identificador]])-1)</f>
        <v>MANUEL ALEJANDRO SANTIZ CARVAJAL</v>
      </c>
      <c r="AB848" s="34" t="str">
        <f>MID(detalle[[#This Row],[Identificador]],LEN(detalle[[#This Row],[Persona]])+2,250)</f>
        <v xml:space="preserve">Personas Naturales /Auditoria Reclamaciones Personas Naturales Sin Calidad Interna </v>
      </c>
    </row>
    <row r="849" spans="1:28" ht="15" hidden="1" customHeight="1">
      <c r="A849" s="34" t="s">
        <v>53</v>
      </c>
      <c r="B849" s="35">
        <v>45898</v>
      </c>
      <c r="C849" s="34">
        <f>VLOOKUP(detalle[[#This Row],[Identificador]],personas[#All],4,0)</f>
        <v>11</v>
      </c>
      <c r="D849" s="36">
        <f>VLOOKUP(detalle[[#This Row],[Identificador]],personas[#All],5,0)</f>
        <v>1</v>
      </c>
      <c r="E849" s="34">
        <v>9</v>
      </c>
      <c r="F849" s="34">
        <v>2</v>
      </c>
      <c r="G849" s="34" t="s">
        <v>605</v>
      </c>
      <c r="H849" s="37">
        <f>+SUM(detalle[[#This Row],[Cantidad]:[Cantidad Asumida]])/detalle[[#This Row],[Cantidad Objetivo]]</f>
        <v>1</v>
      </c>
      <c r="I849" s="37">
        <f>+detalle[[#This Row],[peso]]*detalle[[#This Row],[Desempeño]]</f>
        <v>1</v>
      </c>
      <c r="J849" s="34" t="s">
        <v>46</v>
      </c>
      <c r="K849" s="36">
        <f>+IF(detalle[[#This Row],[Oportunidad]]="Si", detalle[[#This Row],[peso]],0%)</f>
        <v>0</v>
      </c>
      <c r="L849" s="39" t="str">
        <f>VLOOKUP(detalle[[#This Row],[Sub_Proceso]],procesos[[#All],[Nombre_Subproceso]:[% Calidad]],8,0)</f>
        <v>NO</v>
      </c>
      <c r="M849" s="36">
        <f>VLOOKUP(detalle[[#This Row],[Sub_Proceso]],procesos[[#All],[Nombre_Subproceso]:[% Calidad]],9,0)</f>
        <v>0</v>
      </c>
      <c r="N849" s="34" t="str">
        <f>IF(detalle[[#This Row],[Aplica Calidad]]="SI",ROUNDUP(detalle[[#This Row],[Cantidad]]*detalle[[#This Row],[% Calidad]],0),"")</f>
        <v/>
      </c>
      <c r="Q849" s="34" t="str">
        <f>IF(detalle[[#This Row],[Aplica Calidad]]="SI",detalle[[#This Row],[Cantidad Muestra]]-detalle[[#This Row],[Cumple]],"")</f>
        <v/>
      </c>
      <c r="S849" s="34" t="str">
        <f>IF(detalle[[#This Row],[Aplica Calidad]]="SI",detalle[[#This Row],[No Cumple]]-detalle[[#This Row],[Acepta]],"")</f>
        <v/>
      </c>
      <c r="U849" s="34" t="str">
        <f>IF(detalle[[#This Row],[Aplica Calidad]]="SI",detalle[[#This Row],[No Acepta]]-detalle[[#This Row],[Se Mantiene]],"")</f>
        <v/>
      </c>
      <c r="V84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49" s="36" t="str">
        <f>IF(detalle[[#This Row],[Aplica Calidad]]="SI",IF(detalle[[#This Row],[Cumple]]&lt;&gt;"",100%-IFERROR((detalle[[#This Row],[Acepta]]+detalle[[#This Row],[Se Mantiene]])/detalle[[#This Row],[Cantidad Muestra]],0),""),"")</f>
        <v/>
      </c>
      <c r="X849" s="36" t="str">
        <f>IF(detalle[[#This Row],[Aplica Calidad]]="SI",VLOOKUP(detalle[[#This Row],[Sub_Proceso]],procesos[[#All],[Nombre_Subproceso]:[Peso_Calidad]],10,0),"")</f>
        <v/>
      </c>
      <c r="Y849" s="36" t="str">
        <f>IF(detalle[[#This Row],[% Calidad Proceso]]&lt;&gt;"",detalle[[#This Row],[% Calidad Proceso]]*detalle[[#This Row],[% Peso para Calidad]],"")</f>
        <v/>
      </c>
      <c r="AA849" s="34" t="str">
        <f>MID(detalle[[#This Row],[Identificador]],1,FIND("/",detalle[[#This Row],[Identificador]])-1)</f>
        <v>MANUEL ALEJANDRO SANTIZ CARVAJAL</v>
      </c>
      <c r="AB849" s="34" t="str">
        <f>MID(detalle[[#This Row],[Identificador]],LEN(detalle[[#This Row],[Persona]])+2,250)</f>
        <v xml:space="preserve">Personas Naturales /Auditoria Reclamaciones Personas Naturales Sin Calidad Interna </v>
      </c>
    </row>
    <row r="850" spans="1:28" ht="15" hidden="1" customHeight="1">
      <c r="A850" s="34" t="s">
        <v>34</v>
      </c>
      <c r="B850" s="35">
        <v>45896</v>
      </c>
      <c r="C850" s="34">
        <f>VLOOKUP(detalle[[#This Row],[Identificador]],personas[#All],4,0)</f>
        <v>50</v>
      </c>
      <c r="D850" s="36">
        <f>VLOOKUP(detalle[[#This Row],[Identificador]],personas[#All],5,0)</f>
        <v>1</v>
      </c>
      <c r="E850" s="34">
        <v>71</v>
      </c>
      <c r="F850" s="34">
        <v>0</v>
      </c>
      <c r="G850" s="44" t="s">
        <v>606</v>
      </c>
      <c r="H850" s="37">
        <f>+SUM(detalle[[#This Row],[Cantidad]:[Cantidad Asumida]])/detalle[[#This Row],[Cantidad Objetivo]]</f>
        <v>1.42</v>
      </c>
      <c r="I850" s="37">
        <f>+detalle[[#This Row],[peso]]*detalle[[#This Row],[Desempeño]]</f>
        <v>1.42</v>
      </c>
      <c r="J850" s="34" t="s">
        <v>30</v>
      </c>
      <c r="K850" s="36">
        <f>+IF(detalle[[#This Row],[Oportunidad]]="Si", detalle[[#This Row],[peso]],0%)</f>
        <v>1</v>
      </c>
      <c r="L850" s="39" t="str">
        <f>VLOOKUP(detalle[[#This Row],[Sub_Proceso]],procesos[[#All],[Nombre_Subproceso]:[% Calidad]],8,0)</f>
        <v>NO</v>
      </c>
      <c r="M850" s="36">
        <f>VLOOKUP(detalle[[#This Row],[Sub_Proceso]],procesos[[#All],[Nombre_Subproceso]:[% Calidad]],9,0)</f>
        <v>0</v>
      </c>
      <c r="N850" s="34" t="str">
        <f>IF(detalle[[#This Row],[Aplica Calidad]]="SI",ROUNDUP(detalle[[#This Row],[Cantidad]]*detalle[[#This Row],[% Calidad]],0),"")</f>
        <v/>
      </c>
      <c r="Q850" s="34" t="str">
        <f>IF(detalle[[#This Row],[Aplica Calidad]]="SI",detalle[[#This Row],[Cantidad Muestra]]-detalle[[#This Row],[Cumple]],"")</f>
        <v/>
      </c>
      <c r="S850" s="34" t="str">
        <f>IF(detalle[[#This Row],[Aplica Calidad]]="SI",detalle[[#This Row],[No Cumple]]-detalle[[#This Row],[Acepta]],"")</f>
        <v/>
      </c>
      <c r="U850" s="34" t="str">
        <f>IF(detalle[[#This Row],[Aplica Calidad]]="SI",detalle[[#This Row],[No Acepta]]-detalle[[#This Row],[Se Mantiene]],"")</f>
        <v/>
      </c>
      <c r="V85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0" s="36" t="str">
        <f>IF(detalle[[#This Row],[Aplica Calidad]]="SI",IF(detalle[[#This Row],[Cumple]]&lt;&gt;"",100%-IFERROR((detalle[[#This Row],[Acepta]]+detalle[[#This Row],[Se Mantiene]])/detalle[[#This Row],[Cantidad Muestra]],0),""),"")</f>
        <v/>
      </c>
      <c r="X850" s="36" t="str">
        <f>IF(detalle[[#This Row],[Aplica Calidad]]="SI",VLOOKUP(detalle[[#This Row],[Sub_Proceso]],procesos[[#All],[Nombre_Subproceso]:[Peso_Calidad]],10,0),"")</f>
        <v/>
      </c>
      <c r="Y850" s="36" t="str">
        <f>IF(detalle[[#This Row],[% Calidad Proceso]]&lt;&gt;"",detalle[[#This Row],[% Calidad Proceso]]*detalle[[#This Row],[% Peso para Calidad]],"")</f>
        <v/>
      </c>
      <c r="AA850" s="34" t="str">
        <f>MID(detalle[[#This Row],[Identificador]],1,FIND("/",detalle[[#This Row],[Identificador]])-1)</f>
        <v>SERGIO ALEJANDRO ARDILA VERGARA</v>
      </c>
      <c r="AB850" s="34" t="str">
        <f>MID(detalle[[#This Row],[Identificador]],LEN(detalle[[#This Row],[Persona]])+2,250)</f>
        <v>Personas Naturales /Legibilidad_Verificar errores de captura_ Capturar dirección correos electronicos</v>
      </c>
    </row>
    <row r="851" spans="1:28" ht="15" hidden="1" customHeight="1">
      <c r="A851" s="34" t="s">
        <v>55</v>
      </c>
      <c r="B851" s="35">
        <v>45897</v>
      </c>
      <c r="C851" s="34">
        <f>VLOOKUP(detalle[[#This Row],[Identificador]],personas[#All],4,0)</f>
        <v>11</v>
      </c>
      <c r="D851" s="36">
        <f>VLOOKUP(detalle[[#This Row],[Identificador]],personas[#All],5,0)</f>
        <v>1</v>
      </c>
      <c r="E851" s="34">
        <v>11</v>
      </c>
      <c r="F851" s="34">
        <v>0</v>
      </c>
      <c r="G851" s="44" t="s">
        <v>607</v>
      </c>
      <c r="H851" s="37">
        <f>+SUM(detalle[[#This Row],[Cantidad]:[Cantidad Asumida]])/detalle[[#This Row],[Cantidad Objetivo]]</f>
        <v>1</v>
      </c>
      <c r="I851" s="37">
        <f>+detalle[[#This Row],[peso]]*detalle[[#This Row],[Desempeño]]</f>
        <v>1</v>
      </c>
      <c r="J851" s="34" t="s">
        <v>30</v>
      </c>
      <c r="K851" s="36">
        <f>+IF(detalle[[#This Row],[Oportunidad]]="Si", detalle[[#This Row],[peso]],0%)</f>
        <v>1</v>
      </c>
      <c r="L851" s="39" t="str">
        <f>VLOOKUP(detalle[[#This Row],[Sub_Proceso]],procesos[[#All],[Nombre_Subproceso]:[% Calidad]],8,0)</f>
        <v>NO</v>
      </c>
      <c r="M851" s="36">
        <f>VLOOKUP(detalle[[#This Row],[Sub_Proceso]],procesos[[#All],[Nombre_Subproceso]:[% Calidad]],9,0)</f>
        <v>0</v>
      </c>
      <c r="N851" s="34" t="str">
        <f>IF(detalle[[#This Row],[Aplica Calidad]]="SI",ROUNDUP(detalle[[#This Row],[Cantidad]]*detalle[[#This Row],[% Calidad]],0),"")</f>
        <v/>
      </c>
      <c r="Q851" s="34" t="str">
        <f>IF(detalle[[#This Row],[Aplica Calidad]]="SI",detalle[[#This Row],[Cantidad Muestra]]-detalle[[#This Row],[Cumple]],"")</f>
        <v/>
      </c>
      <c r="S851" s="34" t="str">
        <f>IF(detalle[[#This Row],[Aplica Calidad]]="SI",detalle[[#This Row],[No Cumple]]-detalle[[#This Row],[Acepta]],"")</f>
        <v/>
      </c>
      <c r="U851" s="34" t="str">
        <f>IF(detalle[[#This Row],[Aplica Calidad]]="SI",detalle[[#This Row],[No Acepta]]-detalle[[#This Row],[Se Mantiene]],"")</f>
        <v/>
      </c>
      <c r="V85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1" s="36" t="str">
        <f>IF(detalle[[#This Row],[Aplica Calidad]]="SI",IF(detalle[[#This Row],[Cumple]]&lt;&gt;"",100%-IFERROR((detalle[[#This Row],[Acepta]]+detalle[[#This Row],[Se Mantiene]])/detalle[[#This Row],[Cantidad Muestra]],0),""),"")</f>
        <v/>
      </c>
      <c r="X851" s="36" t="str">
        <f>IF(detalle[[#This Row],[Aplica Calidad]]="SI",VLOOKUP(detalle[[#This Row],[Sub_Proceso]],procesos[[#All],[Nombre_Subproceso]:[Peso_Calidad]],10,0),"")</f>
        <v/>
      </c>
      <c r="Y851" s="36" t="str">
        <f>IF(detalle[[#This Row],[% Calidad Proceso]]&lt;&gt;"",detalle[[#This Row],[% Calidad Proceso]]*detalle[[#This Row],[% Peso para Calidad]],"")</f>
        <v/>
      </c>
      <c r="AA851" s="34" t="str">
        <f>MID(detalle[[#This Row],[Identificador]],1,FIND("/",detalle[[#This Row],[Identificador]])-1)</f>
        <v>SERGIO ALEJANDRO ARDILA VERGARA</v>
      </c>
      <c r="AB851" s="34" t="str">
        <f>MID(detalle[[#This Row],[Identificador]],LEN(detalle[[#This Row],[Persona]])+2,250)</f>
        <v xml:space="preserve">Personas Naturales /Auditoria Reclamaciones Personas Naturales Sin Calidad Interna </v>
      </c>
    </row>
    <row r="852" spans="1:28" ht="15" hidden="1" customHeight="1">
      <c r="A852" s="34" t="s">
        <v>55</v>
      </c>
      <c r="B852" s="35">
        <v>45898</v>
      </c>
      <c r="C852" s="34">
        <f>VLOOKUP(detalle[[#This Row],[Identificador]],personas[#All],4,0)</f>
        <v>11</v>
      </c>
      <c r="D852" s="36">
        <f>VLOOKUP(detalle[[#This Row],[Identificador]],personas[#All],5,0)</f>
        <v>1</v>
      </c>
      <c r="E852" s="34">
        <v>11</v>
      </c>
      <c r="F852" s="34">
        <v>0</v>
      </c>
      <c r="G852" s="44" t="s">
        <v>607</v>
      </c>
      <c r="H852" s="37">
        <f>+SUM(detalle[[#This Row],[Cantidad]:[Cantidad Asumida]])/detalle[[#This Row],[Cantidad Objetivo]]</f>
        <v>1</v>
      </c>
      <c r="I852" s="37">
        <f>+detalle[[#This Row],[peso]]*detalle[[#This Row],[Desempeño]]</f>
        <v>1</v>
      </c>
      <c r="J852" s="34" t="s">
        <v>30</v>
      </c>
      <c r="K852" s="36">
        <f>+IF(detalle[[#This Row],[Oportunidad]]="Si", detalle[[#This Row],[peso]],0%)</f>
        <v>1</v>
      </c>
      <c r="L852" s="39" t="str">
        <f>VLOOKUP(detalle[[#This Row],[Sub_Proceso]],procesos[[#All],[Nombre_Subproceso]:[% Calidad]],8,0)</f>
        <v>NO</v>
      </c>
      <c r="M852" s="36">
        <f>VLOOKUP(detalle[[#This Row],[Sub_Proceso]],procesos[[#All],[Nombre_Subproceso]:[% Calidad]],9,0)</f>
        <v>0</v>
      </c>
      <c r="N852" s="34" t="str">
        <f>IF(detalle[[#This Row],[Aplica Calidad]]="SI",ROUNDUP(detalle[[#This Row],[Cantidad]]*detalle[[#This Row],[% Calidad]],0),"")</f>
        <v/>
      </c>
      <c r="Q852" s="34" t="str">
        <f>IF(detalle[[#This Row],[Aplica Calidad]]="SI",detalle[[#This Row],[Cantidad Muestra]]-detalle[[#This Row],[Cumple]],"")</f>
        <v/>
      </c>
      <c r="S852" s="34" t="str">
        <f>IF(detalle[[#This Row],[Aplica Calidad]]="SI",detalle[[#This Row],[No Cumple]]-detalle[[#This Row],[Acepta]],"")</f>
        <v/>
      </c>
      <c r="U852" s="34" t="str">
        <f>IF(detalle[[#This Row],[Aplica Calidad]]="SI",detalle[[#This Row],[No Acepta]]-detalle[[#This Row],[Se Mantiene]],"")</f>
        <v/>
      </c>
      <c r="V85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2" s="36" t="str">
        <f>IF(detalle[[#This Row],[Aplica Calidad]]="SI",IF(detalle[[#This Row],[Cumple]]&lt;&gt;"",100%-IFERROR((detalle[[#This Row],[Acepta]]+detalle[[#This Row],[Se Mantiene]])/detalle[[#This Row],[Cantidad Muestra]],0),""),"")</f>
        <v/>
      </c>
      <c r="X852" s="36" t="str">
        <f>IF(detalle[[#This Row],[Aplica Calidad]]="SI",VLOOKUP(detalle[[#This Row],[Sub_Proceso]],procesos[[#All],[Nombre_Subproceso]:[Peso_Calidad]],10,0),"")</f>
        <v/>
      </c>
      <c r="Y852" s="36" t="str">
        <f>IF(detalle[[#This Row],[% Calidad Proceso]]&lt;&gt;"",detalle[[#This Row],[% Calidad Proceso]]*detalle[[#This Row],[% Peso para Calidad]],"")</f>
        <v/>
      </c>
      <c r="AA852" s="34" t="str">
        <f>MID(detalle[[#This Row],[Identificador]],1,FIND("/",detalle[[#This Row],[Identificador]])-1)</f>
        <v>SERGIO ALEJANDRO ARDILA VERGARA</v>
      </c>
      <c r="AB852" s="34" t="str">
        <f>MID(detalle[[#This Row],[Identificador]],LEN(detalle[[#This Row],[Persona]])+2,250)</f>
        <v xml:space="preserve">Personas Naturales /Auditoria Reclamaciones Personas Naturales Sin Calidad Interna </v>
      </c>
    </row>
    <row r="853" spans="1:28" ht="15" hidden="1" customHeight="1">
      <c r="A853" s="34" t="s">
        <v>581</v>
      </c>
      <c r="B853" s="35">
        <v>45896</v>
      </c>
      <c r="C853" s="34">
        <f>VLOOKUP(detalle[[#This Row],[Identificador]],personas[#All],4,0)</f>
        <v>1</v>
      </c>
      <c r="D853" s="36">
        <f>VLOOKUP(detalle[[#This Row],[Identificador]],personas[#All],5,0)</f>
        <v>1</v>
      </c>
      <c r="E853" s="34">
        <v>0</v>
      </c>
      <c r="F853" s="34">
        <v>0</v>
      </c>
      <c r="G853" s="34" t="s">
        <v>79</v>
      </c>
      <c r="H853" s="37">
        <f>+SUM(detalle[[#This Row],[Cantidad]:[Cantidad Asumida]])/detalle[[#This Row],[Cantidad Objetivo]]</f>
        <v>0</v>
      </c>
      <c r="I853" s="37">
        <f>+detalle[[#This Row],[peso]]*detalle[[#This Row],[Desempeño]]</f>
        <v>0</v>
      </c>
      <c r="J853" s="34" t="s">
        <v>46</v>
      </c>
      <c r="K853" s="36">
        <f>+IF(detalle[[#This Row],[Oportunidad]]="Si", detalle[[#This Row],[peso]],0%)</f>
        <v>0</v>
      </c>
      <c r="L853" s="39" t="str">
        <f>VLOOKUP(detalle[[#This Row],[Sub_Proceso]],procesos[[#All],[Nombre_Subproceso]:[% Calidad]],8,0)</f>
        <v>NO</v>
      </c>
      <c r="M853" s="36">
        <f>VLOOKUP(detalle[[#This Row],[Sub_Proceso]],procesos[[#All],[Nombre_Subproceso]:[% Calidad]],9,0)</f>
        <v>0</v>
      </c>
      <c r="N853" s="34" t="str">
        <f>IF(detalle[[#This Row],[Aplica Calidad]]="SI",ROUNDUP(detalle[[#This Row],[Cantidad]]*detalle[[#This Row],[% Calidad]],0),"")</f>
        <v/>
      </c>
      <c r="Q853" s="34" t="str">
        <f>IF(detalle[[#This Row],[Aplica Calidad]]="SI",detalle[[#This Row],[Cantidad Muestra]]-detalle[[#This Row],[Cumple]],"")</f>
        <v/>
      </c>
      <c r="S853" s="34" t="str">
        <f>IF(detalle[[#This Row],[Aplica Calidad]]="SI",detalle[[#This Row],[No Cumple]]-detalle[[#This Row],[Acepta]],"")</f>
        <v/>
      </c>
      <c r="U853" s="34" t="str">
        <f>IF(detalle[[#This Row],[Aplica Calidad]]="SI",detalle[[#This Row],[No Acepta]]-detalle[[#This Row],[Se Mantiene]],"")</f>
        <v/>
      </c>
      <c r="V85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3" s="36" t="str">
        <f>IF(detalle[[#This Row],[Aplica Calidad]]="SI",IF(detalle[[#This Row],[Cumple]]&lt;&gt;"",100%-IFERROR((detalle[[#This Row],[Acepta]]+detalle[[#This Row],[Se Mantiene]])/detalle[[#This Row],[Cantidad Muestra]],0),""),"")</f>
        <v/>
      </c>
      <c r="X853" s="36" t="str">
        <f>IF(detalle[[#This Row],[Aplica Calidad]]="SI",VLOOKUP(detalle[[#This Row],[Sub_Proceso]],procesos[[#All],[Nombre_Subproceso]:[Peso_Calidad]],10,0),"")</f>
        <v/>
      </c>
      <c r="Y853" s="36" t="str">
        <f>IF(detalle[[#This Row],[% Calidad Proceso]]&lt;&gt;"",detalle[[#This Row],[% Calidad Proceso]]*detalle[[#This Row],[% Peso para Calidad]],"")</f>
        <v/>
      </c>
      <c r="AA853" s="34" t="str">
        <f>MID(detalle[[#This Row],[Identificador]],1,FIND("/",detalle[[#This Row],[Identificador]])-1)</f>
        <v>WILLIAM ALBERTO MENDOZA SANDOVAL</v>
      </c>
      <c r="AB853" s="34" t="str">
        <f>MID(detalle[[#This Row],[Identificador]],LEN(detalle[[#This Row],[Persona]])+2,250)</f>
        <v xml:space="preserve">Personas Naturales /Otras Actividades Asignadas y Realizadas </v>
      </c>
    </row>
    <row r="854" spans="1:28" ht="15" hidden="1" customHeight="1">
      <c r="A854" s="34" t="s">
        <v>581</v>
      </c>
      <c r="B854" s="35">
        <v>45897</v>
      </c>
      <c r="C854" s="34">
        <f>VLOOKUP(detalle[[#This Row],[Identificador]],personas[#All],4,0)</f>
        <v>1</v>
      </c>
      <c r="D854" s="36">
        <f>VLOOKUP(detalle[[#This Row],[Identificador]],personas[#All],5,0)</f>
        <v>1</v>
      </c>
      <c r="E854" s="34">
        <v>1</v>
      </c>
      <c r="F854" s="34">
        <v>0</v>
      </c>
      <c r="G854" s="44" t="s">
        <v>608</v>
      </c>
      <c r="H854" s="37">
        <f>+SUM(detalle[[#This Row],[Cantidad]:[Cantidad Asumida]])/detalle[[#This Row],[Cantidad Objetivo]]</f>
        <v>1</v>
      </c>
      <c r="I854" s="37">
        <f>+detalle[[#This Row],[peso]]*detalle[[#This Row],[Desempeño]]</f>
        <v>1</v>
      </c>
      <c r="J854" s="34" t="s">
        <v>30</v>
      </c>
      <c r="K854" s="36">
        <f>+IF(detalle[[#This Row],[Oportunidad]]="Si", detalle[[#This Row],[peso]],0%)</f>
        <v>1</v>
      </c>
      <c r="L854" s="39" t="str">
        <f>VLOOKUP(detalle[[#This Row],[Sub_Proceso]],procesos[[#All],[Nombre_Subproceso]:[% Calidad]],8,0)</f>
        <v>NO</v>
      </c>
      <c r="M854" s="36">
        <f>VLOOKUP(detalle[[#This Row],[Sub_Proceso]],procesos[[#All],[Nombre_Subproceso]:[% Calidad]],9,0)</f>
        <v>0</v>
      </c>
      <c r="N854" s="34" t="str">
        <f>IF(detalle[[#This Row],[Aplica Calidad]]="SI",ROUNDUP(detalle[[#This Row],[Cantidad]]*detalle[[#This Row],[% Calidad]],0),"")</f>
        <v/>
      </c>
      <c r="Q854" s="34" t="str">
        <f>IF(detalle[[#This Row],[Aplica Calidad]]="SI",detalle[[#This Row],[Cantidad Muestra]]-detalle[[#This Row],[Cumple]],"")</f>
        <v/>
      </c>
      <c r="S854" s="34" t="str">
        <f>IF(detalle[[#This Row],[Aplica Calidad]]="SI",detalle[[#This Row],[No Cumple]]-detalle[[#This Row],[Acepta]],"")</f>
        <v/>
      </c>
      <c r="U854" s="34" t="str">
        <f>IF(detalle[[#This Row],[Aplica Calidad]]="SI",detalle[[#This Row],[No Acepta]]-detalle[[#This Row],[Se Mantiene]],"")</f>
        <v/>
      </c>
      <c r="V85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4" s="36" t="str">
        <f>IF(detalle[[#This Row],[Aplica Calidad]]="SI",IF(detalle[[#This Row],[Cumple]]&lt;&gt;"",100%-IFERROR((detalle[[#This Row],[Acepta]]+detalle[[#This Row],[Se Mantiene]])/detalle[[#This Row],[Cantidad Muestra]],0),""),"")</f>
        <v/>
      </c>
      <c r="X854" s="36" t="str">
        <f>IF(detalle[[#This Row],[Aplica Calidad]]="SI",VLOOKUP(detalle[[#This Row],[Sub_Proceso]],procesos[[#All],[Nombre_Subproceso]:[Peso_Calidad]],10,0),"")</f>
        <v/>
      </c>
      <c r="Y854" s="36" t="str">
        <f>IF(detalle[[#This Row],[% Calidad Proceso]]&lt;&gt;"",detalle[[#This Row],[% Calidad Proceso]]*detalle[[#This Row],[% Peso para Calidad]],"")</f>
        <v/>
      </c>
      <c r="AA854" s="34" t="str">
        <f>MID(detalle[[#This Row],[Identificador]],1,FIND("/",detalle[[#This Row],[Identificador]])-1)</f>
        <v>WILLIAM ALBERTO MENDOZA SANDOVAL</v>
      </c>
      <c r="AB854" s="34" t="str">
        <f>MID(detalle[[#This Row],[Identificador]],LEN(detalle[[#This Row],[Persona]])+2,250)</f>
        <v xml:space="preserve">Personas Naturales /Otras Actividades Asignadas y Realizadas </v>
      </c>
    </row>
    <row r="855" spans="1:28" ht="15" hidden="1" customHeight="1">
      <c r="A855" s="34" t="s">
        <v>42</v>
      </c>
      <c r="B855" s="35">
        <v>45898</v>
      </c>
      <c r="C855" s="34">
        <f>VLOOKUP(detalle[[#This Row],[Identificador]],personas[#All],4,0)</f>
        <v>12</v>
      </c>
      <c r="D855" s="36">
        <f>VLOOKUP(detalle[[#This Row],[Identificador]],personas[#All],5,0)</f>
        <v>1</v>
      </c>
      <c r="E855" s="34">
        <v>11</v>
      </c>
      <c r="F855" s="34">
        <v>1</v>
      </c>
      <c r="G855" s="34" t="s">
        <v>609</v>
      </c>
      <c r="H855" s="37">
        <f>+SUM(detalle[[#This Row],[Cantidad]:[Cantidad Asumida]])/detalle[[#This Row],[Cantidad Objetivo]]</f>
        <v>1</v>
      </c>
      <c r="I855" s="37">
        <f>+detalle[[#This Row],[peso]]*detalle[[#This Row],[Desempeño]]</f>
        <v>1</v>
      </c>
      <c r="J855" s="34" t="s">
        <v>46</v>
      </c>
      <c r="K855" s="36">
        <f>+IF(detalle[[#This Row],[Oportunidad]]="Si", detalle[[#This Row],[peso]],0%)</f>
        <v>0</v>
      </c>
      <c r="L855" s="39" t="str">
        <f>VLOOKUP(detalle[[#This Row],[Sub_Proceso]],procesos[[#All],[Nombre_Subproceso]:[% Calidad]],8,0)</f>
        <v>NO</v>
      </c>
      <c r="M855" s="36">
        <f>VLOOKUP(detalle[[#This Row],[Sub_Proceso]],procesos[[#All],[Nombre_Subproceso]:[% Calidad]],9,0)</f>
        <v>0</v>
      </c>
      <c r="N855" s="34" t="str">
        <f>IF(detalle[[#This Row],[Aplica Calidad]]="SI",ROUNDUP(detalle[[#This Row],[Cantidad]]*detalle[[#This Row],[% Calidad]],0),"")</f>
        <v/>
      </c>
      <c r="Q855" s="34" t="str">
        <f>IF(detalle[[#This Row],[Aplica Calidad]]="SI",detalle[[#This Row],[Cantidad Muestra]]-detalle[[#This Row],[Cumple]],"")</f>
        <v/>
      </c>
      <c r="S855" s="34" t="str">
        <f>IF(detalle[[#This Row],[Aplica Calidad]]="SI",detalle[[#This Row],[No Cumple]]-detalle[[#This Row],[Acepta]],"")</f>
        <v/>
      </c>
      <c r="U855" s="34" t="str">
        <f>IF(detalle[[#This Row],[Aplica Calidad]]="SI",detalle[[#This Row],[No Acepta]]-detalle[[#This Row],[Se Mantiene]],"")</f>
        <v/>
      </c>
      <c r="V85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5" s="36" t="str">
        <f>IF(detalle[[#This Row],[Aplica Calidad]]="SI",IF(detalle[[#This Row],[Cumple]]&lt;&gt;"",100%-IFERROR((detalle[[#This Row],[Acepta]]+detalle[[#This Row],[Se Mantiene]])/detalle[[#This Row],[Cantidad Muestra]],0),""),"")</f>
        <v/>
      </c>
      <c r="X855" s="36" t="str">
        <f>IF(detalle[[#This Row],[Aplica Calidad]]="SI",VLOOKUP(detalle[[#This Row],[Sub_Proceso]],procesos[[#All],[Nombre_Subproceso]:[Peso_Calidad]],10,0),"")</f>
        <v/>
      </c>
      <c r="Y855" s="36" t="str">
        <f>IF(detalle[[#This Row],[% Calidad Proceso]]&lt;&gt;"",detalle[[#This Row],[% Calidad Proceso]]*detalle[[#This Row],[% Peso para Calidad]],"")</f>
        <v/>
      </c>
      <c r="AA855" s="34" t="str">
        <f>MID(detalle[[#This Row],[Identificador]],1,FIND("/",detalle[[#This Row],[Identificador]])-1)</f>
        <v>WILLIAM ALBERTO MENDOZA SANDOVAL</v>
      </c>
      <c r="AB855" s="34" t="str">
        <f>MID(detalle[[#This Row],[Identificador]],LEN(detalle[[#This Row],[Persona]])+2,250)</f>
        <v xml:space="preserve">Personas Naturales /Calidad Interna Auditoria Reclamaciones Personas Naturales </v>
      </c>
    </row>
    <row r="856" spans="1:28" ht="15" hidden="1" customHeight="1">
      <c r="A856" s="34" t="s">
        <v>284</v>
      </c>
      <c r="B856" s="35">
        <v>45896</v>
      </c>
      <c r="C856" s="34">
        <f>VLOOKUP(detalle[[#This Row],[Identificador]],personas[#All],4,0)</f>
        <v>50</v>
      </c>
      <c r="D856" s="36">
        <f>VLOOKUP(detalle[[#This Row],[Identificador]],personas[#All],5,0)</f>
        <v>1</v>
      </c>
      <c r="E856" s="34">
        <v>71</v>
      </c>
      <c r="F856" s="34">
        <v>0</v>
      </c>
      <c r="G856" s="34" t="s">
        <v>610</v>
      </c>
      <c r="H856" s="37">
        <f>+SUM(detalle[[#This Row],[Cantidad]:[Cantidad Asumida]])/detalle[[#This Row],[Cantidad Objetivo]]</f>
        <v>1.42</v>
      </c>
      <c r="I856" s="37">
        <f>+detalle[[#This Row],[peso]]*detalle[[#This Row],[Desempeño]]</f>
        <v>1.42</v>
      </c>
      <c r="J856" s="34" t="s">
        <v>30</v>
      </c>
      <c r="K856" s="36">
        <f>+IF(detalle[[#This Row],[Oportunidad]]="Si", detalle[[#This Row],[peso]],0%)</f>
        <v>1</v>
      </c>
      <c r="L856" s="39" t="str">
        <f>VLOOKUP(detalle[[#This Row],[Sub_Proceso]],procesos[[#All],[Nombre_Subproceso]:[% Calidad]],8,0)</f>
        <v>NO</v>
      </c>
      <c r="M856" s="36">
        <f>VLOOKUP(detalle[[#This Row],[Sub_Proceso]],procesos[[#All],[Nombre_Subproceso]:[% Calidad]],9,0)</f>
        <v>0</v>
      </c>
      <c r="N856" s="34" t="str">
        <f>IF(detalle[[#This Row],[Aplica Calidad]]="SI",ROUNDUP(detalle[[#This Row],[Cantidad]]*detalle[[#This Row],[% Calidad]],0),"")</f>
        <v/>
      </c>
      <c r="Q856" s="34" t="str">
        <f>IF(detalle[[#This Row],[Aplica Calidad]]="SI",detalle[[#This Row],[Cantidad Muestra]]-detalle[[#This Row],[Cumple]],"")</f>
        <v/>
      </c>
      <c r="S856" s="34" t="str">
        <f>IF(detalle[[#This Row],[Aplica Calidad]]="SI",detalle[[#This Row],[No Cumple]]-detalle[[#This Row],[Acepta]],"")</f>
        <v/>
      </c>
      <c r="U856" s="34" t="str">
        <f>IF(detalle[[#This Row],[Aplica Calidad]]="SI",detalle[[#This Row],[No Acepta]]-detalle[[#This Row],[Se Mantiene]],"")</f>
        <v/>
      </c>
      <c r="V85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6" s="36" t="str">
        <f>IF(detalle[[#This Row],[Aplica Calidad]]="SI",IF(detalle[[#This Row],[Cumple]]&lt;&gt;"",100%-IFERROR((detalle[[#This Row],[Acepta]]+detalle[[#This Row],[Se Mantiene]])/detalle[[#This Row],[Cantidad Muestra]],0),""),"")</f>
        <v/>
      </c>
      <c r="X856" s="36" t="str">
        <f>IF(detalle[[#This Row],[Aplica Calidad]]="SI",VLOOKUP(detalle[[#This Row],[Sub_Proceso]],procesos[[#All],[Nombre_Subproceso]:[Peso_Calidad]],10,0),"")</f>
        <v/>
      </c>
      <c r="Y856" s="36" t="str">
        <f>IF(detalle[[#This Row],[% Calidad Proceso]]&lt;&gt;"",detalle[[#This Row],[% Calidad Proceso]]*detalle[[#This Row],[% Peso para Calidad]],"")</f>
        <v/>
      </c>
      <c r="AA856" s="34" t="str">
        <f>MID(detalle[[#This Row],[Identificador]],1,FIND("/",detalle[[#This Row],[Identificador]])-1)</f>
        <v>LINA FERNANDA MUÑOZ RODRIGUEZ</v>
      </c>
      <c r="AB856" s="34" t="str">
        <f>MID(detalle[[#This Row],[Identificador]],LEN(detalle[[#This Row],[Persona]])+2,250)</f>
        <v>Personas Naturales /Legibilidad_Verificar errores de captura_ Capturar dirección correos electronicos</v>
      </c>
    </row>
    <row r="857" spans="1:28" ht="15" hidden="1" customHeight="1">
      <c r="A857" s="34" t="s">
        <v>314</v>
      </c>
      <c r="B857" s="35">
        <v>45897</v>
      </c>
      <c r="C857" s="34">
        <f>VLOOKUP(detalle[[#This Row],[Identificador]],personas[#All],4,0)</f>
        <v>11</v>
      </c>
      <c r="D857" s="36">
        <f>VLOOKUP(detalle[[#This Row],[Identificador]],personas[#All],5,0)</f>
        <v>1</v>
      </c>
      <c r="E857" s="34">
        <v>11</v>
      </c>
      <c r="F857" s="34">
        <v>0</v>
      </c>
      <c r="G857" s="34" t="s">
        <v>611</v>
      </c>
      <c r="H857" s="37">
        <f>+SUM(detalle[[#This Row],[Cantidad]:[Cantidad Asumida]])/detalle[[#This Row],[Cantidad Objetivo]]</f>
        <v>1</v>
      </c>
      <c r="I857" s="37">
        <f>+detalle[[#This Row],[peso]]*detalle[[#This Row],[Desempeño]]</f>
        <v>1</v>
      </c>
      <c r="J857" s="34" t="s">
        <v>30</v>
      </c>
      <c r="K857" s="36">
        <f>+IF(detalle[[#This Row],[Oportunidad]]="Si", detalle[[#This Row],[peso]],0%)</f>
        <v>1</v>
      </c>
      <c r="L857" s="39" t="str">
        <f>VLOOKUP(detalle[[#This Row],[Sub_Proceso]],procesos[[#All],[Nombre_Subproceso]:[% Calidad]],8,0)</f>
        <v>NO</v>
      </c>
      <c r="M857" s="36">
        <f>VLOOKUP(detalle[[#This Row],[Sub_Proceso]],procesos[[#All],[Nombre_Subproceso]:[% Calidad]],9,0)</f>
        <v>0</v>
      </c>
      <c r="N857" s="34" t="str">
        <f>IF(detalle[[#This Row],[Aplica Calidad]]="SI",ROUNDUP(detalle[[#This Row],[Cantidad]]*detalle[[#This Row],[% Calidad]],0),"")</f>
        <v/>
      </c>
      <c r="Q857" s="34" t="str">
        <f>IF(detalle[[#This Row],[Aplica Calidad]]="SI",detalle[[#This Row],[Cantidad Muestra]]-detalle[[#This Row],[Cumple]],"")</f>
        <v/>
      </c>
      <c r="S857" s="34" t="str">
        <f>IF(detalle[[#This Row],[Aplica Calidad]]="SI",detalle[[#This Row],[No Cumple]]-detalle[[#This Row],[Acepta]],"")</f>
        <v/>
      </c>
      <c r="U857" s="34" t="str">
        <f>IF(detalle[[#This Row],[Aplica Calidad]]="SI",detalle[[#This Row],[No Acepta]]-detalle[[#This Row],[Se Mantiene]],"")</f>
        <v/>
      </c>
      <c r="V85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7" s="36" t="str">
        <f>IF(detalle[[#This Row],[Aplica Calidad]]="SI",IF(detalle[[#This Row],[Cumple]]&lt;&gt;"",100%-IFERROR((detalle[[#This Row],[Acepta]]+detalle[[#This Row],[Se Mantiene]])/detalle[[#This Row],[Cantidad Muestra]],0),""),"")</f>
        <v/>
      </c>
      <c r="X857" s="36" t="str">
        <f>IF(detalle[[#This Row],[Aplica Calidad]]="SI",VLOOKUP(detalle[[#This Row],[Sub_Proceso]],procesos[[#All],[Nombre_Subproceso]:[Peso_Calidad]],10,0),"")</f>
        <v/>
      </c>
      <c r="Y857" s="36" t="str">
        <f>IF(detalle[[#This Row],[% Calidad Proceso]]&lt;&gt;"",detalle[[#This Row],[% Calidad Proceso]]*detalle[[#This Row],[% Peso para Calidad]],"")</f>
        <v/>
      </c>
      <c r="AA857" s="34" t="str">
        <f>MID(detalle[[#This Row],[Identificador]],1,FIND("/",detalle[[#This Row],[Identificador]])-1)</f>
        <v>LINA FERNANDA MUÑOZ RODRIGUEZ</v>
      </c>
      <c r="AB857" s="34" t="str">
        <f>MID(detalle[[#This Row],[Identificador]],LEN(detalle[[#This Row],[Persona]])+2,250)</f>
        <v xml:space="preserve">Personas Naturales /Auditoria Reclamaciones Personas Naturales Sin Calidad Interna </v>
      </c>
    </row>
    <row r="858" spans="1:28" ht="15" hidden="1" customHeight="1">
      <c r="A858" s="34" t="s">
        <v>314</v>
      </c>
      <c r="B858" s="35">
        <v>45898</v>
      </c>
      <c r="C858" s="34">
        <f>VLOOKUP(detalle[[#This Row],[Identificador]],personas[#All],4,0)</f>
        <v>11</v>
      </c>
      <c r="D858" s="36">
        <f>VLOOKUP(detalle[[#This Row],[Identificador]],personas[#All],5,0)</f>
        <v>1</v>
      </c>
      <c r="E858" s="34">
        <v>11</v>
      </c>
      <c r="F858" s="34">
        <v>0</v>
      </c>
      <c r="G858" s="44" t="s">
        <v>612</v>
      </c>
      <c r="H858" s="37">
        <f>+SUM(detalle[[#This Row],[Cantidad]:[Cantidad Asumida]])/detalle[[#This Row],[Cantidad Objetivo]]</f>
        <v>1</v>
      </c>
      <c r="I858" s="37">
        <f>+detalle[[#This Row],[peso]]*detalle[[#This Row],[Desempeño]]</f>
        <v>1</v>
      </c>
      <c r="J858" s="34" t="s">
        <v>30</v>
      </c>
      <c r="K858" s="36">
        <f>+IF(detalle[[#This Row],[Oportunidad]]="Si", detalle[[#This Row],[peso]],0%)</f>
        <v>1</v>
      </c>
      <c r="L858" s="39" t="str">
        <f>VLOOKUP(detalle[[#This Row],[Sub_Proceso]],procesos[[#All],[Nombre_Subproceso]:[% Calidad]],8,0)</f>
        <v>NO</v>
      </c>
      <c r="M858" s="36">
        <f>VLOOKUP(detalle[[#This Row],[Sub_Proceso]],procesos[[#All],[Nombre_Subproceso]:[% Calidad]],9,0)</f>
        <v>0</v>
      </c>
      <c r="N858" s="34" t="str">
        <f>IF(detalle[[#This Row],[Aplica Calidad]]="SI",ROUNDUP(detalle[[#This Row],[Cantidad]]*detalle[[#This Row],[% Calidad]],0),"")</f>
        <v/>
      </c>
      <c r="Q858" s="34" t="str">
        <f>IF(detalle[[#This Row],[Aplica Calidad]]="SI",detalle[[#This Row],[Cantidad Muestra]]-detalle[[#This Row],[Cumple]],"")</f>
        <v/>
      </c>
      <c r="S858" s="34" t="str">
        <f>IF(detalle[[#This Row],[Aplica Calidad]]="SI",detalle[[#This Row],[No Cumple]]-detalle[[#This Row],[Acepta]],"")</f>
        <v/>
      </c>
      <c r="U858" s="34" t="str">
        <f>IF(detalle[[#This Row],[Aplica Calidad]]="SI",detalle[[#This Row],[No Acepta]]-detalle[[#This Row],[Se Mantiene]],"")</f>
        <v/>
      </c>
      <c r="V85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8" s="36" t="str">
        <f>IF(detalle[[#This Row],[Aplica Calidad]]="SI",IF(detalle[[#This Row],[Cumple]]&lt;&gt;"",100%-IFERROR((detalle[[#This Row],[Acepta]]+detalle[[#This Row],[Se Mantiene]])/detalle[[#This Row],[Cantidad Muestra]],0),""),"")</f>
        <v/>
      </c>
      <c r="X858" s="36" t="str">
        <f>IF(detalle[[#This Row],[Aplica Calidad]]="SI",VLOOKUP(detalle[[#This Row],[Sub_Proceso]],procesos[[#All],[Nombre_Subproceso]:[Peso_Calidad]],10,0),"")</f>
        <v/>
      </c>
      <c r="Y858" s="36" t="str">
        <f>IF(detalle[[#This Row],[% Calidad Proceso]]&lt;&gt;"",detalle[[#This Row],[% Calidad Proceso]]*detalle[[#This Row],[% Peso para Calidad]],"")</f>
        <v/>
      </c>
      <c r="AA858" s="34" t="str">
        <f>MID(detalle[[#This Row],[Identificador]],1,FIND("/",detalle[[#This Row],[Identificador]])-1)</f>
        <v>LINA FERNANDA MUÑOZ RODRIGUEZ</v>
      </c>
      <c r="AB858" s="34" t="str">
        <f>MID(detalle[[#This Row],[Identificador]],LEN(detalle[[#This Row],[Persona]])+2,250)</f>
        <v xml:space="preserve">Personas Naturales /Auditoria Reclamaciones Personas Naturales Sin Calidad Interna </v>
      </c>
    </row>
    <row r="859" spans="1:28" ht="15" customHeight="1">
      <c r="A859" s="34" t="s">
        <v>271</v>
      </c>
      <c r="B859" s="35">
        <v>45895</v>
      </c>
      <c r="C859" s="34">
        <f>VLOOKUP(detalle[[#This Row],[Identificador]],personas[#All],4,0)</f>
        <v>1</v>
      </c>
      <c r="D859" s="36">
        <f>VLOOKUP(detalle[[#This Row],[Identificador]],personas[#All],5,0)</f>
        <v>1</v>
      </c>
      <c r="E859" s="34">
        <v>1</v>
      </c>
      <c r="F859" s="34">
        <v>0</v>
      </c>
      <c r="H859" s="37">
        <f>+SUM(detalle[[#This Row],[Cantidad]:[Cantidad Asumida]])/detalle[[#This Row],[Cantidad Objetivo]]</f>
        <v>1</v>
      </c>
      <c r="I859" s="37">
        <f>+detalle[[#This Row],[peso]]*detalle[[#This Row],[Desempeño]]</f>
        <v>1</v>
      </c>
      <c r="J859" s="34" t="s">
        <v>30</v>
      </c>
      <c r="K859" s="36">
        <f>+IF(detalle[[#This Row],[Oportunidad]]="Si", detalle[[#This Row],[peso]],0%)</f>
        <v>1</v>
      </c>
      <c r="L859" s="39" t="str">
        <f>VLOOKUP(detalle[[#This Row],[Sub_Proceso]],procesos[[#All],[Nombre_Subproceso]:[% Calidad]],8,0)</f>
        <v>NO</v>
      </c>
      <c r="M859" s="36">
        <f>VLOOKUP(detalle[[#This Row],[Sub_Proceso]],procesos[[#All],[Nombre_Subproceso]:[% Calidad]],9,0)</f>
        <v>0</v>
      </c>
      <c r="N859" s="34" t="str">
        <f>IF(detalle[[#This Row],[Aplica Calidad]]="SI",ROUNDUP(detalle[[#This Row],[Cantidad]]*detalle[[#This Row],[% Calidad]],0),"")</f>
        <v/>
      </c>
      <c r="Q859" s="34" t="str">
        <f>IF(detalle[[#This Row],[Aplica Calidad]]="SI",detalle[[#This Row],[Cantidad Muestra]]-detalle[[#This Row],[Cumple]],"")</f>
        <v/>
      </c>
      <c r="S859" s="34" t="str">
        <f>IF(detalle[[#This Row],[Aplica Calidad]]="SI",detalle[[#This Row],[No Cumple]]-detalle[[#This Row],[Acepta]],"")</f>
        <v/>
      </c>
      <c r="U859" s="34" t="str">
        <f>IF(detalle[[#This Row],[Aplica Calidad]]="SI",detalle[[#This Row],[No Acepta]]-detalle[[#This Row],[Se Mantiene]],"")</f>
        <v/>
      </c>
      <c r="V85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59" s="36" t="str">
        <f>IF(detalle[[#This Row],[Aplica Calidad]]="SI",IF(detalle[[#This Row],[Cumple]]&lt;&gt;"",100%-IFERROR((detalle[[#This Row],[Acepta]]+detalle[[#This Row],[Se Mantiene]])/detalle[[#This Row],[Cantidad Muestra]],0),""),"")</f>
        <v/>
      </c>
      <c r="X859" s="36" t="str">
        <f>IF(detalle[[#This Row],[Aplica Calidad]]="SI",VLOOKUP(detalle[[#This Row],[Sub_Proceso]],procesos[[#All],[Nombre_Subproceso]:[Peso_Calidad]],10,0),"")</f>
        <v/>
      </c>
      <c r="Y859" s="36" t="str">
        <f>IF(detalle[[#This Row],[% Calidad Proceso]]&lt;&gt;"",detalle[[#This Row],[% Calidad Proceso]]*detalle[[#This Row],[% Peso para Calidad]],"")</f>
        <v/>
      </c>
      <c r="AA859" s="34" t="str">
        <f>MID(detalle[[#This Row],[Identificador]],1,FIND("/",detalle[[#This Row],[Identificador]])-1)</f>
        <v>MERY SORAIDA HOYOS ORDOÑEZ</v>
      </c>
      <c r="AB85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60" spans="1:28" ht="15" customHeight="1">
      <c r="A860" s="34" t="s">
        <v>271</v>
      </c>
      <c r="B860" s="35">
        <v>45896</v>
      </c>
      <c r="C860" s="34">
        <f>VLOOKUP(detalle[[#This Row],[Identificador]],personas[#All],4,0)</f>
        <v>1</v>
      </c>
      <c r="D860" s="36">
        <f>VLOOKUP(detalle[[#This Row],[Identificador]],personas[#All],5,0)</f>
        <v>1</v>
      </c>
      <c r="E860" s="34">
        <v>1</v>
      </c>
      <c r="F860" s="34">
        <v>0</v>
      </c>
      <c r="H860" s="37">
        <f>+SUM(detalle[[#This Row],[Cantidad]:[Cantidad Asumida]])/detalle[[#This Row],[Cantidad Objetivo]]</f>
        <v>1</v>
      </c>
      <c r="I860" s="37">
        <f>+detalle[[#This Row],[peso]]*detalle[[#This Row],[Desempeño]]</f>
        <v>1</v>
      </c>
      <c r="J860" s="34" t="s">
        <v>30</v>
      </c>
      <c r="K860" s="36">
        <f>+IF(detalle[[#This Row],[Oportunidad]]="Si", detalle[[#This Row],[peso]],0%)</f>
        <v>1</v>
      </c>
      <c r="L860" s="39" t="str">
        <f>VLOOKUP(detalle[[#This Row],[Sub_Proceso]],procesos[[#All],[Nombre_Subproceso]:[% Calidad]],8,0)</f>
        <v>NO</v>
      </c>
      <c r="M860" s="36">
        <f>VLOOKUP(detalle[[#This Row],[Sub_Proceso]],procesos[[#All],[Nombre_Subproceso]:[% Calidad]],9,0)</f>
        <v>0</v>
      </c>
      <c r="N860" s="34" t="str">
        <f>IF(detalle[[#This Row],[Aplica Calidad]]="SI",ROUNDUP(detalle[[#This Row],[Cantidad]]*detalle[[#This Row],[% Calidad]],0),"")</f>
        <v/>
      </c>
      <c r="Q860" s="34" t="str">
        <f>IF(detalle[[#This Row],[Aplica Calidad]]="SI",detalle[[#This Row],[Cantidad Muestra]]-detalle[[#This Row],[Cumple]],"")</f>
        <v/>
      </c>
      <c r="S860" s="34" t="str">
        <f>IF(detalle[[#This Row],[Aplica Calidad]]="SI",detalle[[#This Row],[No Cumple]]-detalle[[#This Row],[Acepta]],"")</f>
        <v/>
      </c>
      <c r="U860" s="34" t="str">
        <f>IF(detalle[[#This Row],[Aplica Calidad]]="SI",detalle[[#This Row],[No Acepta]]-detalle[[#This Row],[Se Mantiene]],"")</f>
        <v/>
      </c>
      <c r="V86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0" s="36" t="str">
        <f>IF(detalle[[#This Row],[Aplica Calidad]]="SI",IF(detalle[[#This Row],[Cumple]]&lt;&gt;"",100%-IFERROR((detalle[[#This Row],[Acepta]]+detalle[[#This Row],[Se Mantiene]])/detalle[[#This Row],[Cantidad Muestra]],0),""),"")</f>
        <v/>
      </c>
      <c r="X860" s="36" t="str">
        <f>IF(detalle[[#This Row],[Aplica Calidad]]="SI",VLOOKUP(detalle[[#This Row],[Sub_Proceso]],procesos[[#All],[Nombre_Subproceso]:[Peso_Calidad]],10,0),"")</f>
        <v/>
      </c>
      <c r="Y860" s="36" t="str">
        <f>IF(detalle[[#This Row],[% Calidad Proceso]]&lt;&gt;"",detalle[[#This Row],[% Calidad Proceso]]*detalle[[#This Row],[% Peso para Calidad]],"")</f>
        <v/>
      </c>
      <c r="AA860" s="34" t="str">
        <f>MID(detalle[[#This Row],[Identificador]],1,FIND("/",detalle[[#This Row],[Identificador]])-1)</f>
        <v>MERY SORAIDA HOYOS ORDOÑEZ</v>
      </c>
      <c r="AB86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861" spans="1:28" ht="15" customHeight="1">
      <c r="A861" s="34" t="s">
        <v>265</v>
      </c>
      <c r="B861" s="35">
        <v>45898</v>
      </c>
      <c r="C861" s="34">
        <f>VLOOKUP(detalle[[#This Row],[Identificador]],personas[#All],4,0)</f>
        <v>1</v>
      </c>
      <c r="D861" s="36">
        <f>VLOOKUP(detalle[[#This Row],[Identificador]],personas[#All],5,0)</f>
        <v>1</v>
      </c>
      <c r="E861" s="34">
        <v>1</v>
      </c>
      <c r="F861" s="34">
        <v>0</v>
      </c>
      <c r="H861" s="37">
        <f>+SUM(detalle[[#This Row],[Cantidad]:[Cantidad Asumida]])/detalle[[#This Row],[Cantidad Objetivo]]</f>
        <v>1</v>
      </c>
      <c r="I861" s="37">
        <f>+detalle[[#This Row],[peso]]*detalle[[#This Row],[Desempeño]]</f>
        <v>1</v>
      </c>
      <c r="J861" s="34" t="s">
        <v>30</v>
      </c>
      <c r="K861" s="36">
        <f>+IF(detalle[[#This Row],[Oportunidad]]="Si", detalle[[#This Row],[peso]],0%)</f>
        <v>1</v>
      </c>
      <c r="L861" s="39" t="str">
        <f>VLOOKUP(detalle[[#This Row],[Sub_Proceso]],procesos[[#All],[Nombre_Subproceso]:[% Calidad]],8,0)</f>
        <v>NO</v>
      </c>
      <c r="M861" s="36">
        <f>VLOOKUP(detalle[[#This Row],[Sub_Proceso]],procesos[[#All],[Nombre_Subproceso]:[% Calidad]],9,0)</f>
        <v>0</v>
      </c>
      <c r="N861" s="34" t="str">
        <f>IF(detalle[[#This Row],[Aplica Calidad]]="SI",ROUNDUP(detalle[[#This Row],[Cantidad]]*detalle[[#This Row],[% Calidad]],0),"")</f>
        <v/>
      </c>
      <c r="Q861" s="34" t="str">
        <f>IF(detalle[[#This Row],[Aplica Calidad]]="SI",detalle[[#This Row],[Cantidad Muestra]]-detalle[[#This Row],[Cumple]],"")</f>
        <v/>
      </c>
      <c r="S861" s="34" t="str">
        <f>IF(detalle[[#This Row],[Aplica Calidad]]="SI",detalle[[#This Row],[No Cumple]]-detalle[[#This Row],[Acepta]],"")</f>
        <v/>
      </c>
      <c r="U861" s="34" t="str">
        <f>IF(detalle[[#This Row],[Aplica Calidad]]="SI",detalle[[#This Row],[No Acepta]]-detalle[[#This Row],[Se Mantiene]],"")</f>
        <v/>
      </c>
      <c r="V86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1" s="36" t="str">
        <f>IF(detalle[[#This Row],[Aplica Calidad]]="SI",IF(detalle[[#This Row],[Cumple]]&lt;&gt;"",100%-IFERROR((detalle[[#This Row],[Acepta]]+detalle[[#This Row],[Se Mantiene]])/detalle[[#This Row],[Cantidad Muestra]],0),""),"")</f>
        <v/>
      </c>
      <c r="X861" s="36" t="str">
        <f>IF(detalle[[#This Row],[Aplica Calidad]]="SI",VLOOKUP(detalle[[#This Row],[Sub_Proceso]],procesos[[#All],[Nombre_Subproceso]:[Peso_Calidad]],10,0),"")</f>
        <v/>
      </c>
      <c r="Y861" s="36" t="str">
        <f>IF(detalle[[#This Row],[% Calidad Proceso]]&lt;&gt;"",detalle[[#This Row],[% Calidad Proceso]]*detalle[[#This Row],[% Peso para Calidad]],"")</f>
        <v/>
      </c>
      <c r="AA861" s="34" t="str">
        <f>MID(detalle[[#This Row],[Identificador]],1,FIND("/",detalle[[#This Row],[Identificador]])-1)</f>
        <v>MERY SORAIDA HOYOS ORDOÑEZ</v>
      </c>
      <c r="AB861" s="34" t="str">
        <f>MID(detalle[[#This Row],[Identificador]],LEN(detalle[[#This Row],[Persona]])+2,250)</f>
        <v xml:space="preserve">Personas Naturales /Recibimiento universo periodo de Radicacion // Cruces con base de radicacion </v>
      </c>
    </row>
    <row r="862" spans="1:28" ht="15" hidden="1" customHeight="1">
      <c r="A862" s="34" t="s">
        <v>317</v>
      </c>
      <c r="B862" s="35">
        <v>45901</v>
      </c>
      <c r="C862" s="34">
        <f>VLOOKUP(detalle[[#This Row],[Identificador]],personas[#All],4,0)</f>
        <v>1</v>
      </c>
      <c r="D862" s="36">
        <f>VLOOKUP(detalle[[#This Row],[Identificador]],personas[#All],5,0)</f>
        <v>1</v>
      </c>
      <c r="E862" s="34">
        <v>1</v>
      </c>
      <c r="F862" s="34">
        <v>0</v>
      </c>
      <c r="G862" s="34" t="s">
        <v>613</v>
      </c>
      <c r="H862" s="37">
        <f>+SUM(detalle[[#This Row],[Cantidad]:[Cantidad Asumida]])/detalle[[#This Row],[Cantidad Objetivo]]</f>
        <v>1</v>
      </c>
      <c r="I862" s="37">
        <f>+detalle[[#This Row],[peso]]*detalle[[#This Row],[Desempeño]]</f>
        <v>1</v>
      </c>
      <c r="J862" s="34" t="s">
        <v>30</v>
      </c>
      <c r="K862" s="36">
        <f>+IF(detalle[[#This Row],[Oportunidad]]="Si", detalle[[#This Row],[peso]],0%)</f>
        <v>1</v>
      </c>
      <c r="L862" s="39" t="str">
        <f>VLOOKUP(detalle[[#This Row],[Sub_Proceso]],procesos[[#All],[Nombre_Subproceso]:[% Calidad]],8,0)</f>
        <v>NO</v>
      </c>
      <c r="M862" s="36">
        <f>VLOOKUP(detalle[[#This Row],[Sub_Proceso]],procesos[[#All],[Nombre_Subproceso]:[% Calidad]],9,0)</f>
        <v>0</v>
      </c>
      <c r="N862" s="34" t="str">
        <f>IF(detalle[[#This Row],[Aplica Calidad]]="SI",ROUNDUP(detalle[[#This Row],[Cantidad]]*detalle[[#This Row],[% Calidad]],0),"")</f>
        <v/>
      </c>
      <c r="Q862" s="34" t="str">
        <f>IF(detalle[[#This Row],[Aplica Calidad]]="SI",detalle[[#This Row],[Cantidad Muestra]]-detalle[[#This Row],[Cumple]],"")</f>
        <v/>
      </c>
      <c r="S862" s="34" t="str">
        <f>IF(detalle[[#This Row],[Aplica Calidad]]="SI",detalle[[#This Row],[No Cumple]]-detalle[[#This Row],[Acepta]],"")</f>
        <v/>
      </c>
      <c r="U862" s="34" t="str">
        <f>IF(detalle[[#This Row],[Aplica Calidad]]="SI",detalle[[#This Row],[No Acepta]]-detalle[[#This Row],[Se Mantiene]],"")</f>
        <v/>
      </c>
      <c r="V86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2" s="36" t="str">
        <f>IF(detalle[[#This Row],[Aplica Calidad]]="SI",IF(detalle[[#This Row],[Cumple]]&lt;&gt;"",100%-IFERROR((detalle[[#This Row],[Acepta]]+detalle[[#This Row],[Se Mantiene]])/detalle[[#This Row],[Cantidad Muestra]],0),""),"")</f>
        <v/>
      </c>
      <c r="X862" s="36" t="str">
        <f>IF(detalle[[#This Row],[Aplica Calidad]]="SI",VLOOKUP(detalle[[#This Row],[Sub_Proceso]],procesos[[#All],[Nombre_Subproceso]:[Peso_Calidad]],10,0),"")</f>
        <v/>
      </c>
      <c r="Y862" s="36" t="str">
        <f>IF(detalle[[#This Row],[% Calidad Proceso]]&lt;&gt;"",detalle[[#This Row],[% Calidad Proceso]]*detalle[[#This Row],[% Peso para Calidad]],"")</f>
        <v/>
      </c>
      <c r="AA862" s="34" t="str">
        <f>MID(detalle[[#This Row],[Identificador]],1,FIND("/",detalle[[#This Row],[Identificador]])-1)</f>
        <v>ANA AUDREY BARRERO RONCANCIO</v>
      </c>
      <c r="AB862" s="34" t="str">
        <f>MID(detalle[[#This Row],[Identificador]],LEN(detalle[[#This Row],[Persona]])+2,250)</f>
        <v xml:space="preserve">Personas Naturales /Otras Actividades Asignadas y Realizadas </v>
      </c>
    </row>
    <row r="863" spans="1:28" ht="15" hidden="1" customHeight="1">
      <c r="A863" s="34" t="s">
        <v>317</v>
      </c>
      <c r="B863" s="35">
        <v>45902</v>
      </c>
      <c r="C863" s="34">
        <f>VLOOKUP(detalle[[#This Row],[Identificador]],personas[#All],4,0)</f>
        <v>1</v>
      </c>
      <c r="D863" s="36">
        <f>VLOOKUP(detalle[[#This Row],[Identificador]],personas[#All],5,0)</f>
        <v>1</v>
      </c>
      <c r="E863" s="34">
        <v>0</v>
      </c>
      <c r="F863" s="34">
        <v>0</v>
      </c>
      <c r="G863" s="34" t="s">
        <v>614</v>
      </c>
      <c r="H863" s="37">
        <f>+SUM(detalle[[#This Row],[Cantidad]:[Cantidad Asumida]])/detalle[[#This Row],[Cantidad Objetivo]]</f>
        <v>0</v>
      </c>
      <c r="I863" s="37">
        <f>+detalle[[#This Row],[peso]]*detalle[[#This Row],[Desempeño]]</f>
        <v>0</v>
      </c>
      <c r="J863" s="34" t="s">
        <v>46</v>
      </c>
      <c r="K863" s="36">
        <f>+IF(detalle[[#This Row],[Oportunidad]]="Si", detalle[[#This Row],[peso]],0%)</f>
        <v>0</v>
      </c>
      <c r="L863" s="39" t="str">
        <f>VLOOKUP(detalle[[#This Row],[Sub_Proceso]],procesos[[#All],[Nombre_Subproceso]:[% Calidad]],8,0)</f>
        <v>NO</v>
      </c>
      <c r="M863" s="36">
        <f>VLOOKUP(detalle[[#This Row],[Sub_Proceso]],procesos[[#All],[Nombre_Subproceso]:[% Calidad]],9,0)</f>
        <v>0</v>
      </c>
      <c r="N863" s="34" t="str">
        <f>IF(detalle[[#This Row],[Aplica Calidad]]="SI",ROUNDUP(detalle[[#This Row],[Cantidad]]*detalle[[#This Row],[% Calidad]],0),"")</f>
        <v/>
      </c>
      <c r="Q863" s="34" t="str">
        <f>IF(detalle[[#This Row],[Aplica Calidad]]="SI",detalle[[#This Row],[Cantidad Muestra]]-detalle[[#This Row],[Cumple]],"")</f>
        <v/>
      </c>
      <c r="S863" s="34" t="str">
        <f>IF(detalle[[#This Row],[Aplica Calidad]]="SI",detalle[[#This Row],[No Cumple]]-detalle[[#This Row],[Acepta]],"")</f>
        <v/>
      </c>
      <c r="U863" s="34" t="str">
        <f>IF(detalle[[#This Row],[Aplica Calidad]]="SI",detalle[[#This Row],[No Acepta]]-detalle[[#This Row],[Se Mantiene]],"")</f>
        <v/>
      </c>
      <c r="V86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3" s="36" t="str">
        <f>IF(detalle[[#This Row],[Aplica Calidad]]="SI",IF(detalle[[#This Row],[Cumple]]&lt;&gt;"",100%-IFERROR((detalle[[#This Row],[Acepta]]+detalle[[#This Row],[Se Mantiene]])/detalle[[#This Row],[Cantidad Muestra]],0),""),"")</f>
        <v/>
      </c>
      <c r="X863" s="36" t="str">
        <f>IF(detalle[[#This Row],[Aplica Calidad]]="SI",VLOOKUP(detalle[[#This Row],[Sub_Proceso]],procesos[[#All],[Nombre_Subproceso]:[Peso_Calidad]],10,0),"")</f>
        <v/>
      </c>
      <c r="Y863" s="36" t="str">
        <f>IF(detalle[[#This Row],[% Calidad Proceso]]&lt;&gt;"",detalle[[#This Row],[% Calidad Proceso]]*detalle[[#This Row],[% Peso para Calidad]],"")</f>
        <v/>
      </c>
      <c r="AA863" s="34" t="str">
        <f>MID(detalle[[#This Row],[Identificador]],1,FIND("/",detalle[[#This Row],[Identificador]])-1)</f>
        <v>ANA AUDREY BARRERO RONCANCIO</v>
      </c>
      <c r="AB863" s="34" t="str">
        <f>MID(detalle[[#This Row],[Identificador]],LEN(detalle[[#This Row],[Persona]])+2,250)</f>
        <v xml:space="preserve">Personas Naturales /Otras Actividades Asignadas y Realizadas </v>
      </c>
    </row>
    <row r="864" spans="1:28" ht="15" hidden="1" customHeight="1">
      <c r="A864" s="34" t="s">
        <v>53</v>
      </c>
      <c r="B864" s="35">
        <v>45901</v>
      </c>
      <c r="C864" s="34">
        <f>VLOOKUP(detalle[[#This Row],[Identificador]],personas[#All],4,0)</f>
        <v>11</v>
      </c>
      <c r="D864" s="36">
        <f>VLOOKUP(detalle[[#This Row],[Identificador]],personas[#All],5,0)</f>
        <v>1</v>
      </c>
      <c r="E864" s="34">
        <v>11</v>
      </c>
      <c r="F864" s="34">
        <v>0</v>
      </c>
      <c r="G864" s="34" t="s">
        <v>615</v>
      </c>
      <c r="H864" s="37">
        <f>+SUM(detalle[[#This Row],[Cantidad]:[Cantidad Asumida]])/detalle[[#This Row],[Cantidad Objetivo]]</f>
        <v>1</v>
      </c>
      <c r="I864" s="37">
        <f>+detalle[[#This Row],[peso]]*detalle[[#This Row],[Desempeño]]</f>
        <v>1</v>
      </c>
      <c r="J864" s="34" t="s">
        <v>46</v>
      </c>
      <c r="K864" s="36">
        <f>+IF(detalle[[#This Row],[Oportunidad]]="Si", detalle[[#This Row],[peso]],0%)</f>
        <v>0</v>
      </c>
      <c r="L864" s="39" t="str">
        <f>VLOOKUP(detalle[[#This Row],[Sub_Proceso]],procesos[[#All],[Nombre_Subproceso]:[% Calidad]],8,0)</f>
        <v>NO</v>
      </c>
      <c r="M864" s="36">
        <f>VLOOKUP(detalle[[#This Row],[Sub_Proceso]],procesos[[#All],[Nombre_Subproceso]:[% Calidad]],9,0)</f>
        <v>0</v>
      </c>
      <c r="N864" s="34" t="str">
        <f>IF(detalle[[#This Row],[Aplica Calidad]]="SI",ROUNDUP(detalle[[#This Row],[Cantidad]]*detalle[[#This Row],[% Calidad]],0),"")</f>
        <v/>
      </c>
      <c r="Q864" s="34" t="str">
        <f>IF(detalle[[#This Row],[Aplica Calidad]]="SI",detalle[[#This Row],[Cantidad Muestra]]-detalle[[#This Row],[Cumple]],"")</f>
        <v/>
      </c>
      <c r="S864" s="34" t="str">
        <f>IF(detalle[[#This Row],[Aplica Calidad]]="SI",detalle[[#This Row],[No Cumple]]-detalle[[#This Row],[Acepta]],"")</f>
        <v/>
      </c>
      <c r="U864" s="34" t="str">
        <f>IF(detalle[[#This Row],[Aplica Calidad]]="SI",detalle[[#This Row],[No Acepta]]-detalle[[#This Row],[Se Mantiene]],"")</f>
        <v/>
      </c>
      <c r="V86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4" s="36" t="str">
        <f>IF(detalle[[#This Row],[Aplica Calidad]]="SI",IF(detalle[[#This Row],[Cumple]]&lt;&gt;"",100%-IFERROR((detalle[[#This Row],[Acepta]]+detalle[[#This Row],[Se Mantiene]])/detalle[[#This Row],[Cantidad Muestra]],0),""),"")</f>
        <v/>
      </c>
      <c r="X864" s="36" t="str">
        <f>IF(detalle[[#This Row],[Aplica Calidad]]="SI",VLOOKUP(detalle[[#This Row],[Sub_Proceso]],procesos[[#All],[Nombre_Subproceso]:[Peso_Calidad]],10,0),"")</f>
        <v/>
      </c>
      <c r="Y864" s="36" t="str">
        <f>IF(detalle[[#This Row],[% Calidad Proceso]]&lt;&gt;"",detalle[[#This Row],[% Calidad Proceso]]*detalle[[#This Row],[% Peso para Calidad]],"")</f>
        <v/>
      </c>
      <c r="AA864" s="34" t="str">
        <f>MID(detalle[[#This Row],[Identificador]],1,FIND("/",detalle[[#This Row],[Identificador]])-1)</f>
        <v>MANUEL ALEJANDRO SANTIZ CARVAJAL</v>
      </c>
      <c r="AB864" s="34" t="str">
        <f>MID(detalle[[#This Row],[Identificador]],LEN(detalle[[#This Row],[Persona]])+2,250)</f>
        <v xml:space="preserve">Personas Naturales /Auditoria Reclamaciones Personas Naturales Sin Calidad Interna </v>
      </c>
    </row>
    <row r="865" spans="1:28" ht="15" hidden="1" customHeight="1">
      <c r="A865" s="34" t="s">
        <v>53</v>
      </c>
      <c r="B865" s="35">
        <v>45902</v>
      </c>
      <c r="C865" s="34">
        <f>VLOOKUP(detalle[[#This Row],[Identificador]],personas[#All],4,0)</f>
        <v>11</v>
      </c>
      <c r="D865" s="36">
        <f>VLOOKUP(detalle[[#This Row],[Identificador]],personas[#All],5,0)</f>
        <v>1</v>
      </c>
      <c r="E865" s="34">
        <v>9</v>
      </c>
      <c r="F865" s="34">
        <v>0</v>
      </c>
      <c r="G865" s="34" t="s">
        <v>616</v>
      </c>
      <c r="H865" s="37">
        <f>+SUM(detalle[[#This Row],[Cantidad]:[Cantidad Asumida]])/detalle[[#This Row],[Cantidad Objetivo]]</f>
        <v>0.81818181818181823</v>
      </c>
      <c r="I865" s="37">
        <f>+detalle[[#This Row],[peso]]*detalle[[#This Row],[Desempeño]]</f>
        <v>0.81818181818181823</v>
      </c>
      <c r="J865" s="34" t="s">
        <v>46</v>
      </c>
      <c r="K865" s="36">
        <f>+IF(detalle[[#This Row],[Oportunidad]]="Si", detalle[[#This Row],[peso]],0%)</f>
        <v>0</v>
      </c>
      <c r="L865" s="39" t="str">
        <f>VLOOKUP(detalle[[#This Row],[Sub_Proceso]],procesos[[#All],[Nombre_Subproceso]:[% Calidad]],8,0)</f>
        <v>NO</v>
      </c>
      <c r="M865" s="36">
        <f>VLOOKUP(detalle[[#This Row],[Sub_Proceso]],procesos[[#All],[Nombre_Subproceso]:[% Calidad]],9,0)</f>
        <v>0</v>
      </c>
      <c r="N865" s="34" t="str">
        <f>IF(detalle[[#This Row],[Aplica Calidad]]="SI",ROUNDUP(detalle[[#This Row],[Cantidad]]*detalle[[#This Row],[% Calidad]],0),"")</f>
        <v/>
      </c>
      <c r="Q865" s="34" t="str">
        <f>IF(detalle[[#This Row],[Aplica Calidad]]="SI",detalle[[#This Row],[Cantidad Muestra]]-detalle[[#This Row],[Cumple]],"")</f>
        <v/>
      </c>
      <c r="S865" s="34" t="str">
        <f>IF(detalle[[#This Row],[Aplica Calidad]]="SI",detalle[[#This Row],[No Cumple]]-detalle[[#This Row],[Acepta]],"")</f>
        <v/>
      </c>
      <c r="U865" s="34" t="str">
        <f>IF(detalle[[#This Row],[Aplica Calidad]]="SI",detalle[[#This Row],[No Acepta]]-detalle[[#This Row],[Se Mantiene]],"")</f>
        <v/>
      </c>
      <c r="V86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5" s="36" t="str">
        <f>IF(detalle[[#This Row],[Aplica Calidad]]="SI",IF(detalle[[#This Row],[Cumple]]&lt;&gt;"",100%-IFERROR((detalle[[#This Row],[Acepta]]+detalle[[#This Row],[Se Mantiene]])/detalle[[#This Row],[Cantidad Muestra]],0),""),"")</f>
        <v/>
      </c>
      <c r="X865" s="36" t="str">
        <f>IF(detalle[[#This Row],[Aplica Calidad]]="SI",VLOOKUP(detalle[[#This Row],[Sub_Proceso]],procesos[[#All],[Nombre_Subproceso]:[Peso_Calidad]],10,0),"")</f>
        <v/>
      </c>
      <c r="Y865" s="36" t="str">
        <f>IF(detalle[[#This Row],[% Calidad Proceso]]&lt;&gt;"",detalle[[#This Row],[% Calidad Proceso]]*detalle[[#This Row],[% Peso para Calidad]],"")</f>
        <v/>
      </c>
      <c r="AA865" s="34" t="str">
        <f>MID(detalle[[#This Row],[Identificador]],1,FIND("/",detalle[[#This Row],[Identificador]])-1)</f>
        <v>MANUEL ALEJANDRO SANTIZ CARVAJAL</v>
      </c>
      <c r="AB865" s="34" t="str">
        <f>MID(detalle[[#This Row],[Identificador]],LEN(detalle[[#This Row],[Persona]])+2,250)</f>
        <v xml:space="preserve">Personas Naturales /Auditoria Reclamaciones Personas Naturales Sin Calidad Interna </v>
      </c>
    </row>
    <row r="866" spans="1:28" ht="15" hidden="1" customHeight="1">
      <c r="A866" s="34" t="s">
        <v>53</v>
      </c>
      <c r="B866" s="35">
        <v>45903</v>
      </c>
      <c r="C866" s="34">
        <f>VLOOKUP(detalle[[#This Row],[Identificador]],personas[#All],4,0)</f>
        <v>11</v>
      </c>
      <c r="D866" s="36">
        <f>VLOOKUP(detalle[[#This Row],[Identificador]],personas[#All],5,0)</f>
        <v>1</v>
      </c>
      <c r="E866" s="34">
        <v>8</v>
      </c>
      <c r="F866" s="34">
        <v>3</v>
      </c>
      <c r="G866" s="34" t="s">
        <v>617</v>
      </c>
      <c r="H866" s="37">
        <f>+SUM(detalle[[#This Row],[Cantidad]:[Cantidad Asumida]])/detalle[[#This Row],[Cantidad Objetivo]]</f>
        <v>1</v>
      </c>
      <c r="I866" s="37">
        <f>+detalle[[#This Row],[peso]]*detalle[[#This Row],[Desempeño]]</f>
        <v>1</v>
      </c>
      <c r="J866" s="34" t="s">
        <v>46</v>
      </c>
      <c r="K866" s="36">
        <f>+IF(detalle[[#This Row],[Oportunidad]]="Si", detalle[[#This Row],[peso]],0%)</f>
        <v>0</v>
      </c>
      <c r="L866" s="39" t="str">
        <f>VLOOKUP(detalle[[#This Row],[Sub_Proceso]],procesos[[#All],[Nombre_Subproceso]:[% Calidad]],8,0)</f>
        <v>NO</v>
      </c>
      <c r="M866" s="36">
        <f>VLOOKUP(detalle[[#This Row],[Sub_Proceso]],procesos[[#All],[Nombre_Subproceso]:[% Calidad]],9,0)</f>
        <v>0</v>
      </c>
      <c r="N866" s="34" t="str">
        <f>IF(detalle[[#This Row],[Aplica Calidad]]="SI",ROUNDUP(detalle[[#This Row],[Cantidad]]*detalle[[#This Row],[% Calidad]],0),"")</f>
        <v/>
      </c>
      <c r="Q866" s="34" t="str">
        <f>IF(detalle[[#This Row],[Aplica Calidad]]="SI",detalle[[#This Row],[Cantidad Muestra]]-detalle[[#This Row],[Cumple]],"")</f>
        <v/>
      </c>
      <c r="S866" s="34" t="str">
        <f>IF(detalle[[#This Row],[Aplica Calidad]]="SI",detalle[[#This Row],[No Cumple]]-detalle[[#This Row],[Acepta]],"")</f>
        <v/>
      </c>
      <c r="U866" s="34" t="str">
        <f>IF(detalle[[#This Row],[Aplica Calidad]]="SI",detalle[[#This Row],[No Acepta]]-detalle[[#This Row],[Se Mantiene]],"")</f>
        <v/>
      </c>
      <c r="V86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6" s="36" t="str">
        <f>IF(detalle[[#This Row],[Aplica Calidad]]="SI",IF(detalle[[#This Row],[Cumple]]&lt;&gt;"",100%-IFERROR((detalle[[#This Row],[Acepta]]+detalle[[#This Row],[Se Mantiene]])/detalle[[#This Row],[Cantidad Muestra]],0),""),"")</f>
        <v/>
      </c>
      <c r="X866" s="36" t="str">
        <f>IF(detalle[[#This Row],[Aplica Calidad]]="SI",VLOOKUP(detalle[[#This Row],[Sub_Proceso]],procesos[[#All],[Nombre_Subproceso]:[Peso_Calidad]],10,0),"")</f>
        <v/>
      </c>
      <c r="Y866" s="36" t="str">
        <f>IF(detalle[[#This Row],[% Calidad Proceso]]&lt;&gt;"",detalle[[#This Row],[% Calidad Proceso]]*detalle[[#This Row],[% Peso para Calidad]],"")</f>
        <v/>
      </c>
      <c r="AA866" s="34" t="str">
        <f>MID(detalle[[#This Row],[Identificador]],1,FIND("/",detalle[[#This Row],[Identificador]])-1)</f>
        <v>MANUEL ALEJANDRO SANTIZ CARVAJAL</v>
      </c>
      <c r="AB866" s="34" t="str">
        <f>MID(detalle[[#This Row],[Identificador]],LEN(detalle[[#This Row],[Persona]])+2,250)</f>
        <v xml:space="preserve">Personas Naturales /Auditoria Reclamaciones Personas Naturales Sin Calidad Interna </v>
      </c>
    </row>
    <row r="867" spans="1:28" ht="15" hidden="1" customHeight="1">
      <c r="A867" s="34" t="s">
        <v>317</v>
      </c>
      <c r="B867" s="35">
        <v>45903</v>
      </c>
      <c r="C867" s="34">
        <f>VLOOKUP(detalle[[#This Row],[Identificador]],personas[#All],4,0)</f>
        <v>1</v>
      </c>
      <c r="D867" s="36">
        <f>VLOOKUP(detalle[[#This Row],[Identificador]],personas[#All],5,0)</f>
        <v>1</v>
      </c>
      <c r="E867" s="34">
        <v>0</v>
      </c>
      <c r="F867" s="34">
        <v>0</v>
      </c>
      <c r="G867" s="34" t="s">
        <v>614</v>
      </c>
      <c r="H867" s="37">
        <f>+SUM(detalle[[#This Row],[Cantidad]:[Cantidad Asumida]])/detalle[[#This Row],[Cantidad Objetivo]]</f>
        <v>0</v>
      </c>
      <c r="I867" s="37">
        <f>+detalle[[#This Row],[peso]]*detalle[[#This Row],[Desempeño]]</f>
        <v>0</v>
      </c>
      <c r="J867" s="34" t="s">
        <v>46</v>
      </c>
      <c r="K867" s="36">
        <f>+IF(detalle[[#This Row],[Oportunidad]]="Si", detalle[[#This Row],[peso]],0%)</f>
        <v>0</v>
      </c>
      <c r="L867" s="39" t="str">
        <f>VLOOKUP(detalle[[#This Row],[Sub_Proceso]],procesos[[#All],[Nombre_Subproceso]:[% Calidad]],8,0)</f>
        <v>NO</v>
      </c>
      <c r="M867" s="36">
        <f>VLOOKUP(detalle[[#This Row],[Sub_Proceso]],procesos[[#All],[Nombre_Subproceso]:[% Calidad]],9,0)</f>
        <v>0</v>
      </c>
      <c r="N867" s="34" t="str">
        <f>IF(detalle[[#This Row],[Aplica Calidad]]="SI",ROUNDUP(detalle[[#This Row],[Cantidad]]*detalle[[#This Row],[% Calidad]],0),"")</f>
        <v/>
      </c>
      <c r="Q867" s="34" t="str">
        <f>IF(detalle[[#This Row],[Aplica Calidad]]="SI",detalle[[#This Row],[Cantidad Muestra]]-detalle[[#This Row],[Cumple]],"")</f>
        <v/>
      </c>
      <c r="S867" s="34" t="str">
        <f>IF(detalle[[#This Row],[Aplica Calidad]]="SI",detalle[[#This Row],[No Cumple]]-detalle[[#This Row],[Acepta]],"")</f>
        <v/>
      </c>
      <c r="U867" s="34" t="str">
        <f>IF(detalle[[#This Row],[Aplica Calidad]]="SI",detalle[[#This Row],[No Acepta]]-detalle[[#This Row],[Se Mantiene]],"")</f>
        <v/>
      </c>
      <c r="V86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7" s="36" t="str">
        <f>IF(detalle[[#This Row],[Aplica Calidad]]="SI",IF(detalle[[#This Row],[Cumple]]&lt;&gt;"",100%-IFERROR((detalle[[#This Row],[Acepta]]+detalle[[#This Row],[Se Mantiene]])/detalle[[#This Row],[Cantidad Muestra]],0),""),"")</f>
        <v/>
      </c>
      <c r="X867" s="36" t="str">
        <f>IF(detalle[[#This Row],[Aplica Calidad]]="SI",VLOOKUP(detalle[[#This Row],[Sub_Proceso]],procesos[[#All],[Nombre_Subproceso]:[Peso_Calidad]],10,0),"")</f>
        <v/>
      </c>
      <c r="Y867" s="36" t="str">
        <f>IF(detalle[[#This Row],[% Calidad Proceso]]&lt;&gt;"",detalle[[#This Row],[% Calidad Proceso]]*detalle[[#This Row],[% Peso para Calidad]],"")</f>
        <v/>
      </c>
      <c r="AA867" s="34" t="str">
        <f>MID(detalle[[#This Row],[Identificador]],1,FIND("/",detalle[[#This Row],[Identificador]])-1)</f>
        <v>ANA AUDREY BARRERO RONCANCIO</v>
      </c>
      <c r="AB867" s="34" t="str">
        <f>MID(detalle[[#This Row],[Identificador]],LEN(detalle[[#This Row],[Persona]])+2,250)</f>
        <v xml:space="preserve">Personas Naturales /Otras Actividades Asignadas y Realizadas </v>
      </c>
    </row>
    <row r="868" spans="1:28" ht="15" hidden="1" customHeight="1">
      <c r="A868" s="34" t="s">
        <v>314</v>
      </c>
      <c r="B868" s="35">
        <v>45901</v>
      </c>
      <c r="C868" s="34">
        <f>VLOOKUP(detalle[[#This Row],[Identificador]],personas[#All],4,0)</f>
        <v>11</v>
      </c>
      <c r="D868" s="36">
        <f>VLOOKUP(detalle[[#This Row],[Identificador]],personas[#All],5,0)</f>
        <v>1</v>
      </c>
      <c r="E868" s="34">
        <v>11</v>
      </c>
      <c r="F868" s="34">
        <v>0</v>
      </c>
      <c r="G868" s="34" t="s">
        <v>612</v>
      </c>
      <c r="H868" s="37">
        <f>+SUM(detalle[[#This Row],[Cantidad]:[Cantidad Asumida]])/detalle[[#This Row],[Cantidad Objetivo]]</f>
        <v>1</v>
      </c>
      <c r="I868" s="37">
        <f>+detalle[[#This Row],[peso]]*detalle[[#This Row],[Desempeño]]</f>
        <v>1</v>
      </c>
      <c r="J868" s="34" t="s">
        <v>30</v>
      </c>
      <c r="K868" s="36">
        <f>+IF(detalle[[#This Row],[Oportunidad]]="Si", detalle[[#This Row],[peso]],0%)</f>
        <v>1</v>
      </c>
      <c r="L868" s="39" t="str">
        <f>VLOOKUP(detalle[[#This Row],[Sub_Proceso]],procesos[[#All],[Nombre_Subproceso]:[% Calidad]],8,0)</f>
        <v>NO</v>
      </c>
      <c r="M868" s="36">
        <f>VLOOKUP(detalle[[#This Row],[Sub_Proceso]],procesos[[#All],[Nombre_Subproceso]:[% Calidad]],9,0)</f>
        <v>0</v>
      </c>
      <c r="N868" s="34" t="str">
        <f>IF(detalle[[#This Row],[Aplica Calidad]]="SI",ROUNDUP(detalle[[#This Row],[Cantidad]]*detalle[[#This Row],[% Calidad]],0),"")</f>
        <v/>
      </c>
      <c r="Q868" s="34" t="str">
        <f>IF(detalle[[#This Row],[Aplica Calidad]]="SI",detalle[[#This Row],[Cantidad Muestra]]-detalle[[#This Row],[Cumple]],"")</f>
        <v/>
      </c>
      <c r="S868" s="34" t="str">
        <f>IF(detalle[[#This Row],[Aplica Calidad]]="SI",detalle[[#This Row],[No Cumple]]-detalle[[#This Row],[Acepta]],"")</f>
        <v/>
      </c>
      <c r="U868" s="34" t="str">
        <f>IF(detalle[[#This Row],[Aplica Calidad]]="SI",detalle[[#This Row],[No Acepta]]-detalle[[#This Row],[Se Mantiene]],"")</f>
        <v/>
      </c>
      <c r="V86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8" s="36" t="str">
        <f>IF(detalle[[#This Row],[Aplica Calidad]]="SI",IF(detalle[[#This Row],[Cumple]]&lt;&gt;"",100%-IFERROR((detalle[[#This Row],[Acepta]]+detalle[[#This Row],[Se Mantiene]])/detalle[[#This Row],[Cantidad Muestra]],0),""),"")</f>
        <v/>
      </c>
      <c r="X868" s="36" t="str">
        <f>IF(detalle[[#This Row],[Aplica Calidad]]="SI",VLOOKUP(detalle[[#This Row],[Sub_Proceso]],procesos[[#All],[Nombre_Subproceso]:[Peso_Calidad]],10,0),"")</f>
        <v/>
      </c>
      <c r="Y868" s="36" t="str">
        <f>IF(detalle[[#This Row],[% Calidad Proceso]]&lt;&gt;"",detalle[[#This Row],[% Calidad Proceso]]*detalle[[#This Row],[% Peso para Calidad]],"")</f>
        <v/>
      </c>
      <c r="AA868" s="34" t="str">
        <f>MID(detalle[[#This Row],[Identificador]],1,FIND("/",detalle[[#This Row],[Identificador]])-1)</f>
        <v>LINA FERNANDA MUÑOZ RODRIGUEZ</v>
      </c>
      <c r="AB868" s="34" t="str">
        <f>MID(detalle[[#This Row],[Identificador]],LEN(detalle[[#This Row],[Persona]])+2,250)</f>
        <v xml:space="preserve">Personas Naturales /Auditoria Reclamaciones Personas Naturales Sin Calidad Interna </v>
      </c>
    </row>
    <row r="869" spans="1:28" ht="15" hidden="1" customHeight="1">
      <c r="A869" s="34" t="s">
        <v>314</v>
      </c>
      <c r="B869" s="35">
        <v>45902</v>
      </c>
      <c r="C869" s="34">
        <f>VLOOKUP(detalle[[#This Row],[Identificador]],personas[#All],4,0)</f>
        <v>11</v>
      </c>
      <c r="D869" s="36">
        <f>VLOOKUP(detalle[[#This Row],[Identificador]],personas[#All],5,0)</f>
        <v>1</v>
      </c>
      <c r="E869" s="34">
        <v>11</v>
      </c>
      <c r="F869" s="34">
        <v>0</v>
      </c>
      <c r="G869" s="44" t="s">
        <v>618</v>
      </c>
      <c r="H869" s="37">
        <f>+SUM(detalle[[#This Row],[Cantidad]:[Cantidad Asumida]])/detalle[[#This Row],[Cantidad Objetivo]]</f>
        <v>1</v>
      </c>
      <c r="I869" s="37">
        <f>+detalle[[#This Row],[peso]]*detalle[[#This Row],[Desempeño]]</f>
        <v>1</v>
      </c>
      <c r="J869" s="34" t="s">
        <v>30</v>
      </c>
      <c r="K869" s="36">
        <f>+IF(detalle[[#This Row],[Oportunidad]]="Si", detalle[[#This Row],[peso]],0%)</f>
        <v>1</v>
      </c>
      <c r="L869" s="39" t="str">
        <f>VLOOKUP(detalle[[#This Row],[Sub_Proceso]],procesos[[#All],[Nombre_Subproceso]:[% Calidad]],8,0)</f>
        <v>NO</v>
      </c>
      <c r="M869" s="36">
        <f>VLOOKUP(detalle[[#This Row],[Sub_Proceso]],procesos[[#All],[Nombre_Subproceso]:[% Calidad]],9,0)</f>
        <v>0</v>
      </c>
      <c r="N869" s="34" t="str">
        <f>IF(detalle[[#This Row],[Aplica Calidad]]="SI",ROUNDUP(detalle[[#This Row],[Cantidad]]*detalle[[#This Row],[% Calidad]],0),"")</f>
        <v/>
      </c>
      <c r="Q869" s="34" t="str">
        <f>IF(detalle[[#This Row],[Aplica Calidad]]="SI",detalle[[#This Row],[Cantidad Muestra]]-detalle[[#This Row],[Cumple]],"")</f>
        <v/>
      </c>
      <c r="S869" s="34" t="str">
        <f>IF(detalle[[#This Row],[Aplica Calidad]]="SI",detalle[[#This Row],[No Cumple]]-detalle[[#This Row],[Acepta]],"")</f>
        <v/>
      </c>
      <c r="U869" s="34" t="str">
        <f>IF(detalle[[#This Row],[Aplica Calidad]]="SI",detalle[[#This Row],[No Acepta]]-detalle[[#This Row],[Se Mantiene]],"")</f>
        <v/>
      </c>
      <c r="V86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69" s="36" t="str">
        <f>IF(detalle[[#This Row],[Aplica Calidad]]="SI",IF(detalle[[#This Row],[Cumple]]&lt;&gt;"",100%-IFERROR((detalle[[#This Row],[Acepta]]+detalle[[#This Row],[Se Mantiene]])/detalle[[#This Row],[Cantidad Muestra]],0),""),"")</f>
        <v/>
      </c>
      <c r="X869" s="36" t="str">
        <f>IF(detalle[[#This Row],[Aplica Calidad]]="SI",VLOOKUP(detalle[[#This Row],[Sub_Proceso]],procesos[[#All],[Nombre_Subproceso]:[Peso_Calidad]],10,0),"")</f>
        <v/>
      </c>
      <c r="Y869" s="36" t="str">
        <f>IF(detalle[[#This Row],[% Calidad Proceso]]&lt;&gt;"",detalle[[#This Row],[% Calidad Proceso]]*detalle[[#This Row],[% Peso para Calidad]],"")</f>
        <v/>
      </c>
      <c r="AA869" s="34" t="str">
        <f>MID(detalle[[#This Row],[Identificador]],1,FIND("/",detalle[[#This Row],[Identificador]])-1)</f>
        <v>LINA FERNANDA MUÑOZ RODRIGUEZ</v>
      </c>
      <c r="AB869" s="34" t="str">
        <f>MID(detalle[[#This Row],[Identificador]],LEN(detalle[[#This Row],[Persona]])+2,250)</f>
        <v xml:space="preserve">Personas Naturales /Auditoria Reclamaciones Personas Naturales Sin Calidad Interna </v>
      </c>
    </row>
    <row r="870" spans="1:28" ht="15" hidden="1" customHeight="1">
      <c r="A870" s="34" t="s">
        <v>314</v>
      </c>
      <c r="B870" s="35">
        <v>45903</v>
      </c>
      <c r="C870" s="34">
        <f>VLOOKUP(detalle[[#This Row],[Identificador]],personas[#All],4,0)</f>
        <v>11</v>
      </c>
      <c r="D870" s="36">
        <f>VLOOKUP(detalle[[#This Row],[Identificador]],personas[#All],5,0)</f>
        <v>1</v>
      </c>
      <c r="E870" s="34">
        <v>7</v>
      </c>
      <c r="F870" s="34">
        <v>4</v>
      </c>
      <c r="G870" s="34" t="s">
        <v>619</v>
      </c>
      <c r="H870" s="37">
        <f>+SUM(detalle[[#This Row],[Cantidad]:[Cantidad Asumida]])/detalle[[#This Row],[Cantidad Objetivo]]</f>
        <v>1</v>
      </c>
      <c r="I870" s="37">
        <f>+detalle[[#This Row],[peso]]*detalle[[#This Row],[Desempeño]]</f>
        <v>1</v>
      </c>
      <c r="J870" s="34" t="s">
        <v>30</v>
      </c>
      <c r="K870" s="36">
        <f>+IF(detalle[[#This Row],[Oportunidad]]="Si", detalle[[#This Row],[peso]],0%)</f>
        <v>1</v>
      </c>
      <c r="L870" s="39" t="str">
        <f>VLOOKUP(detalle[[#This Row],[Sub_Proceso]],procesos[[#All],[Nombre_Subproceso]:[% Calidad]],8,0)</f>
        <v>NO</v>
      </c>
      <c r="M870" s="36">
        <f>VLOOKUP(detalle[[#This Row],[Sub_Proceso]],procesos[[#All],[Nombre_Subproceso]:[% Calidad]],9,0)</f>
        <v>0</v>
      </c>
      <c r="N870" s="34" t="str">
        <f>IF(detalle[[#This Row],[Aplica Calidad]]="SI",ROUNDUP(detalle[[#This Row],[Cantidad]]*detalle[[#This Row],[% Calidad]],0),"")</f>
        <v/>
      </c>
      <c r="Q870" s="34" t="str">
        <f>IF(detalle[[#This Row],[Aplica Calidad]]="SI",detalle[[#This Row],[Cantidad Muestra]]-detalle[[#This Row],[Cumple]],"")</f>
        <v/>
      </c>
      <c r="S870" s="34" t="str">
        <f>IF(detalle[[#This Row],[Aplica Calidad]]="SI",detalle[[#This Row],[No Cumple]]-detalle[[#This Row],[Acepta]],"")</f>
        <v/>
      </c>
      <c r="U870" s="34" t="str">
        <f>IF(detalle[[#This Row],[Aplica Calidad]]="SI",detalle[[#This Row],[No Acepta]]-detalle[[#This Row],[Se Mantiene]],"")</f>
        <v/>
      </c>
      <c r="V87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0" s="36" t="str">
        <f>IF(detalle[[#This Row],[Aplica Calidad]]="SI",IF(detalle[[#This Row],[Cumple]]&lt;&gt;"",100%-IFERROR((detalle[[#This Row],[Acepta]]+detalle[[#This Row],[Se Mantiene]])/detalle[[#This Row],[Cantidad Muestra]],0),""),"")</f>
        <v/>
      </c>
      <c r="X870" s="36" t="str">
        <f>IF(detalle[[#This Row],[Aplica Calidad]]="SI",VLOOKUP(detalle[[#This Row],[Sub_Proceso]],procesos[[#All],[Nombre_Subproceso]:[Peso_Calidad]],10,0),"")</f>
        <v/>
      </c>
      <c r="Y870" s="36" t="str">
        <f>IF(detalle[[#This Row],[% Calidad Proceso]]&lt;&gt;"",detalle[[#This Row],[% Calidad Proceso]]*detalle[[#This Row],[% Peso para Calidad]],"")</f>
        <v/>
      </c>
      <c r="AA870" s="34" t="str">
        <f>MID(detalle[[#This Row],[Identificador]],1,FIND("/",detalle[[#This Row],[Identificador]])-1)</f>
        <v>LINA FERNANDA MUÑOZ RODRIGUEZ</v>
      </c>
      <c r="AB870" s="34" t="str">
        <f>MID(detalle[[#This Row],[Identificador]],LEN(detalle[[#This Row],[Persona]])+2,250)</f>
        <v xml:space="preserve">Personas Naturales /Auditoria Reclamaciones Personas Naturales Sin Calidad Interna </v>
      </c>
    </row>
    <row r="871" spans="1:28" ht="15" hidden="1" customHeight="1">
      <c r="A871" s="34" t="s">
        <v>33</v>
      </c>
      <c r="B871" s="35">
        <v>45896</v>
      </c>
      <c r="C871" s="34">
        <f>VLOOKUP(detalle[[#This Row],[Identificador]],personas[#All],4,0)</f>
        <v>50</v>
      </c>
      <c r="D871" s="36">
        <f>VLOOKUP(detalle[[#This Row],[Identificador]],personas[#All],5,0)</f>
        <v>1</v>
      </c>
      <c r="E871" s="34">
        <v>71</v>
      </c>
      <c r="F871" s="34">
        <v>0</v>
      </c>
      <c r="G871" s="34" t="s">
        <v>620</v>
      </c>
      <c r="H871" s="37">
        <f>+SUM(detalle[[#This Row],[Cantidad]:[Cantidad Asumida]])/detalle[[#This Row],[Cantidad Objetivo]]</f>
        <v>1.42</v>
      </c>
      <c r="I871" s="37">
        <f>+detalle[[#This Row],[peso]]*detalle[[#This Row],[Desempeño]]</f>
        <v>1.42</v>
      </c>
      <c r="J871" s="34" t="s">
        <v>30</v>
      </c>
      <c r="K871" s="36">
        <f>+IF(detalle[[#This Row],[Oportunidad]]="Si", detalle[[#This Row],[peso]],0%)</f>
        <v>1</v>
      </c>
      <c r="L871" s="39" t="str">
        <f>VLOOKUP(detalle[[#This Row],[Sub_Proceso]],procesos[[#All],[Nombre_Subproceso]:[% Calidad]],8,0)</f>
        <v>NO</v>
      </c>
      <c r="M871" s="36">
        <f>VLOOKUP(detalle[[#This Row],[Sub_Proceso]],procesos[[#All],[Nombre_Subproceso]:[% Calidad]],9,0)</f>
        <v>0</v>
      </c>
      <c r="N871" s="34" t="str">
        <f>IF(detalle[[#This Row],[Aplica Calidad]]="SI",ROUNDUP(detalle[[#This Row],[Cantidad]]*detalle[[#This Row],[% Calidad]],0),"")</f>
        <v/>
      </c>
      <c r="Q871" s="34" t="str">
        <f>IF(detalle[[#This Row],[Aplica Calidad]]="SI",detalle[[#This Row],[Cantidad Muestra]]-detalle[[#This Row],[Cumple]],"")</f>
        <v/>
      </c>
      <c r="S871" s="34" t="str">
        <f>IF(detalle[[#This Row],[Aplica Calidad]]="SI",detalle[[#This Row],[No Cumple]]-detalle[[#This Row],[Acepta]],"")</f>
        <v/>
      </c>
      <c r="U871" s="34" t="str">
        <f>IF(detalle[[#This Row],[Aplica Calidad]]="SI",detalle[[#This Row],[No Acepta]]-detalle[[#This Row],[Se Mantiene]],"")</f>
        <v/>
      </c>
      <c r="V87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1" s="36" t="str">
        <f>IF(detalle[[#This Row],[Aplica Calidad]]="SI",IF(detalle[[#This Row],[Cumple]]&lt;&gt;"",100%-IFERROR((detalle[[#This Row],[Acepta]]+detalle[[#This Row],[Se Mantiene]])/detalle[[#This Row],[Cantidad Muestra]],0),""),"")</f>
        <v/>
      </c>
      <c r="X871" s="36" t="str">
        <f>IF(detalle[[#This Row],[Aplica Calidad]]="SI",VLOOKUP(detalle[[#This Row],[Sub_Proceso]],procesos[[#All],[Nombre_Subproceso]:[Peso_Calidad]],10,0),"")</f>
        <v/>
      </c>
      <c r="Y871" s="36" t="str">
        <f>IF(detalle[[#This Row],[% Calidad Proceso]]&lt;&gt;"",detalle[[#This Row],[% Calidad Proceso]]*detalle[[#This Row],[% Peso para Calidad]],"")</f>
        <v/>
      </c>
      <c r="AA871" s="34" t="str">
        <f>MID(detalle[[#This Row],[Identificador]],1,FIND("/",detalle[[#This Row],[Identificador]])-1)</f>
        <v>DIEGO DAVID RESTREPO BARRIOS</v>
      </c>
      <c r="AB871" s="34" t="str">
        <f>MID(detalle[[#This Row],[Identificador]],LEN(detalle[[#This Row],[Persona]])+2,250)</f>
        <v>Personas Naturales /Legibilidad_Verificar errores de captura_ Capturar dirección correos electronicos</v>
      </c>
    </row>
    <row r="872" spans="1:28" ht="15" hidden="1" customHeight="1">
      <c r="A872" s="34" t="s">
        <v>54</v>
      </c>
      <c r="B872" s="35">
        <v>45897</v>
      </c>
      <c r="C872" s="34">
        <f>VLOOKUP(detalle[[#This Row],[Identificador]],personas[#All],4,0)</f>
        <v>11</v>
      </c>
      <c r="D872" s="36">
        <f>VLOOKUP(detalle[[#This Row],[Identificador]],personas[#All],5,0)</f>
        <v>1</v>
      </c>
      <c r="E872" s="34">
        <v>7</v>
      </c>
      <c r="F872" s="34">
        <v>3</v>
      </c>
      <c r="G872" s="34" t="s">
        <v>621</v>
      </c>
      <c r="H872" s="37">
        <f>+SUM(detalle[[#This Row],[Cantidad]:[Cantidad Asumida]])/detalle[[#This Row],[Cantidad Objetivo]]</f>
        <v>0.90909090909090906</v>
      </c>
      <c r="I872" s="37">
        <f>+detalle[[#This Row],[peso]]*detalle[[#This Row],[Desempeño]]</f>
        <v>0.90909090909090906</v>
      </c>
      <c r="J872" s="34" t="s">
        <v>30</v>
      </c>
      <c r="K872" s="36">
        <f>+IF(detalle[[#This Row],[Oportunidad]]="Si", detalle[[#This Row],[peso]],0%)</f>
        <v>1</v>
      </c>
      <c r="L872" s="39" t="str">
        <f>VLOOKUP(detalle[[#This Row],[Sub_Proceso]],procesos[[#All],[Nombre_Subproceso]:[% Calidad]],8,0)</f>
        <v>NO</v>
      </c>
      <c r="M872" s="36">
        <f>VLOOKUP(detalle[[#This Row],[Sub_Proceso]],procesos[[#All],[Nombre_Subproceso]:[% Calidad]],9,0)</f>
        <v>0</v>
      </c>
      <c r="N872" s="34" t="str">
        <f>IF(detalle[[#This Row],[Aplica Calidad]]="SI",ROUNDUP(detalle[[#This Row],[Cantidad]]*detalle[[#This Row],[% Calidad]],0),"")</f>
        <v/>
      </c>
      <c r="Q872" s="34" t="str">
        <f>IF(detalle[[#This Row],[Aplica Calidad]]="SI",detalle[[#This Row],[Cantidad Muestra]]-detalle[[#This Row],[Cumple]],"")</f>
        <v/>
      </c>
      <c r="S872" s="34" t="str">
        <f>IF(detalle[[#This Row],[Aplica Calidad]]="SI",detalle[[#This Row],[No Cumple]]-detalle[[#This Row],[Acepta]],"")</f>
        <v/>
      </c>
      <c r="U872" s="34" t="str">
        <f>IF(detalle[[#This Row],[Aplica Calidad]]="SI",detalle[[#This Row],[No Acepta]]-detalle[[#This Row],[Se Mantiene]],"")</f>
        <v/>
      </c>
      <c r="V87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2" s="36" t="str">
        <f>IF(detalle[[#This Row],[Aplica Calidad]]="SI",IF(detalle[[#This Row],[Cumple]]&lt;&gt;"",100%-IFERROR((detalle[[#This Row],[Acepta]]+detalle[[#This Row],[Se Mantiene]])/detalle[[#This Row],[Cantidad Muestra]],0),""),"")</f>
        <v/>
      </c>
      <c r="X872" s="36" t="str">
        <f>IF(detalle[[#This Row],[Aplica Calidad]]="SI",VLOOKUP(detalle[[#This Row],[Sub_Proceso]],procesos[[#All],[Nombre_Subproceso]:[Peso_Calidad]],10,0),"")</f>
        <v/>
      </c>
      <c r="Y872" s="36" t="str">
        <f>IF(detalle[[#This Row],[% Calidad Proceso]]&lt;&gt;"",detalle[[#This Row],[% Calidad Proceso]]*detalle[[#This Row],[% Peso para Calidad]],"")</f>
        <v/>
      </c>
      <c r="AA872" s="34" t="str">
        <f>MID(detalle[[#This Row],[Identificador]],1,FIND("/",detalle[[#This Row],[Identificador]])-1)</f>
        <v>DIEGO DAVID RESTREPO BARRIOS</v>
      </c>
      <c r="AB872" s="34" t="str">
        <f>MID(detalle[[#This Row],[Identificador]],LEN(detalle[[#This Row],[Persona]])+2,250)</f>
        <v xml:space="preserve">Personas Naturales /Auditoria Reclamaciones Personas Naturales Sin Calidad Interna </v>
      </c>
    </row>
    <row r="873" spans="1:28" ht="15" hidden="1" customHeight="1">
      <c r="A873" s="34" t="s">
        <v>54</v>
      </c>
      <c r="B873" s="35">
        <v>45898</v>
      </c>
      <c r="C873" s="34">
        <f>VLOOKUP(detalle[[#This Row],[Identificador]],personas[#All],4,0)</f>
        <v>11</v>
      </c>
      <c r="D873" s="36">
        <f>VLOOKUP(detalle[[#This Row],[Identificador]],personas[#All],5,0)</f>
        <v>1</v>
      </c>
      <c r="E873" s="34">
        <v>9</v>
      </c>
      <c r="F873" s="34">
        <v>2</v>
      </c>
      <c r="G873" s="34" t="s">
        <v>622</v>
      </c>
      <c r="H873" s="37">
        <f>+SUM(detalle[[#This Row],[Cantidad]:[Cantidad Asumida]])/detalle[[#This Row],[Cantidad Objetivo]]</f>
        <v>1</v>
      </c>
      <c r="I873" s="37">
        <f>+detalle[[#This Row],[peso]]*detalle[[#This Row],[Desempeño]]</f>
        <v>1</v>
      </c>
      <c r="J873" s="34" t="s">
        <v>30</v>
      </c>
      <c r="K873" s="36">
        <f>+IF(detalle[[#This Row],[Oportunidad]]="Si", detalle[[#This Row],[peso]],0%)</f>
        <v>1</v>
      </c>
      <c r="L873" s="39" t="str">
        <f>VLOOKUP(detalle[[#This Row],[Sub_Proceso]],procesos[[#All],[Nombre_Subproceso]:[% Calidad]],8,0)</f>
        <v>NO</v>
      </c>
      <c r="M873" s="36">
        <f>VLOOKUP(detalle[[#This Row],[Sub_Proceso]],procesos[[#All],[Nombre_Subproceso]:[% Calidad]],9,0)</f>
        <v>0</v>
      </c>
      <c r="N873" s="34" t="str">
        <f>IF(detalle[[#This Row],[Aplica Calidad]]="SI",ROUNDUP(detalle[[#This Row],[Cantidad]]*detalle[[#This Row],[% Calidad]],0),"")</f>
        <v/>
      </c>
      <c r="Q873" s="34" t="str">
        <f>IF(detalle[[#This Row],[Aplica Calidad]]="SI",detalle[[#This Row],[Cantidad Muestra]]-detalle[[#This Row],[Cumple]],"")</f>
        <v/>
      </c>
      <c r="S873" s="34" t="str">
        <f>IF(detalle[[#This Row],[Aplica Calidad]]="SI",detalle[[#This Row],[No Cumple]]-detalle[[#This Row],[Acepta]],"")</f>
        <v/>
      </c>
      <c r="U873" s="34" t="str">
        <f>IF(detalle[[#This Row],[Aplica Calidad]]="SI",detalle[[#This Row],[No Acepta]]-detalle[[#This Row],[Se Mantiene]],"")</f>
        <v/>
      </c>
      <c r="V87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3" s="36" t="str">
        <f>IF(detalle[[#This Row],[Aplica Calidad]]="SI",IF(detalle[[#This Row],[Cumple]]&lt;&gt;"",100%-IFERROR((detalle[[#This Row],[Acepta]]+detalle[[#This Row],[Se Mantiene]])/detalle[[#This Row],[Cantidad Muestra]],0),""),"")</f>
        <v/>
      </c>
      <c r="X873" s="36" t="str">
        <f>IF(detalle[[#This Row],[Aplica Calidad]]="SI",VLOOKUP(detalle[[#This Row],[Sub_Proceso]],procesos[[#All],[Nombre_Subproceso]:[Peso_Calidad]],10,0),"")</f>
        <v/>
      </c>
      <c r="Y873" s="36" t="str">
        <f>IF(detalle[[#This Row],[% Calidad Proceso]]&lt;&gt;"",detalle[[#This Row],[% Calidad Proceso]]*detalle[[#This Row],[% Peso para Calidad]],"")</f>
        <v/>
      </c>
      <c r="AA873" s="34" t="str">
        <f>MID(detalle[[#This Row],[Identificador]],1,FIND("/",detalle[[#This Row],[Identificador]])-1)</f>
        <v>DIEGO DAVID RESTREPO BARRIOS</v>
      </c>
      <c r="AB873" s="34" t="str">
        <f>MID(detalle[[#This Row],[Identificador]],LEN(detalle[[#This Row],[Persona]])+2,250)</f>
        <v xml:space="preserve">Personas Naturales /Auditoria Reclamaciones Personas Naturales Sin Calidad Interna </v>
      </c>
    </row>
    <row r="874" spans="1:28" ht="15" hidden="1" customHeight="1">
      <c r="A874" s="34" t="s">
        <v>54</v>
      </c>
      <c r="B874" s="35">
        <v>45901</v>
      </c>
      <c r="C874" s="34">
        <f>VLOOKUP(detalle[[#This Row],[Identificador]],personas[#All],4,0)</f>
        <v>11</v>
      </c>
      <c r="D874" s="36">
        <f>VLOOKUP(detalle[[#This Row],[Identificador]],personas[#All],5,0)</f>
        <v>1</v>
      </c>
      <c r="E874" s="34">
        <v>11</v>
      </c>
      <c r="F874" s="34">
        <v>0</v>
      </c>
      <c r="G874" s="34" t="s">
        <v>623</v>
      </c>
      <c r="H874" s="37">
        <f>+SUM(detalle[[#This Row],[Cantidad]:[Cantidad Asumida]])/detalle[[#This Row],[Cantidad Objetivo]]</f>
        <v>1</v>
      </c>
      <c r="I874" s="37">
        <f>+detalle[[#This Row],[peso]]*detalle[[#This Row],[Desempeño]]</f>
        <v>1</v>
      </c>
      <c r="J874" s="34" t="s">
        <v>30</v>
      </c>
      <c r="K874" s="36">
        <f>+IF(detalle[[#This Row],[Oportunidad]]="Si", detalle[[#This Row],[peso]],0%)</f>
        <v>1</v>
      </c>
      <c r="L874" s="39" t="str">
        <f>VLOOKUP(detalle[[#This Row],[Sub_Proceso]],procesos[[#All],[Nombre_Subproceso]:[% Calidad]],8,0)</f>
        <v>NO</v>
      </c>
      <c r="M874" s="36">
        <f>VLOOKUP(detalle[[#This Row],[Sub_Proceso]],procesos[[#All],[Nombre_Subproceso]:[% Calidad]],9,0)</f>
        <v>0</v>
      </c>
      <c r="N874" s="34" t="str">
        <f>IF(detalle[[#This Row],[Aplica Calidad]]="SI",ROUNDUP(detalle[[#This Row],[Cantidad]]*detalle[[#This Row],[% Calidad]],0),"")</f>
        <v/>
      </c>
      <c r="Q874" s="34" t="str">
        <f>IF(detalle[[#This Row],[Aplica Calidad]]="SI",detalle[[#This Row],[Cantidad Muestra]]-detalle[[#This Row],[Cumple]],"")</f>
        <v/>
      </c>
      <c r="S874" s="34" t="str">
        <f>IF(detalle[[#This Row],[Aplica Calidad]]="SI",detalle[[#This Row],[No Cumple]]-detalle[[#This Row],[Acepta]],"")</f>
        <v/>
      </c>
      <c r="U874" s="34" t="str">
        <f>IF(detalle[[#This Row],[Aplica Calidad]]="SI",detalle[[#This Row],[No Acepta]]-detalle[[#This Row],[Se Mantiene]],"")</f>
        <v/>
      </c>
      <c r="V87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4" s="36" t="str">
        <f>IF(detalle[[#This Row],[Aplica Calidad]]="SI",IF(detalle[[#This Row],[Cumple]]&lt;&gt;"",100%-IFERROR((detalle[[#This Row],[Acepta]]+detalle[[#This Row],[Se Mantiene]])/detalle[[#This Row],[Cantidad Muestra]],0),""),"")</f>
        <v/>
      </c>
      <c r="X874" s="36" t="str">
        <f>IF(detalle[[#This Row],[Aplica Calidad]]="SI",VLOOKUP(detalle[[#This Row],[Sub_Proceso]],procesos[[#All],[Nombre_Subproceso]:[Peso_Calidad]],10,0),"")</f>
        <v/>
      </c>
      <c r="Y874" s="36" t="str">
        <f>IF(detalle[[#This Row],[% Calidad Proceso]]&lt;&gt;"",detalle[[#This Row],[% Calidad Proceso]]*detalle[[#This Row],[% Peso para Calidad]],"")</f>
        <v/>
      </c>
      <c r="AA874" s="34" t="str">
        <f>MID(detalle[[#This Row],[Identificador]],1,FIND("/",detalle[[#This Row],[Identificador]])-1)</f>
        <v>DIEGO DAVID RESTREPO BARRIOS</v>
      </c>
      <c r="AB874" s="34" t="str">
        <f>MID(detalle[[#This Row],[Identificador]],LEN(detalle[[#This Row],[Persona]])+2,250)</f>
        <v xml:space="preserve">Personas Naturales /Auditoria Reclamaciones Personas Naturales Sin Calidad Interna </v>
      </c>
    </row>
    <row r="875" spans="1:28" ht="15" hidden="1" customHeight="1">
      <c r="A875" s="34" t="s">
        <v>54</v>
      </c>
      <c r="B875" s="35">
        <v>45902</v>
      </c>
      <c r="C875" s="34">
        <v>11</v>
      </c>
      <c r="D875" s="36">
        <f>VLOOKUP(detalle[[#This Row],[Identificador]],personas[#All],5,0)</f>
        <v>1</v>
      </c>
      <c r="E875" s="34">
        <v>11</v>
      </c>
      <c r="F875" s="34">
        <v>0</v>
      </c>
      <c r="G875" s="34" t="s">
        <v>623</v>
      </c>
      <c r="H875" s="37">
        <f>+SUM(detalle[[#This Row],[Cantidad]:[Cantidad Asumida]])/detalle[[#This Row],[Cantidad Objetivo]]</f>
        <v>1</v>
      </c>
      <c r="I875" s="37">
        <f>+detalle[[#This Row],[peso]]*detalle[[#This Row],[Desempeño]]</f>
        <v>1</v>
      </c>
      <c r="J875" s="34" t="s">
        <v>30</v>
      </c>
      <c r="K875" s="36">
        <f>+IF(detalle[[#This Row],[Oportunidad]]="Si", detalle[[#This Row],[peso]],0%)</f>
        <v>1</v>
      </c>
      <c r="L875" s="39" t="str">
        <f>VLOOKUP(detalle[[#This Row],[Sub_Proceso]],procesos[[#All],[Nombre_Subproceso]:[% Calidad]],8,0)</f>
        <v>NO</v>
      </c>
      <c r="M875" s="36">
        <f>VLOOKUP(detalle[[#This Row],[Sub_Proceso]],procesos[[#All],[Nombre_Subproceso]:[% Calidad]],9,0)</f>
        <v>0</v>
      </c>
      <c r="N875" s="34" t="str">
        <f>IF(detalle[[#This Row],[Aplica Calidad]]="SI",ROUNDUP(detalle[[#This Row],[Cantidad]]*detalle[[#This Row],[% Calidad]],0),"")</f>
        <v/>
      </c>
      <c r="Q875" s="34" t="str">
        <f>IF(detalle[[#This Row],[Aplica Calidad]]="SI",detalle[[#This Row],[Cantidad Muestra]]-detalle[[#This Row],[Cumple]],"")</f>
        <v/>
      </c>
      <c r="S875" s="34" t="str">
        <f>IF(detalle[[#This Row],[Aplica Calidad]]="SI",detalle[[#This Row],[No Cumple]]-detalle[[#This Row],[Acepta]],"")</f>
        <v/>
      </c>
      <c r="U875" s="34" t="str">
        <f>IF(detalle[[#This Row],[Aplica Calidad]]="SI",detalle[[#This Row],[No Acepta]]-detalle[[#This Row],[Se Mantiene]],"")</f>
        <v/>
      </c>
      <c r="V87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5" s="36" t="str">
        <f>IF(detalle[[#This Row],[Aplica Calidad]]="SI",IF(detalle[[#This Row],[Cumple]]&lt;&gt;"",100%-IFERROR((detalle[[#This Row],[Acepta]]+detalle[[#This Row],[Se Mantiene]])/detalle[[#This Row],[Cantidad Muestra]],0),""),"")</f>
        <v/>
      </c>
      <c r="X875" s="36" t="str">
        <f>IF(detalle[[#This Row],[Aplica Calidad]]="SI",VLOOKUP(detalle[[#This Row],[Sub_Proceso]],procesos[[#All],[Nombre_Subproceso]:[Peso_Calidad]],10,0),"")</f>
        <v/>
      </c>
      <c r="Y875" s="36" t="str">
        <f>IF(detalle[[#This Row],[% Calidad Proceso]]&lt;&gt;"",detalle[[#This Row],[% Calidad Proceso]]*detalle[[#This Row],[% Peso para Calidad]],"")</f>
        <v/>
      </c>
      <c r="AA875" s="34" t="str">
        <f>MID(detalle[[#This Row],[Identificador]],1,FIND("/",detalle[[#This Row],[Identificador]])-1)</f>
        <v>DIEGO DAVID RESTREPO BARRIOS</v>
      </c>
      <c r="AB875" s="34" t="str">
        <f>MID(detalle[[#This Row],[Identificador]],LEN(detalle[[#This Row],[Persona]])+2,250)</f>
        <v xml:space="preserve">Personas Naturales /Auditoria Reclamaciones Personas Naturales Sin Calidad Interna </v>
      </c>
    </row>
    <row r="876" spans="1:28" ht="15" hidden="1" customHeight="1">
      <c r="A876" s="34" t="s">
        <v>54</v>
      </c>
      <c r="B876" s="35">
        <v>45903</v>
      </c>
      <c r="C876" s="34">
        <f>VLOOKUP(detalle[[#This Row],[Identificador]],personas[#All],4,0)</f>
        <v>11</v>
      </c>
      <c r="D876" s="36">
        <f>VLOOKUP(detalle[[#This Row],[Identificador]],personas[#All],5,0)</f>
        <v>1</v>
      </c>
      <c r="E876" s="34">
        <v>8</v>
      </c>
      <c r="F876" s="34">
        <v>3</v>
      </c>
      <c r="G876" s="34" t="s">
        <v>624</v>
      </c>
      <c r="H876" s="37">
        <f>+SUM(detalle[[#This Row],[Cantidad]:[Cantidad Asumida]])/detalle[[#This Row],[Cantidad Objetivo]]</f>
        <v>1</v>
      </c>
      <c r="I876" s="37">
        <f>+detalle[[#This Row],[peso]]*detalle[[#This Row],[Desempeño]]</f>
        <v>1</v>
      </c>
      <c r="J876" s="34" t="s">
        <v>30</v>
      </c>
      <c r="K876" s="36">
        <f>+IF(detalle[[#This Row],[Oportunidad]]="Si", detalle[[#This Row],[peso]],0%)</f>
        <v>1</v>
      </c>
      <c r="L876" s="39" t="str">
        <f>VLOOKUP(detalle[[#This Row],[Sub_Proceso]],procesos[[#All],[Nombre_Subproceso]:[% Calidad]],8,0)</f>
        <v>NO</v>
      </c>
      <c r="M876" s="36">
        <f>VLOOKUP(detalle[[#This Row],[Sub_Proceso]],procesos[[#All],[Nombre_Subproceso]:[% Calidad]],9,0)</f>
        <v>0</v>
      </c>
      <c r="N876" s="34" t="str">
        <f>IF(detalle[[#This Row],[Aplica Calidad]]="SI",ROUNDUP(detalle[[#This Row],[Cantidad]]*detalle[[#This Row],[% Calidad]],0),"")</f>
        <v/>
      </c>
      <c r="Q876" s="34" t="str">
        <f>IF(detalle[[#This Row],[Aplica Calidad]]="SI",detalle[[#This Row],[Cantidad Muestra]]-detalle[[#This Row],[Cumple]],"")</f>
        <v/>
      </c>
      <c r="S876" s="34" t="str">
        <f>IF(detalle[[#This Row],[Aplica Calidad]]="SI",detalle[[#This Row],[No Cumple]]-detalle[[#This Row],[Acepta]],"")</f>
        <v/>
      </c>
      <c r="U876" s="34" t="str">
        <f>IF(detalle[[#This Row],[Aplica Calidad]]="SI",detalle[[#This Row],[No Acepta]]-detalle[[#This Row],[Se Mantiene]],"")</f>
        <v/>
      </c>
      <c r="V87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6" s="36" t="str">
        <f>IF(detalle[[#This Row],[Aplica Calidad]]="SI",IF(detalle[[#This Row],[Cumple]]&lt;&gt;"",100%-IFERROR((detalle[[#This Row],[Acepta]]+detalle[[#This Row],[Se Mantiene]])/detalle[[#This Row],[Cantidad Muestra]],0),""),"")</f>
        <v/>
      </c>
      <c r="X876" s="36" t="str">
        <f>IF(detalle[[#This Row],[Aplica Calidad]]="SI",VLOOKUP(detalle[[#This Row],[Sub_Proceso]],procesos[[#All],[Nombre_Subproceso]:[Peso_Calidad]],10,0),"")</f>
        <v/>
      </c>
      <c r="Y876" s="36" t="str">
        <f>IF(detalle[[#This Row],[% Calidad Proceso]]&lt;&gt;"",detalle[[#This Row],[% Calidad Proceso]]*detalle[[#This Row],[% Peso para Calidad]],"")</f>
        <v/>
      </c>
      <c r="AA876" s="34" t="str">
        <f>MID(detalle[[#This Row],[Identificador]],1,FIND("/",detalle[[#This Row],[Identificador]])-1)</f>
        <v>DIEGO DAVID RESTREPO BARRIOS</v>
      </c>
      <c r="AB876" s="34" t="str">
        <f>MID(detalle[[#This Row],[Identificador]],LEN(detalle[[#This Row],[Persona]])+2,250)</f>
        <v xml:space="preserve">Personas Naturales /Auditoria Reclamaciones Personas Naturales Sin Calidad Interna </v>
      </c>
    </row>
    <row r="877" spans="1:28" ht="15" hidden="1" customHeight="1">
      <c r="A877" s="34" t="s">
        <v>55</v>
      </c>
      <c r="B877" s="35">
        <v>45901</v>
      </c>
      <c r="C877" s="34">
        <f>VLOOKUP(detalle[[#This Row],[Identificador]],personas[#All],4,0)</f>
        <v>11</v>
      </c>
      <c r="D877" s="36">
        <f>VLOOKUP(detalle[[#This Row],[Identificador]],personas[#All],5,0)</f>
        <v>1</v>
      </c>
      <c r="E877" s="34">
        <v>11</v>
      </c>
      <c r="F877" s="34">
        <v>0</v>
      </c>
      <c r="G877" s="44" t="s">
        <v>625</v>
      </c>
      <c r="H877" s="37">
        <f>+SUM(detalle[[#This Row],[Cantidad]:[Cantidad Asumida]])/detalle[[#This Row],[Cantidad Objetivo]]</f>
        <v>1</v>
      </c>
      <c r="I877" s="37">
        <f>+detalle[[#This Row],[peso]]*detalle[[#This Row],[Desempeño]]</f>
        <v>1</v>
      </c>
      <c r="J877" s="34" t="s">
        <v>30</v>
      </c>
      <c r="K877" s="36">
        <f>+IF(detalle[[#This Row],[Oportunidad]]="Si", detalle[[#This Row],[peso]],0%)</f>
        <v>1</v>
      </c>
      <c r="L877" s="39" t="str">
        <f>VLOOKUP(detalle[[#This Row],[Sub_Proceso]],procesos[[#All],[Nombre_Subproceso]:[% Calidad]],8,0)</f>
        <v>NO</v>
      </c>
      <c r="M877" s="36">
        <f>VLOOKUP(detalle[[#This Row],[Sub_Proceso]],procesos[[#All],[Nombre_Subproceso]:[% Calidad]],9,0)</f>
        <v>0</v>
      </c>
      <c r="N877" s="34" t="str">
        <f>IF(detalle[[#This Row],[Aplica Calidad]]="SI",ROUNDUP(detalle[[#This Row],[Cantidad]]*detalle[[#This Row],[% Calidad]],0),"")</f>
        <v/>
      </c>
      <c r="Q877" s="34" t="str">
        <f>IF(detalle[[#This Row],[Aplica Calidad]]="SI",detalle[[#This Row],[Cantidad Muestra]]-detalle[[#This Row],[Cumple]],"")</f>
        <v/>
      </c>
      <c r="S877" s="34" t="str">
        <f>IF(detalle[[#This Row],[Aplica Calidad]]="SI",detalle[[#This Row],[No Cumple]]-detalle[[#This Row],[Acepta]],"")</f>
        <v/>
      </c>
      <c r="U877" s="34" t="str">
        <f>IF(detalle[[#This Row],[Aplica Calidad]]="SI",detalle[[#This Row],[No Acepta]]-detalle[[#This Row],[Se Mantiene]],"")</f>
        <v/>
      </c>
      <c r="V87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7" s="36" t="str">
        <f>IF(detalle[[#This Row],[Aplica Calidad]]="SI",IF(detalle[[#This Row],[Cumple]]&lt;&gt;"",100%-IFERROR((detalle[[#This Row],[Acepta]]+detalle[[#This Row],[Se Mantiene]])/detalle[[#This Row],[Cantidad Muestra]],0),""),"")</f>
        <v/>
      </c>
      <c r="X877" s="36" t="str">
        <f>IF(detalle[[#This Row],[Aplica Calidad]]="SI",VLOOKUP(detalle[[#This Row],[Sub_Proceso]],procesos[[#All],[Nombre_Subproceso]:[Peso_Calidad]],10,0),"")</f>
        <v/>
      </c>
      <c r="Y877" s="36" t="str">
        <f>IF(detalle[[#This Row],[% Calidad Proceso]]&lt;&gt;"",detalle[[#This Row],[% Calidad Proceso]]*detalle[[#This Row],[% Peso para Calidad]],"")</f>
        <v/>
      </c>
      <c r="AA877" s="34" t="str">
        <f>MID(detalle[[#This Row],[Identificador]],1,FIND("/",detalle[[#This Row],[Identificador]])-1)</f>
        <v>SERGIO ALEJANDRO ARDILA VERGARA</v>
      </c>
      <c r="AB877" s="34" t="str">
        <f>MID(detalle[[#This Row],[Identificador]],LEN(detalle[[#This Row],[Persona]])+2,250)</f>
        <v xml:space="preserve">Personas Naturales /Auditoria Reclamaciones Personas Naturales Sin Calidad Interna </v>
      </c>
    </row>
    <row r="878" spans="1:28" ht="15" hidden="1" customHeight="1">
      <c r="A878" s="34" t="s">
        <v>55</v>
      </c>
      <c r="B878" s="35">
        <v>45902</v>
      </c>
      <c r="C878" s="34">
        <f>VLOOKUP(detalle[[#This Row],[Identificador]],personas[#All],4,0)</f>
        <v>11</v>
      </c>
      <c r="D878" s="36">
        <f>VLOOKUP(detalle[[#This Row],[Identificador]],personas[#All],5,0)</f>
        <v>1</v>
      </c>
      <c r="E878" s="34">
        <v>11</v>
      </c>
      <c r="F878" s="34">
        <v>0</v>
      </c>
      <c r="G878" s="44" t="s">
        <v>626</v>
      </c>
      <c r="H878" s="37">
        <f>+SUM(detalle[[#This Row],[Cantidad]:[Cantidad Asumida]])/detalle[[#This Row],[Cantidad Objetivo]]</f>
        <v>1</v>
      </c>
      <c r="I878" s="37">
        <f>+detalle[[#This Row],[peso]]*detalle[[#This Row],[Desempeño]]</f>
        <v>1</v>
      </c>
      <c r="J878" s="34" t="s">
        <v>30</v>
      </c>
      <c r="K878" s="36">
        <f>+IF(detalle[[#This Row],[Oportunidad]]="Si", detalle[[#This Row],[peso]],0%)</f>
        <v>1</v>
      </c>
      <c r="L878" s="39" t="str">
        <f>VLOOKUP(detalle[[#This Row],[Sub_Proceso]],procesos[[#All],[Nombre_Subproceso]:[% Calidad]],8,0)</f>
        <v>NO</v>
      </c>
      <c r="M878" s="36">
        <f>VLOOKUP(detalle[[#This Row],[Sub_Proceso]],procesos[[#All],[Nombre_Subproceso]:[% Calidad]],9,0)</f>
        <v>0</v>
      </c>
      <c r="N878" s="34" t="str">
        <f>IF(detalle[[#This Row],[Aplica Calidad]]="SI",ROUNDUP(detalle[[#This Row],[Cantidad]]*detalle[[#This Row],[% Calidad]],0),"")</f>
        <v/>
      </c>
      <c r="Q878" s="34" t="str">
        <f>IF(detalle[[#This Row],[Aplica Calidad]]="SI",detalle[[#This Row],[Cantidad Muestra]]-detalle[[#This Row],[Cumple]],"")</f>
        <v/>
      </c>
      <c r="S878" s="34" t="str">
        <f>IF(detalle[[#This Row],[Aplica Calidad]]="SI",detalle[[#This Row],[No Cumple]]-detalle[[#This Row],[Acepta]],"")</f>
        <v/>
      </c>
      <c r="U878" s="34" t="str">
        <f>IF(detalle[[#This Row],[Aplica Calidad]]="SI",detalle[[#This Row],[No Acepta]]-detalle[[#This Row],[Se Mantiene]],"")</f>
        <v/>
      </c>
      <c r="V87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8" s="36" t="str">
        <f>IF(detalle[[#This Row],[Aplica Calidad]]="SI",IF(detalle[[#This Row],[Cumple]]&lt;&gt;"",100%-IFERROR((detalle[[#This Row],[Acepta]]+detalle[[#This Row],[Se Mantiene]])/detalle[[#This Row],[Cantidad Muestra]],0),""),"")</f>
        <v/>
      </c>
      <c r="X878" s="36" t="str">
        <f>IF(detalle[[#This Row],[Aplica Calidad]]="SI",VLOOKUP(detalle[[#This Row],[Sub_Proceso]],procesos[[#All],[Nombre_Subproceso]:[Peso_Calidad]],10,0),"")</f>
        <v/>
      </c>
      <c r="Y878" s="36" t="str">
        <f>IF(detalle[[#This Row],[% Calidad Proceso]]&lt;&gt;"",detalle[[#This Row],[% Calidad Proceso]]*detalle[[#This Row],[% Peso para Calidad]],"")</f>
        <v/>
      </c>
      <c r="AA878" s="34" t="str">
        <f>MID(detalle[[#This Row],[Identificador]],1,FIND("/",detalle[[#This Row],[Identificador]])-1)</f>
        <v>SERGIO ALEJANDRO ARDILA VERGARA</v>
      </c>
      <c r="AB878" s="34" t="str">
        <f>MID(detalle[[#This Row],[Identificador]],LEN(detalle[[#This Row],[Persona]])+2,250)</f>
        <v xml:space="preserve">Personas Naturales /Auditoria Reclamaciones Personas Naturales Sin Calidad Interna </v>
      </c>
    </row>
    <row r="879" spans="1:28" ht="15" hidden="1" customHeight="1">
      <c r="A879" s="34" t="s">
        <v>55</v>
      </c>
      <c r="B879" s="35">
        <v>45903</v>
      </c>
      <c r="C879" s="34">
        <f>VLOOKUP(detalle[[#This Row],[Identificador]],personas[#All],4,0)</f>
        <v>11</v>
      </c>
      <c r="D879" s="36">
        <f>VLOOKUP(detalle[[#This Row],[Identificador]],personas[#All],5,0)</f>
        <v>1</v>
      </c>
      <c r="E879" s="34">
        <v>8</v>
      </c>
      <c r="F879" s="34">
        <v>3</v>
      </c>
      <c r="G879" s="44" t="s">
        <v>627</v>
      </c>
      <c r="H879" s="37">
        <f>+SUM(detalle[[#This Row],[Cantidad]:[Cantidad Asumida]])/detalle[[#This Row],[Cantidad Objetivo]]</f>
        <v>1</v>
      </c>
      <c r="I879" s="37">
        <f>+detalle[[#This Row],[peso]]*detalle[[#This Row],[Desempeño]]</f>
        <v>1</v>
      </c>
      <c r="J879" s="34" t="s">
        <v>30</v>
      </c>
      <c r="K879" s="36">
        <f>+IF(detalle[[#This Row],[Oportunidad]]="Si", detalle[[#This Row],[peso]],0%)</f>
        <v>1</v>
      </c>
      <c r="L879" s="39" t="str">
        <f>VLOOKUP(detalle[[#This Row],[Sub_Proceso]],procesos[[#All],[Nombre_Subproceso]:[% Calidad]],8,0)</f>
        <v>NO</v>
      </c>
      <c r="M879" s="36">
        <f>VLOOKUP(detalle[[#This Row],[Sub_Proceso]],procesos[[#All],[Nombre_Subproceso]:[% Calidad]],9,0)</f>
        <v>0</v>
      </c>
      <c r="N879" s="34" t="str">
        <f>IF(detalle[[#This Row],[Aplica Calidad]]="SI",ROUNDUP(detalle[[#This Row],[Cantidad]]*detalle[[#This Row],[% Calidad]],0),"")</f>
        <v/>
      </c>
      <c r="Q879" s="34" t="str">
        <f>IF(detalle[[#This Row],[Aplica Calidad]]="SI",detalle[[#This Row],[Cantidad Muestra]]-detalle[[#This Row],[Cumple]],"")</f>
        <v/>
      </c>
      <c r="S879" s="34" t="str">
        <f>IF(detalle[[#This Row],[Aplica Calidad]]="SI",detalle[[#This Row],[No Cumple]]-detalle[[#This Row],[Acepta]],"")</f>
        <v/>
      </c>
      <c r="U879" s="34" t="str">
        <f>IF(detalle[[#This Row],[Aplica Calidad]]="SI",detalle[[#This Row],[No Acepta]]-detalle[[#This Row],[Se Mantiene]],"")</f>
        <v/>
      </c>
      <c r="V87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79" s="36" t="str">
        <f>IF(detalle[[#This Row],[Aplica Calidad]]="SI",IF(detalle[[#This Row],[Cumple]]&lt;&gt;"",100%-IFERROR((detalle[[#This Row],[Acepta]]+detalle[[#This Row],[Se Mantiene]])/detalle[[#This Row],[Cantidad Muestra]],0),""),"")</f>
        <v/>
      </c>
      <c r="X879" s="36" t="str">
        <f>IF(detalle[[#This Row],[Aplica Calidad]]="SI",VLOOKUP(detalle[[#This Row],[Sub_Proceso]],procesos[[#All],[Nombre_Subproceso]:[Peso_Calidad]],10,0),"")</f>
        <v/>
      </c>
      <c r="Y879" s="36" t="str">
        <f>IF(detalle[[#This Row],[% Calidad Proceso]]&lt;&gt;"",detalle[[#This Row],[% Calidad Proceso]]*detalle[[#This Row],[% Peso para Calidad]],"")</f>
        <v/>
      </c>
      <c r="AA879" s="34" t="str">
        <f>MID(detalle[[#This Row],[Identificador]],1,FIND("/",detalle[[#This Row],[Identificador]])-1)</f>
        <v>SERGIO ALEJANDRO ARDILA VERGARA</v>
      </c>
      <c r="AB879" s="34" t="str">
        <f>MID(detalle[[#This Row],[Identificador]],LEN(detalle[[#This Row],[Persona]])+2,250)</f>
        <v xml:space="preserve">Personas Naturales /Auditoria Reclamaciones Personas Naturales Sin Calidad Interna </v>
      </c>
    </row>
    <row r="880" spans="1:28" ht="15" hidden="1" customHeight="1">
      <c r="A880" s="34" t="s">
        <v>42</v>
      </c>
      <c r="B880" s="35">
        <v>45901</v>
      </c>
      <c r="C880" s="34">
        <f>VLOOKUP(detalle[[#This Row],[Identificador]],personas[#All],4,0)</f>
        <v>12</v>
      </c>
      <c r="D880" s="36">
        <f>VLOOKUP(detalle[[#This Row],[Identificador]],personas[#All],5,0)</f>
        <v>1</v>
      </c>
      <c r="E880" s="34">
        <v>6</v>
      </c>
      <c r="F880" s="34">
        <v>0</v>
      </c>
      <c r="G880" s="44" t="s">
        <v>628</v>
      </c>
      <c r="H880" s="37">
        <f>+SUM(detalle[[#This Row],[Cantidad]:[Cantidad Asumida]])/detalle[[#This Row],[Cantidad Objetivo]]</f>
        <v>0.5</v>
      </c>
      <c r="I880" s="37">
        <f>+detalle[[#This Row],[peso]]*detalle[[#This Row],[Desempeño]]</f>
        <v>0.5</v>
      </c>
      <c r="J880" s="34" t="s">
        <v>46</v>
      </c>
      <c r="K880" s="36">
        <f>+IF(detalle[[#This Row],[Oportunidad]]="Si", detalle[[#This Row],[peso]],0%)</f>
        <v>0</v>
      </c>
      <c r="L880" s="39" t="str">
        <f>VLOOKUP(detalle[[#This Row],[Sub_Proceso]],procesos[[#All],[Nombre_Subproceso]:[% Calidad]],8,0)</f>
        <v>NO</v>
      </c>
      <c r="M880" s="36">
        <f>VLOOKUP(detalle[[#This Row],[Sub_Proceso]],procesos[[#All],[Nombre_Subproceso]:[% Calidad]],9,0)</f>
        <v>0</v>
      </c>
      <c r="N880" s="34" t="str">
        <f>IF(detalle[[#This Row],[Aplica Calidad]]="SI",ROUNDUP(detalle[[#This Row],[Cantidad]]*detalle[[#This Row],[% Calidad]],0),"")</f>
        <v/>
      </c>
      <c r="Q880" s="34" t="str">
        <f>IF(detalle[[#This Row],[Aplica Calidad]]="SI",detalle[[#This Row],[Cantidad Muestra]]-detalle[[#This Row],[Cumple]],"")</f>
        <v/>
      </c>
      <c r="S880" s="34" t="str">
        <f>IF(detalle[[#This Row],[Aplica Calidad]]="SI",detalle[[#This Row],[No Cumple]]-detalle[[#This Row],[Acepta]],"")</f>
        <v/>
      </c>
      <c r="U880" s="34" t="str">
        <f>IF(detalle[[#This Row],[Aplica Calidad]]="SI",detalle[[#This Row],[No Acepta]]-detalle[[#This Row],[Se Mantiene]],"")</f>
        <v/>
      </c>
      <c r="V88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0" s="36" t="str">
        <f>IF(detalle[[#This Row],[Aplica Calidad]]="SI",IF(detalle[[#This Row],[Cumple]]&lt;&gt;"",100%-IFERROR((detalle[[#This Row],[Acepta]]+detalle[[#This Row],[Se Mantiene]])/detalle[[#This Row],[Cantidad Muestra]],0),""),"")</f>
        <v/>
      </c>
      <c r="X880" s="36" t="str">
        <f>IF(detalle[[#This Row],[Aplica Calidad]]="SI",VLOOKUP(detalle[[#This Row],[Sub_Proceso]],procesos[[#All],[Nombre_Subproceso]:[Peso_Calidad]],10,0),"")</f>
        <v/>
      </c>
      <c r="Y880" s="36" t="str">
        <f>IF(detalle[[#This Row],[% Calidad Proceso]]&lt;&gt;"",detalle[[#This Row],[% Calidad Proceso]]*detalle[[#This Row],[% Peso para Calidad]],"")</f>
        <v/>
      </c>
      <c r="AA880" s="34" t="str">
        <f>MID(detalle[[#This Row],[Identificador]],1,FIND("/",detalle[[#This Row],[Identificador]])-1)</f>
        <v>WILLIAM ALBERTO MENDOZA SANDOVAL</v>
      </c>
      <c r="AB880" s="34" t="str">
        <f>MID(detalle[[#This Row],[Identificador]],LEN(detalle[[#This Row],[Persona]])+2,250)</f>
        <v xml:space="preserve">Personas Naturales /Calidad Interna Auditoria Reclamaciones Personas Naturales </v>
      </c>
    </row>
    <row r="881" spans="1:28" ht="15" hidden="1" customHeight="1">
      <c r="A881" s="34" t="s">
        <v>42</v>
      </c>
      <c r="B881" s="35">
        <v>45902</v>
      </c>
      <c r="C881" s="34">
        <f>VLOOKUP(detalle[[#This Row],[Identificador]],personas[#All],4,0)</f>
        <v>12</v>
      </c>
      <c r="D881" s="36">
        <f>VLOOKUP(detalle[[#This Row],[Identificador]],personas[#All],5,0)</f>
        <v>1</v>
      </c>
      <c r="E881" s="34">
        <v>0</v>
      </c>
      <c r="F881" s="34">
        <v>0</v>
      </c>
      <c r="G881" s="34" t="s">
        <v>79</v>
      </c>
      <c r="H881" s="37">
        <f>+SUM(detalle[[#This Row],[Cantidad]:[Cantidad Asumida]])/detalle[[#This Row],[Cantidad Objetivo]]</f>
        <v>0</v>
      </c>
      <c r="I881" s="37">
        <f>+detalle[[#This Row],[peso]]*detalle[[#This Row],[Desempeño]]</f>
        <v>0</v>
      </c>
      <c r="J881" s="34" t="s">
        <v>46</v>
      </c>
      <c r="K881" s="36">
        <f>+IF(detalle[[#This Row],[Oportunidad]]="Si", detalle[[#This Row],[peso]],0%)</f>
        <v>0</v>
      </c>
      <c r="L881" s="39" t="str">
        <f>VLOOKUP(detalle[[#This Row],[Sub_Proceso]],procesos[[#All],[Nombre_Subproceso]:[% Calidad]],8,0)</f>
        <v>NO</v>
      </c>
      <c r="M881" s="36">
        <f>VLOOKUP(detalle[[#This Row],[Sub_Proceso]],procesos[[#All],[Nombre_Subproceso]:[% Calidad]],9,0)</f>
        <v>0</v>
      </c>
      <c r="N881" s="34" t="str">
        <f>IF(detalle[[#This Row],[Aplica Calidad]]="SI",ROUNDUP(detalle[[#This Row],[Cantidad]]*detalle[[#This Row],[% Calidad]],0),"")</f>
        <v/>
      </c>
      <c r="Q881" s="34" t="str">
        <f>IF(detalle[[#This Row],[Aplica Calidad]]="SI",detalle[[#This Row],[Cantidad Muestra]]-detalle[[#This Row],[Cumple]],"")</f>
        <v/>
      </c>
      <c r="S881" s="34" t="str">
        <f>IF(detalle[[#This Row],[Aplica Calidad]]="SI",detalle[[#This Row],[No Cumple]]-detalle[[#This Row],[Acepta]],"")</f>
        <v/>
      </c>
      <c r="U881" s="34" t="str">
        <f>IF(detalle[[#This Row],[Aplica Calidad]]="SI",detalle[[#This Row],[No Acepta]]-detalle[[#This Row],[Se Mantiene]],"")</f>
        <v/>
      </c>
      <c r="V88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1" s="36" t="str">
        <f>IF(detalle[[#This Row],[Aplica Calidad]]="SI",IF(detalle[[#This Row],[Cumple]]&lt;&gt;"",100%-IFERROR((detalle[[#This Row],[Acepta]]+detalle[[#This Row],[Se Mantiene]])/detalle[[#This Row],[Cantidad Muestra]],0),""),"")</f>
        <v/>
      </c>
      <c r="X881" s="36" t="str">
        <f>IF(detalle[[#This Row],[Aplica Calidad]]="SI",VLOOKUP(detalle[[#This Row],[Sub_Proceso]],procesos[[#All],[Nombre_Subproceso]:[Peso_Calidad]],10,0),"")</f>
        <v/>
      </c>
      <c r="Y881" s="36" t="str">
        <f>IF(detalle[[#This Row],[% Calidad Proceso]]&lt;&gt;"",detalle[[#This Row],[% Calidad Proceso]]*detalle[[#This Row],[% Peso para Calidad]],"")</f>
        <v/>
      </c>
      <c r="AA881" s="34" t="str">
        <f>MID(detalle[[#This Row],[Identificador]],1,FIND("/",detalle[[#This Row],[Identificador]])-1)</f>
        <v>WILLIAM ALBERTO MENDOZA SANDOVAL</v>
      </c>
      <c r="AB881" s="34" t="str">
        <f>MID(detalle[[#This Row],[Identificador]],LEN(detalle[[#This Row],[Persona]])+2,250)</f>
        <v xml:space="preserve">Personas Naturales /Calidad Interna Auditoria Reclamaciones Personas Naturales </v>
      </c>
    </row>
    <row r="882" spans="1:28" ht="15" hidden="1" customHeight="1">
      <c r="A882" s="34" t="s">
        <v>42</v>
      </c>
      <c r="B882" s="35">
        <v>45903</v>
      </c>
      <c r="C882" s="34">
        <f>VLOOKUP(detalle[[#This Row],[Identificador]],personas[#All],4,0)</f>
        <v>12</v>
      </c>
      <c r="D882" s="36">
        <f>VLOOKUP(detalle[[#This Row],[Identificador]],personas[#All],5,0)</f>
        <v>1</v>
      </c>
      <c r="E882" s="34">
        <v>11</v>
      </c>
      <c r="F882" s="34">
        <v>1</v>
      </c>
      <c r="G882" s="44" t="s">
        <v>629</v>
      </c>
      <c r="H882" s="37">
        <f>+SUM(detalle[[#This Row],[Cantidad]:[Cantidad Asumida]])/detalle[[#This Row],[Cantidad Objetivo]]</f>
        <v>1</v>
      </c>
      <c r="I882" s="37">
        <f>+detalle[[#This Row],[peso]]*detalle[[#This Row],[Desempeño]]</f>
        <v>1</v>
      </c>
      <c r="J882" s="34" t="s">
        <v>46</v>
      </c>
      <c r="K882" s="36">
        <f>+IF(detalle[[#This Row],[Oportunidad]]="Si", detalle[[#This Row],[peso]],0%)</f>
        <v>0</v>
      </c>
      <c r="L882" s="39" t="str">
        <f>VLOOKUP(detalle[[#This Row],[Sub_Proceso]],procesos[[#All],[Nombre_Subproceso]:[% Calidad]],8,0)</f>
        <v>NO</v>
      </c>
      <c r="M882" s="36">
        <f>VLOOKUP(detalle[[#This Row],[Sub_Proceso]],procesos[[#All],[Nombre_Subproceso]:[% Calidad]],9,0)</f>
        <v>0</v>
      </c>
      <c r="N882" s="34" t="str">
        <f>IF(detalle[[#This Row],[Aplica Calidad]]="SI",ROUNDUP(detalle[[#This Row],[Cantidad]]*detalle[[#This Row],[% Calidad]],0),"")</f>
        <v/>
      </c>
      <c r="Q882" s="34" t="str">
        <f>IF(detalle[[#This Row],[Aplica Calidad]]="SI",detalle[[#This Row],[Cantidad Muestra]]-detalle[[#This Row],[Cumple]],"")</f>
        <v/>
      </c>
      <c r="S882" s="34" t="str">
        <f>IF(detalle[[#This Row],[Aplica Calidad]]="SI",detalle[[#This Row],[No Cumple]]-detalle[[#This Row],[Acepta]],"")</f>
        <v/>
      </c>
      <c r="U882" s="34" t="str">
        <f>IF(detalle[[#This Row],[Aplica Calidad]]="SI",detalle[[#This Row],[No Acepta]]-detalle[[#This Row],[Se Mantiene]],"")</f>
        <v/>
      </c>
      <c r="V88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2" s="36" t="str">
        <f>IF(detalle[[#This Row],[Aplica Calidad]]="SI",IF(detalle[[#This Row],[Cumple]]&lt;&gt;"",100%-IFERROR((detalle[[#This Row],[Acepta]]+detalle[[#This Row],[Se Mantiene]])/detalle[[#This Row],[Cantidad Muestra]],0),""),"")</f>
        <v/>
      </c>
      <c r="X882" s="36" t="str">
        <f>IF(detalle[[#This Row],[Aplica Calidad]]="SI",VLOOKUP(detalle[[#This Row],[Sub_Proceso]],procesos[[#All],[Nombre_Subproceso]:[Peso_Calidad]],10,0),"")</f>
        <v/>
      </c>
      <c r="Y882" s="36" t="str">
        <f>IF(detalle[[#This Row],[% Calidad Proceso]]&lt;&gt;"",detalle[[#This Row],[% Calidad Proceso]]*detalle[[#This Row],[% Peso para Calidad]],"")</f>
        <v/>
      </c>
      <c r="AA882" s="34" t="str">
        <f>MID(detalle[[#This Row],[Identificador]],1,FIND("/",detalle[[#This Row],[Identificador]])-1)</f>
        <v>WILLIAM ALBERTO MENDOZA SANDOVAL</v>
      </c>
      <c r="AB882" s="34" t="str">
        <f>MID(detalle[[#This Row],[Identificador]],LEN(detalle[[#This Row],[Persona]])+2,250)</f>
        <v xml:space="preserve">Personas Naturales /Calidad Interna Auditoria Reclamaciones Personas Naturales </v>
      </c>
    </row>
    <row r="883" spans="1:28" ht="15" hidden="1" customHeight="1">
      <c r="A883" s="34" t="s">
        <v>317</v>
      </c>
      <c r="B883" s="35">
        <v>45904</v>
      </c>
      <c r="C883" s="34">
        <f>VLOOKUP(detalle[[#This Row],[Identificador]],personas[#All],4,0)</f>
        <v>1</v>
      </c>
      <c r="D883" s="36">
        <f>VLOOKUP(detalle[[#This Row],[Identificador]],personas[#All],5,0)</f>
        <v>1</v>
      </c>
      <c r="E883" s="34">
        <v>0</v>
      </c>
      <c r="F883" s="34">
        <v>0</v>
      </c>
      <c r="G883" s="34" t="s">
        <v>614</v>
      </c>
      <c r="H883" s="37">
        <f>+SUM(detalle[[#This Row],[Cantidad]:[Cantidad Asumida]])/detalle[[#This Row],[Cantidad Objetivo]]</f>
        <v>0</v>
      </c>
      <c r="I883" s="37">
        <f>+detalle[[#This Row],[peso]]*detalle[[#This Row],[Desempeño]]</f>
        <v>0</v>
      </c>
      <c r="J883" s="34" t="s">
        <v>46</v>
      </c>
      <c r="K883" s="36">
        <f>+IF(detalle[[#This Row],[Oportunidad]]="Si", detalle[[#This Row],[peso]],0%)</f>
        <v>0</v>
      </c>
      <c r="L883" s="39" t="str">
        <f>VLOOKUP(detalle[[#This Row],[Sub_Proceso]],procesos[[#All],[Nombre_Subproceso]:[% Calidad]],8,0)</f>
        <v>NO</v>
      </c>
      <c r="M883" s="36">
        <f>VLOOKUP(detalle[[#This Row],[Sub_Proceso]],procesos[[#All],[Nombre_Subproceso]:[% Calidad]],9,0)</f>
        <v>0</v>
      </c>
      <c r="N883" s="34" t="str">
        <f>IF(detalle[[#This Row],[Aplica Calidad]]="SI",ROUNDUP(detalle[[#This Row],[Cantidad]]*detalle[[#This Row],[% Calidad]],0),"")</f>
        <v/>
      </c>
      <c r="Q883" s="34" t="str">
        <f>IF(detalle[[#This Row],[Aplica Calidad]]="SI",detalle[[#This Row],[Cantidad Muestra]]-detalle[[#This Row],[Cumple]],"")</f>
        <v/>
      </c>
      <c r="S883" s="34" t="str">
        <f>IF(detalle[[#This Row],[Aplica Calidad]]="SI",detalle[[#This Row],[No Cumple]]-detalle[[#This Row],[Acepta]],"")</f>
        <v/>
      </c>
      <c r="U883" s="34" t="str">
        <f>IF(detalle[[#This Row],[Aplica Calidad]]="SI",detalle[[#This Row],[No Acepta]]-detalle[[#This Row],[Se Mantiene]],"")</f>
        <v/>
      </c>
      <c r="V88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3" s="36" t="str">
        <f>IF(detalle[[#This Row],[Aplica Calidad]]="SI",IF(detalle[[#This Row],[Cumple]]&lt;&gt;"",100%-IFERROR((detalle[[#This Row],[Acepta]]+detalle[[#This Row],[Se Mantiene]])/detalle[[#This Row],[Cantidad Muestra]],0),""),"")</f>
        <v/>
      </c>
      <c r="X883" s="36" t="str">
        <f>IF(detalle[[#This Row],[Aplica Calidad]]="SI",VLOOKUP(detalle[[#This Row],[Sub_Proceso]],procesos[[#All],[Nombre_Subproceso]:[Peso_Calidad]],10,0),"")</f>
        <v/>
      </c>
      <c r="Y883" s="36" t="str">
        <f>IF(detalle[[#This Row],[% Calidad Proceso]]&lt;&gt;"",detalle[[#This Row],[% Calidad Proceso]]*detalle[[#This Row],[% Peso para Calidad]],"")</f>
        <v/>
      </c>
      <c r="AA883" s="34" t="str">
        <f>MID(detalle[[#This Row],[Identificador]],1,FIND("/",detalle[[#This Row],[Identificador]])-1)</f>
        <v>ANA AUDREY BARRERO RONCANCIO</v>
      </c>
      <c r="AB883" s="34" t="str">
        <f>MID(detalle[[#This Row],[Identificador]],LEN(detalle[[#This Row],[Persona]])+2,250)</f>
        <v xml:space="preserve">Personas Naturales /Otras Actividades Asignadas y Realizadas </v>
      </c>
    </row>
    <row r="884" spans="1:28" ht="15" hidden="1" customHeight="1">
      <c r="A884" s="34" t="s">
        <v>314</v>
      </c>
      <c r="B884" s="35">
        <v>45904</v>
      </c>
      <c r="C884" s="34">
        <f>VLOOKUP(detalle[[#This Row],[Identificador]],personas[#All],4,0)</f>
        <v>11</v>
      </c>
      <c r="D884" s="36">
        <f>VLOOKUP(detalle[[#This Row],[Identificador]],personas[#All],5,0)</f>
        <v>1</v>
      </c>
      <c r="E884" s="34">
        <v>9</v>
      </c>
      <c r="F884" s="34">
        <v>0</v>
      </c>
      <c r="G884" s="44" t="s">
        <v>630</v>
      </c>
      <c r="H884" s="37">
        <f>+SUM(detalle[[#This Row],[Cantidad]:[Cantidad Asumida]])/detalle[[#This Row],[Cantidad Objetivo]]</f>
        <v>0.81818181818181823</v>
      </c>
      <c r="I884" s="37">
        <f>+detalle[[#This Row],[peso]]*detalle[[#This Row],[Desempeño]]</f>
        <v>0.81818181818181823</v>
      </c>
      <c r="J884" s="34" t="s">
        <v>30</v>
      </c>
      <c r="K884" s="36">
        <f>+IF(detalle[[#This Row],[Oportunidad]]="Si", detalle[[#This Row],[peso]],0%)</f>
        <v>1</v>
      </c>
      <c r="L884" s="39" t="str">
        <f>VLOOKUP(detalle[[#This Row],[Sub_Proceso]],procesos[[#All],[Nombre_Subproceso]:[% Calidad]],8,0)</f>
        <v>NO</v>
      </c>
      <c r="M884" s="36">
        <f>VLOOKUP(detalle[[#This Row],[Sub_Proceso]],procesos[[#All],[Nombre_Subproceso]:[% Calidad]],9,0)</f>
        <v>0</v>
      </c>
      <c r="N884" s="34" t="str">
        <f>IF(detalle[[#This Row],[Aplica Calidad]]="SI",ROUNDUP(detalle[[#This Row],[Cantidad]]*detalle[[#This Row],[% Calidad]],0),"")</f>
        <v/>
      </c>
      <c r="Q884" s="34" t="str">
        <f>IF(detalle[[#This Row],[Aplica Calidad]]="SI",detalle[[#This Row],[Cantidad Muestra]]-detalle[[#This Row],[Cumple]],"")</f>
        <v/>
      </c>
      <c r="S884" s="34" t="str">
        <f>IF(detalle[[#This Row],[Aplica Calidad]]="SI",detalle[[#This Row],[No Cumple]]-detalle[[#This Row],[Acepta]],"")</f>
        <v/>
      </c>
      <c r="U884" s="34" t="str">
        <f>IF(detalle[[#This Row],[Aplica Calidad]]="SI",detalle[[#This Row],[No Acepta]]-detalle[[#This Row],[Se Mantiene]],"")</f>
        <v/>
      </c>
      <c r="V88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4" s="36" t="str">
        <f>IF(detalle[[#This Row],[Aplica Calidad]]="SI",IF(detalle[[#This Row],[Cumple]]&lt;&gt;"",100%-IFERROR((detalle[[#This Row],[Acepta]]+detalle[[#This Row],[Se Mantiene]])/detalle[[#This Row],[Cantidad Muestra]],0),""),"")</f>
        <v/>
      </c>
      <c r="X884" s="36" t="str">
        <f>IF(detalle[[#This Row],[Aplica Calidad]]="SI",VLOOKUP(detalle[[#This Row],[Sub_Proceso]],procesos[[#All],[Nombre_Subproceso]:[Peso_Calidad]],10,0),"")</f>
        <v/>
      </c>
      <c r="Y884" s="36" t="str">
        <f>IF(detalle[[#This Row],[% Calidad Proceso]]&lt;&gt;"",detalle[[#This Row],[% Calidad Proceso]]*detalle[[#This Row],[% Peso para Calidad]],"")</f>
        <v/>
      </c>
      <c r="AA884" s="34" t="str">
        <f>MID(detalle[[#This Row],[Identificador]],1,FIND("/",detalle[[#This Row],[Identificador]])-1)</f>
        <v>LINA FERNANDA MUÑOZ RODRIGUEZ</v>
      </c>
      <c r="AB884" s="34" t="str">
        <f>MID(detalle[[#This Row],[Identificador]],LEN(detalle[[#This Row],[Persona]])+2,250)</f>
        <v xml:space="preserve">Personas Naturales /Auditoria Reclamaciones Personas Naturales Sin Calidad Interna </v>
      </c>
    </row>
    <row r="885" spans="1:28" ht="15" hidden="1" customHeight="1">
      <c r="A885" s="34" t="s">
        <v>54</v>
      </c>
      <c r="B885" s="35">
        <v>45904</v>
      </c>
      <c r="C885" s="34">
        <f>VLOOKUP(detalle[[#This Row],[Identificador]],personas[#All],4,0)</f>
        <v>11</v>
      </c>
      <c r="D885" s="36">
        <f>VLOOKUP(detalle[[#This Row],[Identificador]],personas[#All],5,0)</f>
        <v>1</v>
      </c>
      <c r="E885" s="34">
        <v>8</v>
      </c>
      <c r="F885" s="34">
        <v>3</v>
      </c>
      <c r="G885" s="34" t="s">
        <v>631</v>
      </c>
      <c r="H885" s="37">
        <f>+SUM(detalle[[#This Row],[Cantidad]:[Cantidad Asumida]])/detalle[[#This Row],[Cantidad Objetivo]]</f>
        <v>1</v>
      </c>
      <c r="I885" s="37">
        <f>+detalle[[#This Row],[peso]]*detalle[[#This Row],[Desempeño]]</f>
        <v>1</v>
      </c>
      <c r="J885" s="34" t="s">
        <v>46</v>
      </c>
      <c r="K885" s="36">
        <f>+IF(detalle[[#This Row],[Oportunidad]]="Si", detalle[[#This Row],[peso]],0%)</f>
        <v>0</v>
      </c>
      <c r="L885" s="39" t="str">
        <f>VLOOKUP(detalle[[#This Row],[Sub_Proceso]],procesos[[#All],[Nombre_Subproceso]:[% Calidad]],8,0)</f>
        <v>NO</v>
      </c>
      <c r="M885" s="36">
        <f>VLOOKUP(detalle[[#This Row],[Sub_Proceso]],procesos[[#All],[Nombre_Subproceso]:[% Calidad]],9,0)</f>
        <v>0</v>
      </c>
      <c r="N885" s="34" t="str">
        <f>IF(detalle[[#This Row],[Aplica Calidad]]="SI",ROUNDUP(detalle[[#This Row],[Cantidad]]*detalle[[#This Row],[% Calidad]],0),"")</f>
        <v/>
      </c>
      <c r="Q885" s="34" t="str">
        <f>IF(detalle[[#This Row],[Aplica Calidad]]="SI",detalle[[#This Row],[Cantidad Muestra]]-detalle[[#This Row],[Cumple]],"")</f>
        <v/>
      </c>
      <c r="S885" s="34" t="str">
        <f>IF(detalle[[#This Row],[Aplica Calidad]]="SI",detalle[[#This Row],[No Cumple]]-detalle[[#This Row],[Acepta]],"")</f>
        <v/>
      </c>
      <c r="U885" s="34" t="str">
        <f>IF(detalle[[#This Row],[Aplica Calidad]]="SI",detalle[[#This Row],[No Acepta]]-detalle[[#This Row],[Se Mantiene]],"")</f>
        <v/>
      </c>
      <c r="V88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5" s="36" t="str">
        <f>IF(detalle[[#This Row],[Aplica Calidad]]="SI",IF(detalle[[#This Row],[Cumple]]&lt;&gt;"",100%-IFERROR((detalle[[#This Row],[Acepta]]+detalle[[#This Row],[Se Mantiene]])/detalle[[#This Row],[Cantidad Muestra]],0),""),"")</f>
        <v/>
      </c>
      <c r="X885" s="36" t="str">
        <f>IF(detalle[[#This Row],[Aplica Calidad]]="SI",VLOOKUP(detalle[[#This Row],[Sub_Proceso]],procesos[[#All],[Nombre_Subproceso]:[Peso_Calidad]],10,0),"")</f>
        <v/>
      </c>
      <c r="Y885" s="36" t="str">
        <f>IF(detalle[[#This Row],[% Calidad Proceso]]&lt;&gt;"",detalle[[#This Row],[% Calidad Proceso]]*detalle[[#This Row],[% Peso para Calidad]],"")</f>
        <v/>
      </c>
      <c r="AA885" s="34" t="str">
        <f>MID(detalle[[#This Row],[Identificador]],1,FIND("/",detalle[[#This Row],[Identificador]])-1)</f>
        <v>DIEGO DAVID RESTREPO BARRIOS</v>
      </c>
      <c r="AB885" s="34" t="str">
        <f>MID(detalle[[#This Row],[Identificador]],LEN(detalle[[#This Row],[Persona]])+2,250)</f>
        <v xml:space="preserve">Personas Naturales /Auditoria Reclamaciones Personas Naturales Sin Calidad Interna </v>
      </c>
    </row>
    <row r="886" spans="1:28" ht="15" hidden="1" customHeight="1">
      <c r="A886" s="34" t="s">
        <v>55</v>
      </c>
      <c r="B886" s="35">
        <v>45904</v>
      </c>
      <c r="C886" s="34">
        <f>VLOOKUP(detalle[[#This Row],[Identificador]],personas[#All],4,0)</f>
        <v>11</v>
      </c>
      <c r="D886" s="36">
        <f>VLOOKUP(detalle[[#This Row],[Identificador]],personas[#All],5,0)</f>
        <v>1</v>
      </c>
      <c r="E886" s="34">
        <v>11</v>
      </c>
      <c r="F886" s="34">
        <v>0</v>
      </c>
      <c r="G886" s="44" t="s">
        <v>632</v>
      </c>
      <c r="H886" s="37">
        <f>+SUM(detalle[[#This Row],[Cantidad]:[Cantidad Asumida]])/detalle[[#This Row],[Cantidad Objetivo]]</f>
        <v>1</v>
      </c>
      <c r="I886" s="37">
        <f>+detalle[[#This Row],[peso]]*detalle[[#This Row],[Desempeño]]</f>
        <v>1</v>
      </c>
      <c r="J886" s="34" t="s">
        <v>30</v>
      </c>
      <c r="K886" s="36">
        <f>+IF(detalle[[#This Row],[Oportunidad]]="Si", detalle[[#This Row],[peso]],0%)</f>
        <v>1</v>
      </c>
      <c r="L886" s="39" t="str">
        <f>VLOOKUP(detalle[[#This Row],[Sub_Proceso]],procesos[[#All],[Nombre_Subproceso]:[% Calidad]],8,0)</f>
        <v>NO</v>
      </c>
      <c r="M886" s="36">
        <f>VLOOKUP(detalle[[#This Row],[Sub_Proceso]],procesos[[#All],[Nombre_Subproceso]:[% Calidad]],9,0)</f>
        <v>0</v>
      </c>
      <c r="N886" s="34" t="str">
        <f>IF(detalle[[#This Row],[Aplica Calidad]]="SI",ROUNDUP(detalle[[#This Row],[Cantidad]]*detalle[[#This Row],[% Calidad]],0),"")</f>
        <v/>
      </c>
      <c r="Q886" s="34" t="str">
        <f>IF(detalle[[#This Row],[Aplica Calidad]]="SI",detalle[[#This Row],[Cantidad Muestra]]-detalle[[#This Row],[Cumple]],"")</f>
        <v/>
      </c>
      <c r="S886" s="34" t="str">
        <f>IF(detalle[[#This Row],[Aplica Calidad]]="SI",detalle[[#This Row],[No Cumple]]-detalle[[#This Row],[Acepta]],"")</f>
        <v/>
      </c>
      <c r="U886" s="34" t="str">
        <f>IF(detalle[[#This Row],[Aplica Calidad]]="SI",detalle[[#This Row],[No Acepta]]-detalle[[#This Row],[Se Mantiene]],"")</f>
        <v/>
      </c>
      <c r="V88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6" s="36" t="str">
        <f>IF(detalle[[#This Row],[Aplica Calidad]]="SI",IF(detalle[[#This Row],[Cumple]]&lt;&gt;"",100%-IFERROR((detalle[[#This Row],[Acepta]]+detalle[[#This Row],[Se Mantiene]])/detalle[[#This Row],[Cantidad Muestra]],0),""),"")</f>
        <v/>
      </c>
      <c r="X886" s="36" t="str">
        <f>IF(detalle[[#This Row],[Aplica Calidad]]="SI",VLOOKUP(detalle[[#This Row],[Sub_Proceso]],procesos[[#All],[Nombre_Subproceso]:[Peso_Calidad]],10,0),"")</f>
        <v/>
      </c>
      <c r="Y886" s="36" t="str">
        <f>IF(detalle[[#This Row],[% Calidad Proceso]]&lt;&gt;"",detalle[[#This Row],[% Calidad Proceso]]*detalle[[#This Row],[% Peso para Calidad]],"")</f>
        <v/>
      </c>
      <c r="AA886" s="34" t="str">
        <f>MID(detalle[[#This Row],[Identificador]],1,FIND("/",detalle[[#This Row],[Identificador]])-1)</f>
        <v>SERGIO ALEJANDRO ARDILA VERGARA</v>
      </c>
      <c r="AB886" s="34" t="str">
        <f>MID(detalle[[#This Row],[Identificador]],LEN(detalle[[#This Row],[Persona]])+2,250)</f>
        <v xml:space="preserve">Personas Naturales /Auditoria Reclamaciones Personas Naturales Sin Calidad Interna </v>
      </c>
    </row>
    <row r="887" spans="1:28" ht="15" hidden="1" customHeight="1">
      <c r="A887" s="34" t="s">
        <v>42</v>
      </c>
      <c r="B887" s="35">
        <v>45904</v>
      </c>
      <c r="C887" s="34">
        <f>VLOOKUP(detalle[[#This Row],[Identificador]],personas[#All],4,0)</f>
        <v>12</v>
      </c>
      <c r="D887" s="36">
        <f>VLOOKUP(detalle[[#This Row],[Identificador]],personas[#All],5,0)</f>
        <v>1</v>
      </c>
      <c r="E887" s="34">
        <v>0</v>
      </c>
      <c r="F887" s="34">
        <v>0</v>
      </c>
      <c r="G887" s="34" t="s">
        <v>79</v>
      </c>
      <c r="H887" s="37">
        <f>+SUM(detalle[[#This Row],[Cantidad]:[Cantidad Asumida]])/detalle[[#This Row],[Cantidad Objetivo]]</f>
        <v>0</v>
      </c>
      <c r="I887" s="37">
        <f>+detalle[[#This Row],[peso]]*detalle[[#This Row],[Desempeño]]</f>
        <v>0</v>
      </c>
      <c r="J887" s="34" t="s">
        <v>46</v>
      </c>
      <c r="K887" s="36">
        <f>+IF(detalle[[#This Row],[Oportunidad]]="Si", detalle[[#This Row],[peso]],0%)</f>
        <v>0</v>
      </c>
      <c r="L887" s="39" t="str">
        <f>VLOOKUP(detalle[[#This Row],[Sub_Proceso]],procesos[[#All],[Nombre_Subproceso]:[% Calidad]],8,0)</f>
        <v>NO</v>
      </c>
      <c r="M887" s="36">
        <f>VLOOKUP(detalle[[#This Row],[Sub_Proceso]],procesos[[#All],[Nombre_Subproceso]:[% Calidad]],9,0)</f>
        <v>0</v>
      </c>
      <c r="N887" s="34" t="str">
        <f>IF(detalle[[#This Row],[Aplica Calidad]]="SI",ROUNDUP(detalle[[#This Row],[Cantidad]]*detalle[[#This Row],[% Calidad]],0),"")</f>
        <v/>
      </c>
      <c r="Q887" s="34" t="str">
        <f>IF(detalle[[#This Row],[Aplica Calidad]]="SI",detalle[[#This Row],[Cantidad Muestra]]-detalle[[#This Row],[Cumple]],"")</f>
        <v/>
      </c>
      <c r="S887" s="34" t="str">
        <f>IF(detalle[[#This Row],[Aplica Calidad]]="SI",detalle[[#This Row],[No Cumple]]-detalle[[#This Row],[Acepta]],"")</f>
        <v/>
      </c>
      <c r="U887" s="34" t="str">
        <f>IF(detalle[[#This Row],[Aplica Calidad]]="SI",detalle[[#This Row],[No Acepta]]-detalle[[#This Row],[Se Mantiene]],"")</f>
        <v/>
      </c>
      <c r="V88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7" s="36" t="str">
        <f>IF(detalle[[#This Row],[Aplica Calidad]]="SI",IF(detalle[[#This Row],[Cumple]]&lt;&gt;"",100%-IFERROR((detalle[[#This Row],[Acepta]]+detalle[[#This Row],[Se Mantiene]])/detalle[[#This Row],[Cantidad Muestra]],0),""),"")</f>
        <v/>
      </c>
      <c r="X887" s="36" t="str">
        <f>IF(detalle[[#This Row],[Aplica Calidad]]="SI",VLOOKUP(detalle[[#This Row],[Sub_Proceso]],procesos[[#All],[Nombre_Subproceso]:[Peso_Calidad]],10,0),"")</f>
        <v/>
      </c>
      <c r="Y887" s="36" t="str">
        <f>IF(detalle[[#This Row],[% Calidad Proceso]]&lt;&gt;"",detalle[[#This Row],[% Calidad Proceso]]*detalle[[#This Row],[% Peso para Calidad]],"")</f>
        <v/>
      </c>
      <c r="AA887" s="34" t="str">
        <f>MID(detalle[[#This Row],[Identificador]],1,FIND("/",detalle[[#This Row],[Identificador]])-1)</f>
        <v>WILLIAM ALBERTO MENDOZA SANDOVAL</v>
      </c>
      <c r="AB887" s="34" t="str">
        <f>MID(detalle[[#This Row],[Identificador]],LEN(detalle[[#This Row],[Persona]])+2,250)</f>
        <v xml:space="preserve">Personas Naturales /Calidad Interna Auditoria Reclamaciones Personas Naturales </v>
      </c>
    </row>
    <row r="888" spans="1:28" ht="15" hidden="1" customHeight="1">
      <c r="A888" s="34" t="s">
        <v>317</v>
      </c>
      <c r="B888" s="35">
        <v>45905</v>
      </c>
      <c r="C888" s="34">
        <f>VLOOKUP(detalle[[#This Row],[Identificador]],personas[#All],4,0)</f>
        <v>1</v>
      </c>
      <c r="D888" s="36">
        <f>VLOOKUP(detalle[[#This Row],[Identificador]],personas[#All],5,0)</f>
        <v>1</v>
      </c>
      <c r="E888" s="34">
        <v>0</v>
      </c>
      <c r="F888" s="34">
        <v>0</v>
      </c>
      <c r="G888" s="34" t="s">
        <v>614</v>
      </c>
      <c r="H888" s="37">
        <f>+SUM(detalle[[#This Row],[Cantidad]:[Cantidad Asumida]])/detalle[[#This Row],[Cantidad Objetivo]]</f>
        <v>0</v>
      </c>
      <c r="I888" s="37">
        <f>+detalle[[#This Row],[peso]]*detalle[[#This Row],[Desempeño]]</f>
        <v>0</v>
      </c>
      <c r="J888" s="34" t="s">
        <v>46</v>
      </c>
      <c r="K888" s="36">
        <f>+IF(detalle[[#This Row],[Oportunidad]]="Si", detalle[[#This Row],[peso]],0%)</f>
        <v>0</v>
      </c>
      <c r="L888" s="39" t="str">
        <f>VLOOKUP(detalle[[#This Row],[Sub_Proceso]],procesos[[#All],[Nombre_Subproceso]:[% Calidad]],8,0)</f>
        <v>NO</v>
      </c>
      <c r="M888" s="36">
        <f>VLOOKUP(detalle[[#This Row],[Sub_Proceso]],procesos[[#All],[Nombre_Subproceso]:[% Calidad]],9,0)</f>
        <v>0</v>
      </c>
      <c r="N888" s="34" t="str">
        <f>IF(detalle[[#This Row],[Aplica Calidad]]="SI",ROUNDUP(detalle[[#This Row],[Cantidad]]*detalle[[#This Row],[% Calidad]],0),"")</f>
        <v/>
      </c>
      <c r="Q888" s="34" t="str">
        <f>IF(detalle[[#This Row],[Aplica Calidad]]="SI",detalle[[#This Row],[Cantidad Muestra]]-detalle[[#This Row],[Cumple]],"")</f>
        <v/>
      </c>
      <c r="S888" s="34" t="str">
        <f>IF(detalle[[#This Row],[Aplica Calidad]]="SI",detalle[[#This Row],[No Cumple]]-detalle[[#This Row],[Acepta]],"")</f>
        <v/>
      </c>
      <c r="U888" s="34" t="str">
        <f>IF(detalle[[#This Row],[Aplica Calidad]]="SI",detalle[[#This Row],[No Acepta]]-detalle[[#This Row],[Se Mantiene]],"")</f>
        <v/>
      </c>
      <c r="V88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8" s="36" t="str">
        <f>IF(detalle[[#This Row],[Aplica Calidad]]="SI",IF(detalle[[#This Row],[Cumple]]&lt;&gt;"",100%-IFERROR((detalle[[#This Row],[Acepta]]+detalle[[#This Row],[Se Mantiene]])/detalle[[#This Row],[Cantidad Muestra]],0),""),"")</f>
        <v/>
      </c>
      <c r="X888" s="36" t="str">
        <f>IF(detalle[[#This Row],[Aplica Calidad]]="SI",VLOOKUP(detalle[[#This Row],[Sub_Proceso]],procesos[[#All],[Nombre_Subproceso]:[Peso_Calidad]],10,0),"")</f>
        <v/>
      </c>
      <c r="Y888" s="36" t="str">
        <f>IF(detalle[[#This Row],[% Calidad Proceso]]&lt;&gt;"",detalle[[#This Row],[% Calidad Proceso]]*detalle[[#This Row],[% Peso para Calidad]],"")</f>
        <v/>
      </c>
      <c r="AA888" s="34" t="str">
        <f>MID(detalle[[#This Row],[Identificador]],1,FIND("/",detalle[[#This Row],[Identificador]])-1)</f>
        <v>ANA AUDREY BARRERO RONCANCIO</v>
      </c>
      <c r="AB888" s="34" t="str">
        <f>MID(detalle[[#This Row],[Identificador]],LEN(detalle[[#This Row],[Persona]])+2,250)</f>
        <v xml:space="preserve">Personas Naturales /Otras Actividades Asignadas y Realizadas </v>
      </c>
    </row>
    <row r="889" spans="1:28" ht="15" hidden="1" customHeight="1">
      <c r="A889" s="34" t="s">
        <v>54</v>
      </c>
      <c r="B889" s="35">
        <v>45905</v>
      </c>
      <c r="C889" s="34">
        <f>VLOOKUP(detalle[[#This Row],[Identificador]],personas[#All],4,0)</f>
        <v>11</v>
      </c>
      <c r="D889" s="36">
        <f>VLOOKUP(detalle[[#This Row],[Identificador]],personas[#All],5,0)</f>
        <v>1</v>
      </c>
      <c r="E889" s="34">
        <v>11</v>
      </c>
      <c r="F889" s="34">
        <v>0</v>
      </c>
      <c r="G889" s="34" t="s">
        <v>623</v>
      </c>
      <c r="H889" s="37">
        <f>+SUM(detalle[[#This Row],[Cantidad]:[Cantidad Asumida]])/detalle[[#This Row],[Cantidad Objetivo]]</f>
        <v>1</v>
      </c>
      <c r="I889" s="37">
        <f>+detalle[[#This Row],[peso]]*detalle[[#This Row],[Desempeño]]</f>
        <v>1</v>
      </c>
      <c r="J889" s="34" t="s">
        <v>30</v>
      </c>
      <c r="K889" s="36">
        <f>+IF(detalle[[#This Row],[Oportunidad]]="Si", detalle[[#This Row],[peso]],0%)</f>
        <v>1</v>
      </c>
      <c r="L889" s="39" t="str">
        <f>VLOOKUP(detalle[[#This Row],[Sub_Proceso]],procesos[[#All],[Nombre_Subproceso]:[% Calidad]],8,0)</f>
        <v>NO</v>
      </c>
      <c r="M889" s="36">
        <f>VLOOKUP(detalle[[#This Row],[Sub_Proceso]],procesos[[#All],[Nombre_Subproceso]:[% Calidad]],9,0)</f>
        <v>0</v>
      </c>
      <c r="N889" s="34" t="str">
        <f>IF(detalle[[#This Row],[Aplica Calidad]]="SI",ROUNDUP(detalle[[#This Row],[Cantidad]]*detalle[[#This Row],[% Calidad]],0),"")</f>
        <v/>
      </c>
      <c r="Q889" s="34" t="str">
        <f>IF(detalle[[#This Row],[Aplica Calidad]]="SI",detalle[[#This Row],[Cantidad Muestra]]-detalle[[#This Row],[Cumple]],"")</f>
        <v/>
      </c>
      <c r="S889" s="34" t="str">
        <f>IF(detalle[[#This Row],[Aplica Calidad]]="SI",detalle[[#This Row],[No Cumple]]-detalle[[#This Row],[Acepta]],"")</f>
        <v/>
      </c>
      <c r="U889" s="34" t="str">
        <f>IF(detalle[[#This Row],[Aplica Calidad]]="SI",detalle[[#This Row],[No Acepta]]-detalle[[#This Row],[Se Mantiene]],"")</f>
        <v/>
      </c>
      <c r="V88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89" s="36" t="str">
        <f>IF(detalle[[#This Row],[Aplica Calidad]]="SI",IF(detalle[[#This Row],[Cumple]]&lt;&gt;"",100%-IFERROR((detalle[[#This Row],[Acepta]]+detalle[[#This Row],[Se Mantiene]])/detalle[[#This Row],[Cantidad Muestra]],0),""),"")</f>
        <v/>
      </c>
      <c r="X889" s="36" t="str">
        <f>IF(detalle[[#This Row],[Aplica Calidad]]="SI",VLOOKUP(detalle[[#This Row],[Sub_Proceso]],procesos[[#All],[Nombre_Subproceso]:[Peso_Calidad]],10,0),"")</f>
        <v/>
      </c>
      <c r="Y889" s="36" t="str">
        <f>IF(detalle[[#This Row],[% Calidad Proceso]]&lt;&gt;"",detalle[[#This Row],[% Calidad Proceso]]*detalle[[#This Row],[% Peso para Calidad]],"")</f>
        <v/>
      </c>
      <c r="AA889" s="34" t="str">
        <f>MID(detalle[[#This Row],[Identificador]],1,FIND("/",detalle[[#This Row],[Identificador]])-1)</f>
        <v>DIEGO DAVID RESTREPO BARRIOS</v>
      </c>
      <c r="AB889" s="34" t="str">
        <f>MID(detalle[[#This Row],[Identificador]],LEN(detalle[[#This Row],[Persona]])+2,250)</f>
        <v xml:space="preserve">Personas Naturales /Auditoria Reclamaciones Personas Naturales Sin Calidad Interna </v>
      </c>
    </row>
    <row r="890" spans="1:28" ht="15" hidden="1" customHeight="1">
      <c r="A890" s="34" t="s">
        <v>314</v>
      </c>
      <c r="B890" s="35">
        <v>45905</v>
      </c>
      <c r="C890" s="34">
        <f>VLOOKUP(detalle[[#This Row],[Identificador]],personas[#All],4,0)</f>
        <v>11</v>
      </c>
      <c r="D890" s="36">
        <f>VLOOKUP(detalle[[#This Row],[Identificador]],personas[#All],5,0)</f>
        <v>1</v>
      </c>
      <c r="E890" s="34">
        <v>11</v>
      </c>
      <c r="F890" s="34">
        <v>0</v>
      </c>
      <c r="G890" s="34" t="s">
        <v>633</v>
      </c>
      <c r="H890" s="37">
        <f>+SUM(detalle[[#This Row],[Cantidad]:[Cantidad Asumida]])/detalle[[#This Row],[Cantidad Objetivo]]</f>
        <v>1</v>
      </c>
      <c r="I890" s="37">
        <f>+detalle[[#This Row],[peso]]*detalle[[#This Row],[Desempeño]]</f>
        <v>1</v>
      </c>
      <c r="J890" s="34" t="s">
        <v>30</v>
      </c>
      <c r="K890" s="36">
        <f>+IF(detalle[[#This Row],[Oportunidad]]="Si", detalle[[#This Row],[peso]],0%)</f>
        <v>1</v>
      </c>
      <c r="L890" s="39" t="str">
        <f>VLOOKUP(detalle[[#This Row],[Sub_Proceso]],procesos[[#All],[Nombre_Subproceso]:[% Calidad]],8,0)</f>
        <v>NO</v>
      </c>
      <c r="M890" s="36">
        <f>VLOOKUP(detalle[[#This Row],[Sub_Proceso]],procesos[[#All],[Nombre_Subproceso]:[% Calidad]],9,0)</f>
        <v>0</v>
      </c>
      <c r="N890" s="34" t="str">
        <f>IF(detalle[[#This Row],[Aplica Calidad]]="SI",ROUNDUP(detalle[[#This Row],[Cantidad]]*detalle[[#This Row],[% Calidad]],0),"")</f>
        <v/>
      </c>
      <c r="Q890" s="34" t="str">
        <f>IF(detalle[[#This Row],[Aplica Calidad]]="SI",detalle[[#This Row],[Cantidad Muestra]]-detalle[[#This Row],[Cumple]],"")</f>
        <v/>
      </c>
      <c r="S890" s="34" t="str">
        <f>IF(detalle[[#This Row],[Aplica Calidad]]="SI",detalle[[#This Row],[No Cumple]]-detalle[[#This Row],[Acepta]],"")</f>
        <v/>
      </c>
      <c r="U890" s="34" t="str">
        <f>IF(detalle[[#This Row],[Aplica Calidad]]="SI",detalle[[#This Row],[No Acepta]]-detalle[[#This Row],[Se Mantiene]],"")</f>
        <v/>
      </c>
      <c r="V89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0" s="36" t="str">
        <f>IF(detalle[[#This Row],[Aplica Calidad]]="SI",IF(detalle[[#This Row],[Cumple]]&lt;&gt;"",100%-IFERROR((detalle[[#This Row],[Acepta]]+detalle[[#This Row],[Se Mantiene]])/detalle[[#This Row],[Cantidad Muestra]],0),""),"")</f>
        <v/>
      </c>
      <c r="X890" s="36" t="str">
        <f>IF(detalle[[#This Row],[Aplica Calidad]]="SI",VLOOKUP(detalle[[#This Row],[Sub_Proceso]],procesos[[#All],[Nombre_Subproceso]:[Peso_Calidad]],10,0),"")</f>
        <v/>
      </c>
      <c r="Y890" s="36" t="str">
        <f>IF(detalle[[#This Row],[% Calidad Proceso]]&lt;&gt;"",detalle[[#This Row],[% Calidad Proceso]]*detalle[[#This Row],[% Peso para Calidad]],"")</f>
        <v/>
      </c>
      <c r="AA890" s="34" t="str">
        <f>MID(detalle[[#This Row],[Identificador]],1,FIND("/",detalle[[#This Row],[Identificador]])-1)</f>
        <v>LINA FERNANDA MUÑOZ RODRIGUEZ</v>
      </c>
      <c r="AB890" s="34" t="str">
        <f>MID(detalle[[#This Row],[Identificador]],LEN(detalle[[#This Row],[Persona]])+2,250)</f>
        <v xml:space="preserve">Personas Naturales /Auditoria Reclamaciones Personas Naturales Sin Calidad Interna </v>
      </c>
    </row>
    <row r="891" spans="1:28" ht="15" hidden="1" customHeight="1">
      <c r="A891" s="34" t="s">
        <v>53</v>
      </c>
      <c r="B891" s="35">
        <v>45904</v>
      </c>
      <c r="C891" s="34">
        <f>VLOOKUP(detalle[[#This Row],[Identificador]],personas[#All],4,0)</f>
        <v>11</v>
      </c>
      <c r="D891" s="36">
        <f>VLOOKUP(detalle[[#This Row],[Identificador]],personas[#All],5,0)</f>
        <v>1</v>
      </c>
      <c r="E891" s="34">
        <v>11</v>
      </c>
      <c r="F891" s="34">
        <v>0</v>
      </c>
      <c r="G891" s="34" t="s">
        <v>634</v>
      </c>
      <c r="H891" s="37">
        <f>+SUM(detalle[[#This Row],[Cantidad]:[Cantidad Asumida]])/detalle[[#This Row],[Cantidad Objetivo]]</f>
        <v>1</v>
      </c>
      <c r="I891" s="37">
        <f>+detalle[[#This Row],[peso]]*detalle[[#This Row],[Desempeño]]</f>
        <v>1</v>
      </c>
      <c r="J891" s="34" t="s">
        <v>46</v>
      </c>
      <c r="K891" s="36">
        <f>+IF(detalle[[#This Row],[Oportunidad]]="Si", detalle[[#This Row],[peso]],0%)</f>
        <v>0</v>
      </c>
      <c r="L891" s="39" t="str">
        <f>VLOOKUP(detalle[[#This Row],[Sub_Proceso]],procesos[[#All],[Nombre_Subproceso]:[% Calidad]],8,0)</f>
        <v>NO</v>
      </c>
      <c r="M891" s="36">
        <f>VLOOKUP(detalle[[#This Row],[Sub_Proceso]],procesos[[#All],[Nombre_Subproceso]:[% Calidad]],9,0)</f>
        <v>0</v>
      </c>
      <c r="N891" s="34" t="str">
        <f>IF(detalle[[#This Row],[Aplica Calidad]]="SI",ROUNDUP(detalle[[#This Row],[Cantidad]]*detalle[[#This Row],[% Calidad]],0),"")</f>
        <v/>
      </c>
      <c r="Q891" s="34" t="str">
        <f>IF(detalle[[#This Row],[Aplica Calidad]]="SI",detalle[[#This Row],[Cantidad Muestra]]-detalle[[#This Row],[Cumple]],"")</f>
        <v/>
      </c>
      <c r="S891" s="34" t="str">
        <f>IF(detalle[[#This Row],[Aplica Calidad]]="SI",detalle[[#This Row],[No Cumple]]-detalle[[#This Row],[Acepta]],"")</f>
        <v/>
      </c>
      <c r="U891" s="34" t="str">
        <f>IF(detalle[[#This Row],[Aplica Calidad]]="SI",detalle[[#This Row],[No Acepta]]-detalle[[#This Row],[Se Mantiene]],"")</f>
        <v/>
      </c>
      <c r="V89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1" s="36" t="str">
        <f>IF(detalle[[#This Row],[Aplica Calidad]]="SI",IF(detalle[[#This Row],[Cumple]]&lt;&gt;"",100%-IFERROR((detalle[[#This Row],[Acepta]]+detalle[[#This Row],[Se Mantiene]])/detalle[[#This Row],[Cantidad Muestra]],0),""),"")</f>
        <v/>
      </c>
      <c r="X891" s="36" t="str">
        <f>IF(detalle[[#This Row],[Aplica Calidad]]="SI",VLOOKUP(detalle[[#This Row],[Sub_Proceso]],procesos[[#All],[Nombre_Subproceso]:[Peso_Calidad]],10,0),"")</f>
        <v/>
      </c>
      <c r="Y891" s="36" t="str">
        <f>IF(detalle[[#This Row],[% Calidad Proceso]]&lt;&gt;"",detalle[[#This Row],[% Calidad Proceso]]*detalle[[#This Row],[% Peso para Calidad]],"")</f>
        <v/>
      </c>
      <c r="AA891" s="34" t="str">
        <f>MID(detalle[[#This Row],[Identificador]],1,FIND("/",detalle[[#This Row],[Identificador]])-1)</f>
        <v>MANUEL ALEJANDRO SANTIZ CARVAJAL</v>
      </c>
      <c r="AB891" s="34" t="str">
        <f>MID(detalle[[#This Row],[Identificador]],LEN(detalle[[#This Row],[Persona]])+2,250)</f>
        <v xml:space="preserve">Personas Naturales /Auditoria Reclamaciones Personas Naturales Sin Calidad Interna </v>
      </c>
    </row>
    <row r="892" spans="1:28" ht="15" hidden="1" customHeight="1">
      <c r="A892" s="34" t="s">
        <v>53</v>
      </c>
      <c r="B892" s="35">
        <v>45905</v>
      </c>
      <c r="C892" s="34">
        <f>VLOOKUP(detalle[[#This Row],[Identificador]],personas[#All],4,0)</f>
        <v>11</v>
      </c>
      <c r="D892" s="36">
        <f>VLOOKUP(detalle[[#This Row],[Identificador]],personas[#All],5,0)</f>
        <v>1</v>
      </c>
      <c r="E892" s="34">
        <v>11</v>
      </c>
      <c r="F892" s="34">
        <v>0</v>
      </c>
      <c r="G892" s="44" t="s">
        <v>635</v>
      </c>
      <c r="H892" s="37">
        <f>+SUM(detalle[[#This Row],[Cantidad]:[Cantidad Asumida]])/detalle[[#This Row],[Cantidad Objetivo]]</f>
        <v>1</v>
      </c>
      <c r="I892" s="37">
        <f>+detalle[[#This Row],[peso]]*detalle[[#This Row],[Desempeño]]</f>
        <v>1</v>
      </c>
      <c r="J892" s="34" t="s">
        <v>30</v>
      </c>
      <c r="K892" s="36">
        <f>+IF(detalle[[#This Row],[Oportunidad]]="Si", detalle[[#This Row],[peso]],0%)</f>
        <v>1</v>
      </c>
      <c r="L892" s="39" t="str">
        <f>VLOOKUP(detalle[[#This Row],[Sub_Proceso]],procesos[[#All],[Nombre_Subproceso]:[% Calidad]],8,0)</f>
        <v>NO</v>
      </c>
      <c r="M892" s="36">
        <f>VLOOKUP(detalle[[#This Row],[Sub_Proceso]],procesos[[#All],[Nombre_Subproceso]:[% Calidad]],9,0)</f>
        <v>0</v>
      </c>
      <c r="N892" s="34" t="str">
        <f>IF(detalle[[#This Row],[Aplica Calidad]]="SI",ROUNDUP(detalle[[#This Row],[Cantidad]]*detalle[[#This Row],[% Calidad]],0),"")</f>
        <v/>
      </c>
      <c r="Q892" s="34" t="str">
        <f>IF(detalle[[#This Row],[Aplica Calidad]]="SI",detalle[[#This Row],[Cantidad Muestra]]-detalle[[#This Row],[Cumple]],"")</f>
        <v/>
      </c>
      <c r="S892" s="34" t="str">
        <f>IF(detalle[[#This Row],[Aplica Calidad]]="SI",detalle[[#This Row],[No Cumple]]-detalle[[#This Row],[Acepta]],"")</f>
        <v/>
      </c>
      <c r="U892" s="34" t="str">
        <f>IF(detalle[[#This Row],[Aplica Calidad]]="SI",detalle[[#This Row],[No Acepta]]-detalle[[#This Row],[Se Mantiene]],"")</f>
        <v/>
      </c>
      <c r="V89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2" s="36" t="str">
        <f>IF(detalle[[#This Row],[Aplica Calidad]]="SI",IF(detalle[[#This Row],[Cumple]]&lt;&gt;"",100%-IFERROR((detalle[[#This Row],[Acepta]]+detalle[[#This Row],[Se Mantiene]])/detalle[[#This Row],[Cantidad Muestra]],0),""),"")</f>
        <v/>
      </c>
      <c r="X892" s="36" t="str">
        <f>IF(detalle[[#This Row],[Aplica Calidad]]="SI",VLOOKUP(detalle[[#This Row],[Sub_Proceso]],procesos[[#All],[Nombre_Subproceso]:[Peso_Calidad]],10,0),"")</f>
        <v/>
      </c>
      <c r="Y892" s="36" t="str">
        <f>IF(detalle[[#This Row],[% Calidad Proceso]]&lt;&gt;"",detalle[[#This Row],[% Calidad Proceso]]*detalle[[#This Row],[% Peso para Calidad]],"")</f>
        <v/>
      </c>
      <c r="AA892" s="34" t="str">
        <f>MID(detalle[[#This Row],[Identificador]],1,FIND("/",detalle[[#This Row],[Identificador]])-1)</f>
        <v>MANUEL ALEJANDRO SANTIZ CARVAJAL</v>
      </c>
      <c r="AB892" s="34" t="str">
        <f>MID(detalle[[#This Row],[Identificador]],LEN(detalle[[#This Row],[Persona]])+2,250)</f>
        <v xml:space="preserve">Personas Naturales /Auditoria Reclamaciones Personas Naturales Sin Calidad Interna </v>
      </c>
    </row>
    <row r="893" spans="1:28" ht="15" hidden="1" customHeight="1">
      <c r="A893" s="34" t="s">
        <v>42</v>
      </c>
      <c r="B893" s="35">
        <v>45905</v>
      </c>
      <c r="C893" s="34">
        <f>VLOOKUP(detalle[[#This Row],[Identificador]],personas[#All],4,0)</f>
        <v>12</v>
      </c>
      <c r="D893" s="36">
        <f>VLOOKUP(detalle[[#This Row],[Identificador]],personas[#All],5,0)</f>
        <v>1</v>
      </c>
      <c r="E893" s="34">
        <v>12</v>
      </c>
      <c r="F893" s="34">
        <v>0</v>
      </c>
      <c r="G893" s="44" t="s">
        <v>636</v>
      </c>
      <c r="H893" s="37">
        <f>+SUM(detalle[[#This Row],[Cantidad]:[Cantidad Asumida]])/detalle[[#This Row],[Cantidad Objetivo]]</f>
        <v>1</v>
      </c>
      <c r="I893" s="37">
        <f>+detalle[[#This Row],[peso]]*detalle[[#This Row],[Desempeño]]</f>
        <v>1</v>
      </c>
      <c r="J893" s="34" t="s">
        <v>46</v>
      </c>
      <c r="K893" s="36">
        <f>+IF(detalle[[#This Row],[Oportunidad]]="Si", detalle[[#This Row],[peso]],0%)</f>
        <v>0</v>
      </c>
      <c r="L893" s="39" t="str">
        <f>VLOOKUP(detalle[[#This Row],[Sub_Proceso]],procesos[[#All],[Nombre_Subproceso]:[% Calidad]],8,0)</f>
        <v>NO</v>
      </c>
      <c r="M893" s="36">
        <f>VLOOKUP(detalle[[#This Row],[Sub_Proceso]],procesos[[#All],[Nombre_Subproceso]:[% Calidad]],9,0)</f>
        <v>0</v>
      </c>
      <c r="N893" s="34" t="str">
        <f>IF(detalle[[#This Row],[Aplica Calidad]]="SI",ROUNDUP(detalle[[#This Row],[Cantidad]]*detalle[[#This Row],[% Calidad]],0),"")</f>
        <v/>
      </c>
      <c r="Q893" s="34" t="str">
        <f>IF(detalle[[#This Row],[Aplica Calidad]]="SI",detalle[[#This Row],[Cantidad Muestra]]-detalle[[#This Row],[Cumple]],"")</f>
        <v/>
      </c>
      <c r="S893" s="34" t="str">
        <f>IF(detalle[[#This Row],[Aplica Calidad]]="SI",detalle[[#This Row],[No Cumple]]-detalle[[#This Row],[Acepta]],"")</f>
        <v/>
      </c>
      <c r="U893" s="34" t="str">
        <f>IF(detalle[[#This Row],[Aplica Calidad]]="SI",detalle[[#This Row],[No Acepta]]-detalle[[#This Row],[Se Mantiene]],"")</f>
        <v/>
      </c>
      <c r="V89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3" s="36" t="str">
        <f>IF(detalle[[#This Row],[Aplica Calidad]]="SI",IF(detalle[[#This Row],[Cumple]]&lt;&gt;"",100%-IFERROR((detalle[[#This Row],[Acepta]]+detalle[[#This Row],[Se Mantiene]])/detalle[[#This Row],[Cantidad Muestra]],0),""),"")</f>
        <v/>
      </c>
      <c r="X893" s="36" t="str">
        <f>IF(detalle[[#This Row],[Aplica Calidad]]="SI",VLOOKUP(detalle[[#This Row],[Sub_Proceso]],procesos[[#All],[Nombre_Subproceso]:[Peso_Calidad]],10,0),"")</f>
        <v/>
      </c>
      <c r="Y893" s="36" t="str">
        <f>IF(detalle[[#This Row],[% Calidad Proceso]]&lt;&gt;"",detalle[[#This Row],[% Calidad Proceso]]*detalle[[#This Row],[% Peso para Calidad]],"")</f>
        <v/>
      </c>
      <c r="AA893" s="34" t="str">
        <f>MID(detalle[[#This Row],[Identificador]],1,FIND("/",detalle[[#This Row],[Identificador]])-1)</f>
        <v>WILLIAM ALBERTO MENDOZA SANDOVAL</v>
      </c>
      <c r="AB893" s="34" t="str">
        <f>MID(detalle[[#This Row],[Identificador]],LEN(detalle[[#This Row],[Persona]])+2,250)</f>
        <v xml:space="preserve">Personas Naturales /Calidad Interna Auditoria Reclamaciones Personas Naturales </v>
      </c>
    </row>
    <row r="894" spans="1:28" ht="15" hidden="1" customHeight="1">
      <c r="A894" s="34" t="s">
        <v>55</v>
      </c>
      <c r="B894" s="35">
        <v>45905</v>
      </c>
      <c r="C894" s="34">
        <f>VLOOKUP(detalle[[#This Row],[Identificador]],personas[#All],4,0)</f>
        <v>11</v>
      </c>
      <c r="D894" s="36">
        <f>VLOOKUP(detalle[[#This Row],[Identificador]],personas[#All],5,0)</f>
        <v>1</v>
      </c>
      <c r="E894" s="34">
        <v>0</v>
      </c>
      <c r="F894" s="34">
        <v>11</v>
      </c>
      <c r="G894" s="34" t="s">
        <v>637</v>
      </c>
      <c r="H894" s="37">
        <f>+SUM(detalle[[#This Row],[Cantidad]:[Cantidad Asumida]])/detalle[[#This Row],[Cantidad Objetivo]]</f>
        <v>1</v>
      </c>
      <c r="I894" s="37">
        <f>+detalle[[#This Row],[peso]]*detalle[[#This Row],[Desempeño]]</f>
        <v>1</v>
      </c>
      <c r="J894" s="34" t="s">
        <v>30</v>
      </c>
      <c r="K894" s="36">
        <f>+IF(detalle[[#This Row],[Oportunidad]]="Si", detalle[[#This Row],[peso]],0%)</f>
        <v>1</v>
      </c>
      <c r="L894" s="39" t="str">
        <f>VLOOKUP(detalle[[#This Row],[Sub_Proceso]],procesos[[#All],[Nombre_Subproceso]:[% Calidad]],8,0)</f>
        <v>NO</v>
      </c>
      <c r="M894" s="36">
        <f>VLOOKUP(detalle[[#This Row],[Sub_Proceso]],procesos[[#All],[Nombre_Subproceso]:[% Calidad]],9,0)</f>
        <v>0</v>
      </c>
      <c r="N894" s="34" t="str">
        <f>IF(detalle[[#This Row],[Aplica Calidad]]="SI",ROUNDUP(detalle[[#This Row],[Cantidad]]*detalle[[#This Row],[% Calidad]],0),"")</f>
        <v/>
      </c>
      <c r="Q894" s="34" t="str">
        <f>IF(detalle[[#This Row],[Aplica Calidad]]="SI",detalle[[#This Row],[Cantidad Muestra]]-detalle[[#This Row],[Cumple]],"")</f>
        <v/>
      </c>
      <c r="S894" s="34" t="str">
        <f>IF(detalle[[#This Row],[Aplica Calidad]]="SI",detalle[[#This Row],[No Cumple]]-detalle[[#This Row],[Acepta]],"")</f>
        <v/>
      </c>
      <c r="U894" s="34" t="str">
        <f>IF(detalle[[#This Row],[Aplica Calidad]]="SI",detalle[[#This Row],[No Acepta]]-detalle[[#This Row],[Se Mantiene]],"")</f>
        <v/>
      </c>
      <c r="V89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4" s="36" t="str">
        <f>IF(detalle[[#This Row],[Aplica Calidad]]="SI",IF(detalle[[#This Row],[Cumple]]&lt;&gt;"",100%-IFERROR((detalle[[#This Row],[Acepta]]+detalle[[#This Row],[Se Mantiene]])/detalle[[#This Row],[Cantidad Muestra]],0),""),"")</f>
        <v/>
      </c>
      <c r="X894" s="36" t="str">
        <f>IF(detalle[[#This Row],[Aplica Calidad]]="SI",VLOOKUP(detalle[[#This Row],[Sub_Proceso]],procesos[[#All],[Nombre_Subproceso]:[Peso_Calidad]],10,0),"")</f>
        <v/>
      </c>
      <c r="Y894" s="36" t="str">
        <f>IF(detalle[[#This Row],[% Calidad Proceso]]&lt;&gt;"",detalle[[#This Row],[% Calidad Proceso]]*detalle[[#This Row],[% Peso para Calidad]],"")</f>
        <v/>
      </c>
      <c r="AA894" s="34" t="str">
        <f>MID(detalle[[#This Row],[Identificador]],1,FIND("/",detalle[[#This Row],[Identificador]])-1)</f>
        <v>SERGIO ALEJANDRO ARDILA VERGARA</v>
      </c>
      <c r="AB894" s="34" t="str">
        <f>MID(detalle[[#This Row],[Identificador]],LEN(detalle[[#This Row],[Persona]])+2,250)</f>
        <v xml:space="preserve">Personas Naturales /Auditoria Reclamaciones Personas Naturales Sin Calidad Interna </v>
      </c>
    </row>
    <row r="895" spans="1:28" ht="15" hidden="1" customHeight="1">
      <c r="A895" s="34" t="s">
        <v>317</v>
      </c>
      <c r="B895" s="35">
        <v>45908</v>
      </c>
      <c r="C895" s="34">
        <f>VLOOKUP(detalle[[#This Row],[Identificador]],personas[#All],4,0)</f>
        <v>1</v>
      </c>
      <c r="D895" s="36">
        <f>VLOOKUP(detalle[[#This Row],[Identificador]],personas[#All],5,0)</f>
        <v>1</v>
      </c>
      <c r="E895" s="34">
        <v>0</v>
      </c>
      <c r="F895" s="34">
        <v>0</v>
      </c>
      <c r="G895" s="34" t="s">
        <v>614</v>
      </c>
      <c r="H895" s="37">
        <f>+SUM(detalle[[#This Row],[Cantidad]:[Cantidad Asumida]])/detalle[[#This Row],[Cantidad Objetivo]]</f>
        <v>0</v>
      </c>
      <c r="I895" s="37">
        <f>+detalle[[#This Row],[peso]]*detalle[[#This Row],[Desempeño]]</f>
        <v>0</v>
      </c>
      <c r="J895" s="34" t="s">
        <v>46</v>
      </c>
      <c r="K895" s="36">
        <f>+IF(detalle[[#This Row],[Oportunidad]]="Si", detalle[[#This Row],[peso]],0%)</f>
        <v>0</v>
      </c>
      <c r="L895" s="39" t="str">
        <f>VLOOKUP(detalle[[#This Row],[Sub_Proceso]],procesos[[#All],[Nombre_Subproceso]:[% Calidad]],8,0)</f>
        <v>NO</v>
      </c>
      <c r="M895" s="36">
        <f>VLOOKUP(detalle[[#This Row],[Sub_Proceso]],procesos[[#All],[Nombre_Subproceso]:[% Calidad]],9,0)</f>
        <v>0</v>
      </c>
      <c r="N895" s="34" t="str">
        <f>IF(detalle[[#This Row],[Aplica Calidad]]="SI",ROUNDUP(detalle[[#This Row],[Cantidad]]*detalle[[#This Row],[% Calidad]],0),"")</f>
        <v/>
      </c>
      <c r="Q895" s="34" t="str">
        <f>IF(detalle[[#This Row],[Aplica Calidad]]="SI",detalle[[#This Row],[Cantidad Muestra]]-detalle[[#This Row],[Cumple]],"")</f>
        <v/>
      </c>
      <c r="S895" s="34" t="str">
        <f>IF(detalle[[#This Row],[Aplica Calidad]]="SI",detalle[[#This Row],[No Cumple]]-detalle[[#This Row],[Acepta]],"")</f>
        <v/>
      </c>
      <c r="U895" s="34" t="str">
        <f>IF(detalle[[#This Row],[Aplica Calidad]]="SI",detalle[[#This Row],[No Acepta]]-detalle[[#This Row],[Se Mantiene]],"")</f>
        <v/>
      </c>
      <c r="V89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5" s="36" t="str">
        <f>IF(detalle[[#This Row],[Aplica Calidad]]="SI",IF(detalle[[#This Row],[Cumple]]&lt;&gt;"",100%-IFERROR((detalle[[#This Row],[Acepta]]+detalle[[#This Row],[Se Mantiene]])/detalle[[#This Row],[Cantidad Muestra]],0),""),"")</f>
        <v/>
      </c>
      <c r="X895" s="36" t="str">
        <f>IF(detalle[[#This Row],[Aplica Calidad]]="SI",VLOOKUP(detalle[[#This Row],[Sub_Proceso]],procesos[[#All],[Nombre_Subproceso]:[Peso_Calidad]],10,0),"")</f>
        <v/>
      </c>
      <c r="Y895" s="36" t="str">
        <f>IF(detalle[[#This Row],[% Calidad Proceso]]&lt;&gt;"",detalle[[#This Row],[% Calidad Proceso]]*detalle[[#This Row],[% Peso para Calidad]],"")</f>
        <v/>
      </c>
      <c r="AA895" s="34" t="str">
        <f>MID(detalle[[#This Row],[Identificador]],1,FIND("/",detalle[[#This Row],[Identificador]])-1)</f>
        <v>ANA AUDREY BARRERO RONCANCIO</v>
      </c>
      <c r="AB895" s="34" t="str">
        <f>MID(detalle[[#This Row],[Identificador]],LEN(detalle[[#This Row],[Persona]])+2,250)</f>
        <v xml:space="preserve">Personas Naturales /Otras Actividades Asignadas y Realizadas </v>
      </c>
    </row>
    <row r="896" spans="1:28" ht="15" hidden="1" customHeight="1">
      <c r="A896" s="34" t="s">
        <v>54</v>
      </c>
      <c r="B896" s="35">
        <v>45908</v>
      </c>
      <c r="C896" s="34">
        <f>VLOOKUP(detalle[[#This Row],[Identificador]],personas[#All],4,0)</f>
        <v>11</v>
      </c>
      <c r="D896" s="36">
        <f>VLOOKUP(detalle[[#This Row],[Identificador]],personas[#All],5,0)</f>
        <v>1</v>
      </c>
      <c r="E896" s="34">
        <v>11</v>
      </c>
      <c r="F896" s="34">
        <v>0</v>
      </c>
      <c r="G896" s="34" t="s">
        <v>623</v>
      </c>
      <c r="H896" s="37">
        <f>+SUM(detalle[[#This Row],[Cantidad]:[Cantidad Asumida]])/detalle[[#This Row],[Cantidad Objetivo]]</f>
        <v>1</v>
      </c>
      <c r="I896" s="37">
        <f>+detalle[[#This Row],[peso]]*detalle[[#This Row],[Desempeño]]</f>
        <v>1</v>
      </c>
      <c r="J896" s="34" t="s">
        <v>30</v>
      </c>
      <c r="K896" s="36">
        <f>+IF(detalle[[#This Row],[Oportunidad]]="Si", detalle[[#This Row],[peso]],0%)</f>
        <v>1</v>
      </c>
      <c r="L896" s="39" t="str">
        <f>VLOOKUP(detalle[[#This Row],[Sub_Proceso]],procesos[[#All],[Nombre_Subproceso]:[% Calidad]],8,0)</f>
        <v>NO</v>
      </c>
      <c r="M896" s="36">
        <f>VLOOKUP(detalle[[#This Row],[Sub_Proceso]],procesos[[#All],[Nombre_Subproceso]:[% Calidad]],9,0)</f>
        <v>0</v>
      </c>
      <c r="N896" s="34" t="str">
        <f>IF(detalle[[#This Row],[Aplica Calidad]]="SI",ROUNDUP(detalle[[#This Row],[Cantidad]]*detalle[[#This Row],[% Calidad]],0),"")</f>
        <v/>
      </c>
      <c r="Q896" s="34" t="str">
        <f>IF(detalle[[#This Row],[Aplica Calidad]]="SI",detalle[[#This Row],[Cantidad Muestra]]-detalle[[#This Row],[Cumple]],"")</f>
        <v/>
      </c>
      <c r="S896" s="34" t="str">
        <f>IF(detalle[[#This Row],[Aplica Calidad]]="SI",detalle[[#This Row],[No Cumple]]-detalle[[#This Row],[Acepta]],"")</f>
        <v/>
      </c>
      <c r="U896" s="34" t="str">
        <f>IF(detalle[[#This Row],[Aplica Calidad]]="SI",detalle[[#This Row],[No Acepta]]-detalle[[#This Row],[Se Mantiene]],"")</f>
        <v/>
      </c>
      <c r="V89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6" s="36" t="str">
        <f>IF(detalle[[#This Row],[Aplica Calidad]]="SI",IF(detalle[[#This Row],[Cumple]]&lt;&gt;"",100%-IFERROR((detalle[[#This Row],[Acepta]]+detalle[[#This Row],[Se Mantiene]])/detalle[[#This Row],[Cantidad Muestra]],0),""),"")</f>
        <v/>
      </c>
      <c r="X896" s="36" t="str">
        <f>IF(detalle[[#This Row],[Aplica Calidad]]="SI",VLOOKUP(detalle[[#This Row],[Sub_Proceso]],procesos[[#All],[Nombre_Subproceso]:[Peso_Calidad]],10,0),"")</f>
        <v/>
      </c>
      <c r="Y896" s="36" t="str">
        <f>IF(detalle[[#This Row],[% Calidad Proceso]]&lt;&gt;"",detalle[[#This Row],[% Calidad Proceso]]*detalle[[#This Row],[% Peso para Calidad]],"")</f>
        <v/>
      </c>
      <c r="AA896" s="34" t="str">
        <f>MID(detalle[[#This Row],[Identificador]],1,FIND("/",detalle[[#This Row],[Identificador]])-1)</f>
        <v>DIEGO DAVID RESTREPO BARRIOS</v>
      </c>
      <c r="AB896" s="34" t="str">
        <f>MID(detalle[[#This Row],[Identificador]],LEN(detalle[[#This Row],[Persona]])+2,250)</f>
        <v xml:space="preserve">Personas Naturales /Auditoria Reclamaciones Personas Naturales Sin Calidad Interna </v>
      </c>
    </row>
    <row r="897" spans="1:28" ht="15" hidden="1" customHeight="1">
      <c r="A897" s="34" t="s">
        <v>55</v>
      </c>
      <c r="B897" s="35">
        <v>45908</v>
      </c>
      <c r="C897" s="34">
        <f>VLOOKUP(detalle[[#This Row],[Identificador]],personas[#All],4,0)</f>
        <v>11</v>
      </c>
      <c r="D897" s="36">
        <f>VLOOKUP(detalle[[#This Row],[Identificador]],personas[#All],5,0)</f>
        <v>1</v>
      </c>
      <c r="E897" s="34">
        <v>11</v>
      </c>
      <c r="F897" s="34">
        <v>0</v>
      </c>
      <c r="G897" s="44" t="s">
        <v>638</v>
      </c>
      <c r="H897" s="37">
        <f>+SUM(detalle[[#This Row],[Cantidad]:[Cantidad Asumida]])/detalle[[#This Row],[Cantidad Objetivo]]</f>
        <v>1</v>
      </c>
      <c r="I897" s="37">
        <f>+detalle[[#This Row],[peso]]*detalle[[#This Row],[Desempeño]]</f>
        <v>1</v>
      </c>
      <c r="J897" s="34" t="s">
        <v>30</v>
      </c>
      <c r="K897" s="36">
        <f>+IF(detalle[[#This Row],[Oportunidad]]="Si", detalle[[#This Row],[peso]],0%)</f>
        <v>1</v>
      </c>
      <c r="L897" s="39" t="str">
        <f>VLOOKUP(detalle[[#This Row],[Sub_Proceso]],procesos[[#All],[Nombre_Subproceso]:[% Calidad]],8,0)</f>
        <v>NO</v>
      </c>
      <c r="M897" s="36">
        <f>VLOOKUP(detalle[[#This Row],[Sub_Proceso]],procesos[[#All],[Nombre_Subproceso]:[% Calidad]],9,0)</f>
        <v>0</v>
      </c>
      <c r="N897" s="34" t="str">
        <f>IF(detalle[[#This Row],[Aplica Calidad]]="SI",ROUNDUP(detalle[[#This Row],[Cantidad]]*detalle[[#This Row],[% Calidad]],0),"")</f>
        <v/>
      </c>
      <c r="Q897" s="34" t="str">
        <f>IF(detalle[[#This Row],[Aplica Calidad]]="SI",detalle[[#This Row],[Cantidad Muestra]]-detalle[[#This Row],[Cumple]],"")</f>
        <v/>
      </c>
      <c r="S897" s="34" t="str">
        <f>IF(detalle[[#This Row],[Aplica Calidad]]="SI",detalle[[#This Row],[No Cumple]]-detalle[[#This Row],[Acepta]],"")</f>
        <v/>
      </c>
      <c r="U897" s="34" t="str">
        <f>IF(detalle[[#This Row],[Aplica Calidad]]="SI",detalle[[#This Row],[No Acepta]]-detalle[[#This Row],[Se Mantiene]],"")</f>
        <v/>
      </c>
      <c r="V89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7" s="36" t="str">
        <f>IF(detalle[[#This Row],[Aplica Calidad]]="SI",IF(detalle[[#This Row],[Cumple]]&lt;&gt;"",100%-IFERROR((detalle[[#This Row],[Acepta]]+detalle[[#This Row],[Se Mantiene]])/detalle[[#This Row],[Cantidad Muestra]],0),""),"")</f>
        <v/>
      </c>
      <c r="X897" s="36" t="str">
        <f>IF(detalle[[#This Row],[Aplica Calidad]]="SI",VLOOKUP(detalle[[#This Row],[Sub_Proceso]],procesos[[#All],[Nombre_Subproceso]:[Peso_Calidad]],10,0),"")</f>
        <v/>
      </c>
      <c r="Y897" s="36" t="str">
        <f>IF(detalle[[#This Row],[% Calidad Proceso]]&lt;&gt;"",detalle[[#This Row],[% Calidad Proceso]]*detalle[[#This Row],[% Peso para Calidad]],"")</f>
        <v/>
      </c>
      <c r="AA897" s="34" t="str">
        <f>MID(detalle[[#This Row],[Identificador]],1,FIND("/",detalle[[#This Row],[Identificador]])-1)</f>
        <v>SERGIO ALEJANDRO ARDILA VERGARA</v>
      </c>
      <c r="AB897" s="34" t="str">
        <f>MID(detalle[[#This Row],[Identificador]],LEN(detalle[[#This Row],[Persona]])+2,250)</f>
        <v xml:space="preserve">Personas Naturales /Auditoria Reclamaciones Personas Naturales Sin Calidad Interna </v>
      </c>
    </row>
    <row r="898" spans="1:28" ht="15" hidden="1" customHeight="1">
      <c r="A898" s="34" t="s">
        <v>314</v>
      </c>
      <c r="B898" s="35">
        <v>45908</v>
      </c>
      <c r="C898" s="34">
        <f>VLOOKUP(detalle[[#This Row],[Identificador]],personas[#All],4,0)</f>
        <v>11</v>
      </c>
      <c r="D898" s="36">
        <f>VLOOKUP(detalle[[#This Row],[Identificador]],personas[#All],5,0)</f>
        <v>1</v>
      </c>
      <c r="E898" s="34">
        <v>11</v>
      </c>
      <c r="F898" s="34">
        <v>0</v>
      </c>
      <c r="G898" s="44" t="s">
        <v>639</v>
      </c>
      <c r="H898" s="37">
        <f>+SUM(detalle[[#This Row],[Cantidad]:[Cantidad Asumida]])/detalle[[#This Row],[Cantidad Objetivo]]</f>
        <v>1</v>
      </c>
      <c r="I898" s="37">
        <f>+detalle[[#This Row],[peso]]*detalle[[#This Row],[Desempeño]]</f>
        <v>1</v>
      </c>
      <c r="J898" s="34" t="s">
        <v>30</v>
      </c>
      <c r="K898" s="36">
        <f>+IF(detalle[[#This Row],[Oportunidad]]="Si", detalle[[#This Row],[peso]],0%)</f>
        <v>1</v>
      </c>
      <c r="L898" s="39" t="str">
        <f>VLOOKUP(detalle[[#This Row],[Sub_Proceso]],procesos[[#All],[Nombre_Subproceso]:[% Calidad]],8,0)</f>
        <v>NO</v>
      </c>
      <c r="M898" s="36">
        <f>VLOOKUP(detalle[[#This Row],[Sub_Proceso]],procesos[[#All],[Nombre_Subproceso]:[% Calidad]],9,0)</f>
        <v>0</v>
      </c>
      <c r="N898" s="34" t="str">
        <f>IF(detalle[[#This Row],[Aplica Calidad]]="SI",ROUNDUP(detalle[[#This Row],[Cantidad]]*detalle[[#This Row],[% Calidad]],0),"")</f>
        <v/>
      </c>
      <c r="Q898" s="34" t="str">
        <f>IF(detalle[[#This Row],[Aplica Calidad]]="SI",detalle[[#This Row],[Cantidad Muestra]]-detalle[[#This Row],[Cumple]],"")</f>
        <v/>
      </c>
      <c r="S898" s="34" t="str">
        <f>IF(detalle[[#This Row],[Aplica Calidad]]="SI",detalle[[#This Row],[No Cumple]]-detalle[[#This Row],[Acepta]],"")</f>
        <v/>
      </c>
      <c r="U898" s="34" t="str">
        <f>IF(detalle[[#This Row],[Aplica Calidad]]="SI",detalle[[#This Row],[No Acepta]]-detalle[[#This Row],[Se Mantiene]],"")</f>
        <v/>
      </c>
      <c r="V89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8" s="36" t="str">
        <f>IF(detalle[[#This Row],[Aplica Calidad]]="SI",IF(detalle[[#This Row],[Cumple]]&lt;&gt;"",100%-IFERROR((detalle[[#This Row],[Acepta]]+detalle[[#This Row],[Se Mantiene]])/detalle[[#This Row],[Cantidad Muestra]],0),""),"")</f>
        <v/>
      </c>
      <c r="X898" s="36" t="str">
        <f>IF(detalle[[#This Row],[Aplica Calidad]]="SI",VLOOKUP(detalle[[#This Row],[Sub_Proceso]],procesos[[#All],[Nombre_Subproceso]:[Peso_Calidad]],10,0),"")</f>
        <v/>
      </c>
      <c r="Y898" s="36" t="str">
        <f>IF(detalle[[#This Row],[% Calidad Proceso]]&lt;&gt;"",detalle[[#This Row],[% Calidad Proceso]]*detalle[[#This Row],[% Peso para Calidad]],"")</f>
        <v/>
      </c>
      <c r="AA898" s="34" t="str">
        <f>MID(detalle[[#This Row],[Identificador]],1,FIND("/",detalle[[#This Row],[Identificador]])-1)</f>
        <v>LINA FERNANDA MUÑOZ RODRIGUEZ</v>
      </c>
      <c r="AB898" s="34" t="str">
        <f>MID(detalle[[#This Row],[Identificador]],LEN(detalle[[#This Row],[Persona]])+2,250)</f>
        <v xml:space="preserve">Personas Naturales /Auditoria Reclamaciones Personas Naturales Sin Calidad Interna </v>
      </c>
    </row>
    <row r="899" spans="1:28" ht="15" hidden="1" customHeight="1">
      <c r="A899" s="34" t="s">
        <v>42</v>
      </c>
      <c r="B899" s="35">
        <v>45908</v>
      </c>
      <c r="C899" s="34">
        <f>VLOOKUP(detalle[[#This Row],[Identificador]],personas[#All],4,0)</f>
        <v>12</v>
      </c>
      <c r="D899" s="36">
        <f>VLOOKUP(detalle[[#This Row],[Identificador]],personas[#All],5,0)</f>
        <v>1</v>
      </c>
      <c r="E899" s="34">
        <v>12</v>
      </c>
      <c r="F899" s="34">
        <v>0</v>
      </c>
      <c r="G899" s="44" t="s">
        <v>636</v>
      </c>
      <c r="H899" s="37">
        <f>+SUM(detalle[[#This Row],[Cantidad]:[Cantidad Asumida]])/detalle[[#This Row],[Cantidad Objetivo]]</f>
        <v>1</v>
      </c>
      <c r="I899" s="37">
        <f>+detalle[[#This Row],[peso]]*detalle[[#This Row],[Desempeño]]</f>
        <v>1</v>
      </c>
      <c r="J899" s="34" t="s">
        <v>30</v>
      </c>
      <c r="K899" s="36">
        <f>+IF(detalle[[#This Row],[Oportunidad]]="Si", detalle[[#This Row],[peso]],0%)</f>
        <v>1</v>
      </c>
      <c r="L899" s="39" t="str">
        <f>VLOOKUP(detalle[[#This Row],[Sub_Proceso]],procesos[[#All],[Nombre_Subproceso]:[% Calidad]],8,0)</f>
        <v>NO</v>
      </c>
      <c r="M899" s="36">
        <f>VLOOKUP(detalle[[#This Row],[Sub_Proceso]],procesos[[#All],[Nombre_Subproceso]:[% Calidad]],9,0)</f>
        <v>0</v>
      </c>
      <c r="N899" s="34" t="str">
        <f>IF(detalle[[#This Row],[Aplica Calidad]]="SI",ROUNDUP(detalle[[#This Row],[Cantidad]]*detalle[[#This Row],[% Calidad]],0),"")</f>
        <v/>
      </c>
      <c r="Q899" s="34" t="str">
        <f>IF(detalle[[#This Row],[Aplica Calidad]]="SI",detalle[[#This Row],[Cantidad Muestra]]-detalle[[#This Row],[Cumple]],"")</f>
        <v/>
      </c>
      <c r="S899" s="34" t="str">
        <f>IF(detalle[[#This Row],[Aplica Calidad]]="SI",detalle[[#This Row],[No Cumple]]-detalle[[#This Row],[Acepta]],"")</f>
        <v/>
      </c>
      <c r="U899" s="34" t="str">
        <f>IF(detalle[[#This Row],[Aplica Calidad]]="SI",detalle[[#This Row],[No Acepta]]-detalle[[#This Row],[Se Mantiene]],"")</f>
        <v/>
      </c>
      <c r="V89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899" s="36" t="str">
        <f>IF(detalle[[#This Row],[Aplica Calidad]]="SI",IF(detalle[[#This Row],[Cumple]]&lt;&gt;"",100%-IFERROR((detalle[[#This Row],[Acepta]]+detalle[[#This Row],[Se Mantiene]])/detalle[[#This Row],[Cantidad Muestra]],0),""),"")</f>
        <v/>
      </c>
      <c r="X899" s="36" t="str">
        <f>IF(detalle[[#This Row],[Aplica Calidad]]="SI",VLOOKUP(detalle[[#This Row],[Sub_Proceso]],procesos[[#All],[Nombre_Subproceso]:[Peso_Calidad]],10,0),"")</f>
        <v/>
      </c>
      <c r="Y899" s="36" t="str">
        <f>IF(detalle[[#This Row],[% Calidad Proceso]]&lt;&gt;"",detalle[[#This Row],[% Calidad Proceso]]*detalle[[#This Row],[% Peso para Calidad]],"")</f>
        <v/>
      </c>
      <c r="AA899" s="34" t="str">
        <f>MID(detalle[[#This Row],[Identificador]],1,FIND("/",detalle[[#This Row],[Identificador]])-1)</f>
        <v>WILLIAM ALBERTO MENDOZA SANDOVAL</v>
      </c>
      <c r="AB899" s="34" t="str">
        <f>MID(detalle[[#This Row],[Identificador]],LEN(detalle[[#This Row],[Persona]])+2,250)</f>
        <v xml:space="preserve">Personas Naturales /Calidad Interna Auditoria Reclamaciones Personas Naturales </v>
      </c>
    </row>
    <row r="900" spans="1:28" ht="15" hidden="1" customHeight="1">
      <c r="A900" s="34" t="s">
        <v>53</v>
      </c>
      <c r="B900" s="35">
        <v>45908</v>
      </c>
      <c r="C900" s="34">
        <f>VLOOKUP(detalle[[#This Row],[Identificador]],personas[#All],4,0)</f>
        <v>11</v>
      </c>
      <c r="D900" s="36">
        <f>VLOOKUP(detalle[[#This Row],[Identificador]],personas[#All],5,0)</f>
        <v>1</v>
      </c>
      <c r="E900" s="34">
        <v>9</v>
      </c>
      <c r="F900" s="34">
        <v>0</v>
      </c>
      <c r="G900" s="34" t="s">
        <v>640</v>
      </c>
      <c r="H900" s="37">
        <f>+SUM(detalle[[#This Row],[Cantidad]:[Cantidad Asumida]])/detalle[[#This Row],[Cantidad Objetivo]]</f>
        <v>0.81818181818181823</v>
      </c>
      <c r="I900" s="37">
        <f>+detalle[[#This Row],[peso]]*detalle[[#This Row],[Desempeño]]</f>
        <v>0.81818181818181823</v>
      </c>
      <c r="J900" s="34" t="s">
        <v>46</v>
      </c>
      <c r="K900" s="36">
        <f>+IF(detalle[[#This Row],[Oportunidad]]="Si", detalle[[#This Row],[peso]],0%)</f>
        <v>0</v>
      </c>
      <c r="L900" s="39" t="str">
        <f>VLOOKUP(detalle[[#This Row],[Sub_Proceso]],procesos[[#All],[Nombre_Subproceso]:[% Calidad]],8,0)</f>
        <v>NO</v>
      </c>
      <c r="M900" s="36">
        <f>VLOOKUP(detalle[[#This Row],[Sub_Proceso]],procesos[[#All],[Nombre_Subproceso]:[% Calidad]],9,0)</f>
        <v>0</v>
      </c>
      <c r="N900" s="34" t="str">
        <f>IF(detalle[[#This Row],[Aplica Calidad]]="SI",ROUNDUP(detalle[[#This Row],[Cantidad]]*detalle[[#This Row],[% Calidad]],0),"")</f>
        <v/>
      </c>
      <c r="Q900" s="34" t="str">
        <f>IF(detalle[[#This Row],[Aplica Calidad]]="SI",detalle[[#This Row],[Cantidad Muestra]]-detalle[[#This Row],[Cumple]],"")</f>
        <v/>
      </c>
      <c r="S900" s="34" t="str">
        <f>IF(detalle[[#This Row],[Aplica Calidad]]="SI",detalle[[#This Row],[No Cumple]]-detalle[[#This Row],[Acepta]],"")</f>
        <v/>
      </c>
      <c r="U900" s="34" t="str">
        <f>IF(detalle[[#This Row],[Aplica Calidad]]="SI",detalle[[#This Row],[No Acepta]]-detalle[[#This Row],[Se Mantiene]],"")</f>
        <v/>
      </c>
      <c r="V90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0" s="36" t="str">
        <f>IF(detalle[[#This Row],[Aplica Calidad]]="SI",IF(detalle[[#This Row],[Cumple]]&lt;&gt;"",100%-IFERROR((detalle[[#This Row],[Acepta]]+detalle[[#This Row],[Se Mantiene]])/detalle[[#This Row],[Cantidad Muestra]],0),""),"")</f>
        <v/>
      </c>
      <c r="X900" s="36" t="str">
        <f>IF(detalle[[#This Row],[Aplica Calidad]]="SI",VLOOKUP(detalle[[#This Row],[Sub_Proceso]],procesos[[#All],[Nombre_Subproceso]:[Peso_Calidad]],10,0),"")</f>
        <v/>
      </c>
      <c r="Y900" s="36" t="str">
        <f>IF(detalle[[#This Row],[% Calidad Proceso]]&lt;&gt;"",detalle[[#This Row],[% Calidad Proceso]]*detalle[[#This Row],[% Peso para Calidad]],"")</f>
        <v/>
      </c>
      <c r="AA900" s="34" t="str">
        <f>MID(detalle[[#This Row],[Identificador]],1,FIND("/",detalle[[#This Row],[Identificador]])-1)</f>
        <v>MANUEL ALEJANDRO SANTIZ CARVAJAL</v>
      </c>
      <c r="AB900" s="34" t="str">
        <f>MID(detalle[[#This Row],[Identificador]],LEN(detalle[[#This Row],[Persona]])+2,250)</f>
        <v xml:space="preserve">Personas Naturales /Auditoria Reclamaciones Personas Naturales Sin Calidad Interna </v>
      </c>
    </row>
    <row r="901" spans="1:28" ht="15" customHeight="1">
      <c r="A901" s="34" t="s">
        <v>271</v>
      </c>
      <c r="B901" s="35">
        <v>45901</v>
      </c>
      <c r="C901" s="34">
        <f>VLOOKUP(detalle[[#This Row],[Identificador]],personas[#All],4,0)</f>
        <v>1</v>
      </c>
      <c r="D901" s="36">
        <f>VLOOKUP(detalle[[#This Row],[Identificador]],personas[#All],5,0)</f>
        <v>1</v>
      </c>
      <c r="E901" s="34">
        <v>1</v>
      </c>
      <c r="F901" s="34">
        <v>0</v>
      </c>
      <c r="H901" s="37">
        <f>+SUM(detalle[[#This Row],[Cantidad]:[Cantidad Asumida]])/detalle[[#This Row],[Cantidad Objetivo]]</f>
        <v>1</v>
      </c>
      <c r="I901" s="37">
        <f>+detalle[[#This Row],[peso]]*detalle[[#This Row],[Desempeño]]</f>
        <v>1</v>
      </c>
      <c r="J901" s="34" t="s">
        <v>30</v>
      </c>
      <c r="K901" s="36">
        <f>+IF(detalle[[#This Row],[Oportunidad]]="Si", detalle[[#This Row],[peso]],0%)</f>
        <v>1</v>
      </c>
      <c r="L901" s="39" t="str">
        <f>VLOOKUP(detalle[[#This Row],[Sub_Proceso]],procesos[[#All],[Nombre_Subproceso]:[% Calidad]],8,0)</f>
        <v>NO</v>
      </c>
      <c r="M901" s="36">
        <f>VLOOKUP(detalle[[#This Row],[Sub_Proceso]],procesos[[#All],[Nombre_Subproceso]:[% Calidad]],9,0)</f>
        <v>0</v>
      </c>
      <c r="N901" s="34" t="str">
        <f>IF(detalle[[#This Row],[Aplica Calidad]]="SI",ROUNDUP(detalle[[#This Row],[Cantidad]]*detalle[[#This Row],[% Calidad]],0),"")</f>
        <v/>
      </c>
      <c r="Q901" s="34" t="str">
        <f>IF(detalle[[#This Row],[Aplica Calidad]]="SI",detalle[[#This Row],[Cantidad Muestra]]-detalle[[#This Row],[Cumple]],"")</f>
        <v/>
      </c>
      <c r="S901" s="34" t="str">
        <f>IF(detalle[[#This Row],[Aplica Calidad]]="SI",detalle[[#This Row],[No Cumple]]-detalle[[#This Row],[Acepta]],"")</f>
        <v/>
      </c>
      <c r="U901" s="34" t="str">
        <f>IF(detalle[[#This Row],[Aplica Calidad]]="SI",detalle[[#This Row],[No Acepta]]-detalle[[#This Row],[Se Mantiene]],"")</f>
        <v/>
      </c>
      <c r="V90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1" s="36" t="str">
        <f>IF(detalle[[#This Row],[Aplica Calidad]]="SI",IF(detalle[[#This Row],[Cumple]]&lt;&gt;"",100%-IFERROR((detalle[[#This Row],[Acepta]]+detalle[[#This Row],[Se Mantiene]])/detalle[[#This Row],[Cantidad Muestra]],0),""),"")</f>
        <v/>
      </c>
      <c r="X901" s="36" t="str">
        <f>IF(detalle[[#This Row],[Aplica Calidad]]="SI",VLOOKUP(detalle[[#This Row],[Sub_Proceso]],procesos[[#All],[Nombre_Subproceso]:[Peso_Calidad]],10,0),"")</f>
        <v/>
      </c>
      <c r="Y901" s="36" t="str">
        <f>IF(detalle[[#This Row],[% Calidad Proceso]]&lt;&gt;"",detalle[[#This Row],[% Calidad Proceso]]*detalle[[#This Row],[% Peso para Calidad]],"")</f>
        <v/>
      </c>
      <c r="AA901" s="34" t="str">
        <f>MID(detalle[[#This Row],[Identificador]],1,FIND("/",detalle[[#This Row],[Identificador]])-1)</f>
        <v>MERY SORAIDA HOYOS ORDOÑEZ</v>
      </c>
      <c r="AB90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2" spans="1:28" ht="15" customHeight="1">
      <c r="A902" s="34" t="s">
        <v>271</v>
      </c>
      <c r="B902" s="35">
        <v>45902</v>
      </c>
      <c r="C902" s="34">
        <f>VLOOKUP(detalle[[#This Row],[Identificador]],personas[#All],4,0)</f>
        <v>1</v>
      </c>
      <c r="D902" s="36">
        <f>VLOOKUP(detalle[[#This Row],[Identificador]],personas[#All],5,0)</f>
        <v>1</v>
      </c>
      <c r="E902" s="34">
        <v>1</v>
      </c>
      <c r="F902" s="34">
        <v>0</v>
      </c>
      <c r="H902" s="37">
        <f>+SUM(detalle[[#This Row],[Cantidad]:[Cantidad Asumida]])/detalle[[#This Row],[Cantidad Objetivo]]</f>
        <v>1</v>
      </c>
      <c r="I902" s="37">
        <f>+detalle[[#This Row],[peso]]*detalle[[#This Row],[Desempeño]]</f>
        <v>1</v>
      </c>
      <c r="J902" s="34" t="s">
        <v>30</v>
      </c>
      <c r="K902" s="36">
        <f>+IF(detalle[[#This Row],[Oportunidad]]="Si", detalle[[#This Row],[peso]],0%)</f>
        <v>1</v>
      </c>
      <c r="L902" s="39" t="str">
        <f>VLOOKUP(detalle[[#This Row],[Sub_Proceso]],procesos[[#All],[Nombre_Subproceso]:[% Calidad]],8,0)</f>
        <v>NO</v>
      </c>
      <c r="M902" s="36">
        <f>VLOOKUP(detalle[[#This Row],[Sub_Proceso]],procesos[[#All],[Nombre_Subproceso]:[% Calidad]],9,0)</f>
        <v>0</v>
      </c>
      <c r="N902" s="34" t="str">
        <f>IF(detalle[[#This Row],[Aplica Calidad]]="SI",ROUNDUP(detalle[[#This Row],[Cantidad]]*detalle[[#This Row],[% Calidad]],0),"")</f>
        <v/>
      </c>
      <c r="Q902" s="34" t="str">
        <f>IF(detalle[[#This Row],[Aplica Calidad]]="SI",detalle[[#This Row],[Cantidad Muestra]]-detalle[[#This Row],[Cumple]],"")</f>
        <v/>
      </c>
      <c r="S902" s="34" t="str">
        <f>IF(detalle[[#This Row],[Aplica Calidad]]="SI",detalle[[#This Row],[No Cumple]]-detalle[[#This Row],[Acepta]],"")</f>
        <v/>
      </c>
      <c r="U902" s="34" t="str">
        <f>IF(detalle[[#This Row],[Aplica Calidad]]="SI",detalle[[#This Row],[No Acepta]]-detalle[[#This Row],[Se Mantiene]],"")</f>
        <v/>
      </c>
      <c r="V90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2" s="36" t="str">
        <f>IF(detalle[[#This Row],[Aplica Calidad]]="SI",IF(detalle[[#This Row],[Cumple]]&lt;&gt;"",100%-IFERROR((detalle[[#This Row],[Acepta]]+detalle[[#This Row],[Se Mantiene]])/detalle[[#This Row],[Cantidad Muestra]],0),""),"")</f>
        <v/>
      </c>
      <c r="X902" s="36" t="str">
        <f>IF(detalle[[#This Row],[Aplica Calidad]]="SI",VLOOKUP(detalle[[#This Row],[Sub_Proceso]],procesos[[#All],[Nombre_Subproceso]:[Peso_Calidad]],10,0),"")</f>
        <v/>
      </c>
      <c r="Y902" s="36" t="str">
        <f>IF(detalle[[#This Row],[% Calidad Proceso]]&lt;&gt;"",detalle[[#This Row],[% Calidad Proceso]]*detalle[[#This Row],[% Peso para Calidad]],"")</f>
        <v/>
      </c>
      <c r="AA902" s="34" t="str">
        <f>MID(detalle[[#This Row],[Identificador]],1,FIND("/",detalle[[#This Row],[Identificador]])-1)</f>
        <v>MERY SORAIDA HOYOS ORDOÑEZ</v>
      </c>
      <c r="AB90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3" spans="1:28" ht="15" customHeight="1">
      <c r="A903" s="34" t="s">
        <v>271</v>
      </c>
      <c r="B903" s="35">
        <v>45903</v>
      </c>
      <c r="C903" s="34">
        <f>VLOOKUP(detalle[[#This Row],[Identificador]],personas[#All],4,0)</f>
        <v>1</v>
      </c>
      <c r="D903" s="36">
        <f>VLOOKUP(detalle[[#This Row],[Identificador]],personas[#All],5,0)</f>
        <v>1</v>
      </c>
      <c r="E903" s="34">
        <v>1</v>
      </c>
      <c r="F903" s="34">
        <v>0</v>
      </c>
      <c r="H903" s="37">
        <f>+SUM(detalle[[#This Row],[Cantidad]:[Cantidad Asumida]])/detalle[[#This Row],[Cantidad Objetivo]]</f>
        <v>1</v>
      </c>
      <c r="I903" s="37">
        <f>+detalle[[#This Row],[peso]]*detalle[[#This Row],[Desempeño]]</f>
        <v>1</v>
      </c>
      <c r="J903" s="34" t="s">
        <v>30</v>
      </c>
      <c r="K903" s="36">
        <f>+IF(detalle[[#This Row],[Oportunidad]]="Si", detalle[[#This Row],[peso]],0%)</f>
        <v>1</v>
      </c>
      <c r="L903" s="39" t="str">
        <f>VLOOKUP(detalle[[#This Row],[Sub_Proceso]],procesos[[#All],[Nombre_Subproceso]:[% Calidad]],8,0)</f>
        <v>NO</v>
      </c>
      <c r="M903" s="36">
        <f>VLOOKUP(detalle[[#This Row],[Sub_Proceso]],procesos[[#All],[Nombre_Subproceso]:[% Calidad]],9,0)</f>
        <v>0</v>
      </c>
      <c r="N903" s="34" t="str">
        <f>IF(detalle[[#This Row],[Aplica Calidad]]="SI",ROUNDUP(detalle[[#This Row],[Cantidad]]*detalle[[#This Row],[% Calidad]],0),"")</f>
        <v/>
      </c>
      <c r="Q903" s="34" t="str">
        <f>IF(detalle[[#This Row],[Aplica Calidad]]="SI",detalle[[#This Row],[Cantidad Muestra]]-detalle[[#This Row],[Cumple]],"")</f>
        <v/>
      </c>
      <c r="S903" s="34" t="str">
        <f>IF(detalle[[#This Row],[Aplica Calidad]]="SI",detalle[[#This Row],[No Cumple]]-detalle[[#This Row],[Acepta]],"")</f>
        <v/>
      </c>
      <c r="U903" s="34" t="str">
        <f>IF(detalle[[#This Row],[Aplica Calidad]]="SI",detalle[[#This Row],[No Acepta]]-detalle[[#This Row],[Se Mantiene]],"")</f>
        <v/>
      </c>
      <c r="V90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3" s="36" t="str">
        <f>IF(detalle[[#This Row],[Aplica Calidad]]="SI",IF(detalle[[#This Row],[Cumple]]&lt;&gt;"",100%-IFERROR((detalle[[#This Row],[Acepta]]+detalle[[#This Row],[Se Mantiene]])/detalle[[#This Row],[Cantidad Muestra]],0),""),"")</f>
        <v/>
      </c>
      <c r="X903" s="36" t="str">
        <f>IF(detalle[[#This Row],[Aplica Calidad]]="SI",VLOOKUP(detalle[[#This Row],[Sub_Proceso]],procesos[[#All],[Nombre_Subproceso]:[Peso_Calidad]],10,0),"")</f>
        <v/>
      </c>
      <c r="Y903" s="36" t="str">
        <f>IF(detalle[[#This Row],[% Calidad Proceso]]&lt;&gt;"",detalle[[#This Row],[% Calidad Proceso]]*detalle[[#This Row],[% Peso para Calidad]],"")</f>
        <v/>
      </c>
      <c r="AA903" s="34" t="str">
        <f>MID(detalle[[#This Row],[Identificador]],1,FIND("/",detalle[[#This Row],[Identificador]])-1)</f>
        <v>MERY SORAIDA HOYOS ORDOÑEZ</v>
      </c>
      <c r="AB903"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4" spans="1:28" ht="15" customHeight="1">
      <c r="A904" s="34" t="s">
        <v>271</v>
      </c>
      <c r="B904" s="35">
        <v>45904</v>
      </c>
      <c r="C904" s="34">
        <f>VLOOKUP(detalle[[#This Row],[Identificador]],personas[#All],4,0)</f>
        <v>1</v>
      </c>
      <c r="D904" s="36">
        <f>VLOOKUP(detalle[[#This Row],[Identificador]],personas[#All],5,0)</f>
        <v>1</v>
      </c>
      <c r="E904" s="34">
        <v>1</v>
      </c>
      <c r="F904" s="34">
        <v>0</v>
      </c>
      <c r="H904" s="37">
        <f>+SUM(detalle[[#This Row],[Cantidad]:[Cantidad Asumida]])/detalle[[#This Row],[Cantidad Objetivo]]</f>
        <v>1</v>
      </c>
      <c r="I904" s="37">
        <f>+detalle[[#This Row],[peso]]*detalle[[#This Row],[Desempeño]]</f>
        <v>1</v>
      </c>
      <c r="J904" s="34" t="s">
        <v>30</v>
      </c>
      <c r="K904" s="36">
        <f>+IF(detalle[[#This Row],[Oportunidad]]="Si", detalle[[#This Row],[peso]],0%)</f>
        <v>1</v>
      </c>
      <c r="L904" s="39" t="str">
        <f>VLOOKUP(detalle[[#This Row],[Sub_Proceso]],procesos[[#All],[Nombre_Subproceso]:[% Calidad]],8,0)</f>
        <v>NO</v>
      </c>
      <c r="M904" s="36">
        <f>VLOOKUP(detalle[[#This Row],[Sub_Proceso]],procesos[[#All],[Nombre_Subproceso]:[% Calidad]],9,0)</f>
        <v>0</v>
      </c>
      <c r="N904" s="34" t="str">
        <f>IF(detalle[[#This Row],[Aplica Calidad]]="SI",ROUNDUP(detalle[[#This Row],[Cantidad]]*detalle[[#This Row],[% Calidad]],0),"")</f>
        <v/>
      </c>
      <c r="Q904" s="34" t="str">
        <f>IF(detalle[[#This Row],[Aplica Calidad]]="SI",detalle[[#This Row],[Cantidad Muestra]]-detalle[[#This Row],[Cumple]],"")</f>
        <v/>
      </c>
      <c r="S904" s="34" t="str">
        <f>IF(detalle[[#This Row],[Aplica Calidad]]="SI",detalle[[#This Row],[No Cumple]]-detalle[[#This Row],[Acepta]],"")</f>
        <v/>
      </c>
      <c r="U904" s="34" t="str">
        <f>IF(detalle[[#This Row],[Aplica Calidad]]="SI",detalle[[#This Row],[No Acepta]]-detalle[[#This Row],[Se Mantiene]],"")</f>
        <v/>
      </c>
      <c r="V90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4" s="36" t="str">
        <f>IF(detalle[[#This Row],[Aplica Calidad]]="SI",IF(detalle[[#This Row],[Cumple]]&lt;&gt;"",100%-IFERROR((detalle[[#This Row],[Acepta]]+detalle[[#This Row],[Se Mantiene]])/detalle[[#This Row],[Cantidad Muestra]],0),""),"")</f>
        <v/>
      </c>
      <c r="X904" s="36" t="str">
        <f>IF(detalle[[#This Row],[Aplica Calidad]]="SI",VLOOKUP(detalle[[#This Row],[Sub_Proceso]],procesos[[#All],[Nombre_Subproceso]:[Peso_Calidad]],10,0),"")</f>
        <v/>
      </c>
      <c r="Y904" s="36" t="str">
        <f>IF(detalle[[#This Row],[% Calidad Proceso]]&lt;&gt;"",detalle[[#This Row],[% Calidad Proceso]]*detalle[[#This Row],[% Peso para Calidad]],"")</f>
        <v/>
      </c>
      <c r="AA904" s="34" t="str">
        <f>MID(detalle[[#This Row],[Identificador]],1,FIND("/",detalle[[#This Row],[Identificador]])-1)</f>
        <v>MERY SORAIDA HOYOS ORDOÑEZ</v>
      </c>
      <c r="AB904"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5" spans="1:28" ht="15" customHeight="1">
      <c r="A905" s="34" t="s">
        <v>271</v>
      </c>
      <c r="B905" s="35">
        <v>45905</v>
      </c>
      <c r="C905" s="34">
        <f>VLOOKUP(detalle[[#This Row],[Identificador]],personas[#All],4,0)</f>
        <v>1</v>
      </c>
      <c r="D905" s="36">
        <f>VLOOKUP(detalle[[#This Row],[Identificador]],personas[#All],5,0)</f>
        <v>1</v>
      </c>
      <c r="E905" s="34">
        <v>1</v>
      </c>
      <c r="F905" s="34">
        <v>0</v>
      </c>
      <c r="G905" s="34" t="s">
        <v>641</v>
      </c>
      <c r="H905" s="37">
        <f>+SUM(detalle[[#This Row],[Cantidad]:[Cantidad Asumida]])/detalle[[#This Row],[Cantidad Objetivo]]</f>
        <v>1</v>
      </c>
      <c r="I905" s="37">
        <f>+detalle[[#This Row],[peso]]*detalle[[#This Row],[Desempeño]]</f>
        <v>1</v>
      </c>
      <c r="J905" s="34" t="s">
        <v>30</v>
      </c>
      <c r="K905" s="36">
        <f>+IF(detalle[[#This Row],[Oportunidad]]="Si", detalle[[#This Row],[peso]],0%)</f>
        <v>1</v>
      </c>
      <c r="L905" s="39" t="str">
        <f>VLOOKUP(detalle[[#This Row],[Sub_Proceso]],procesos[[#All],[Nombre_Subproceso]:[% Calidad]],8,0)</f>
        <v>NO</v>
      </c>
      <c r="M905" s="36">
        <f>VLOOKUP(detalle[[#This Row],[Sub_Proceso]],procesos[[#All],[Nombre_Subproceso]:[% Calidad]],9,0)</f>
        <v>0</v>
      </c>
      <c r="N905" s="34" t="str">
        <f>IF(detalle[[#This Row],[Aplica Calidad]]="SI",ROUNDUP(detalle[[#This Row],[Cantidad]]*detalle[[#This Row],[% Calidad]],0),"")</f>
        <v/>
      </c>
      <c r="Q905" s="34" t="str">
        <f>IF(detalle[[#This Row],[Aplica Calidad]]="SI",detalle[[#This Row],[Cantidad Muestra]]-detalle[[#This Row],[Cumple]],"")</f>
        <v/>
      </c>
      <c r="S905" s="34" t="str">
        <f>IF(detalle[[#This Row],[Aplica Calidad]]="SI",detalle[[#This Row],[No Cumple]]-detalle[[#This Row],[Acepta]],"")</f>
        <v/>
      </c>
      <c r="U905" s="34" t="str">
        <f>IF(detalle[[#This Row],[Aplica Calidad]]="SI",detalle[[#This Row],[No Acepta]]-detalle[[#This Row],[Se Mantiene]],"")</f>
        <v/>
      </c>
      <c r="V90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5" s="36" t="str">
        <f>IF(detalle[[#This Row],[Aplica Calidad]]="SI",IF(detalle[[#This Row],[Cumple]]&lt;&gt;"",100%-IFERROR((detalle[[#This Row],[Acepta]]+detalle[[#This Row],[Se Mantiene]])/detalle[[#This Row],[Cantidad Muestra]],0),""),"")</f>
        <v/>
      </c>
      <c r="X905" s="36" t="str">
        <f>IF(detalle[[#This Row],[Aplica Calidad]]="SI",VLOOKUP(detalle[[#This Row],[Sub_Proceso]],procesos[[#All],[Nombre_Subproceso]:[Peso_Calidad]],10,0),"")</f>
        <v/>
      </c>
      <c r="Y905" s="36" t="str">
        <f>IF(detalle[[#This Row],[% Calidad Proceso]]&lt;&gt;"",detalle[[#This Row],[% Calidad Proceso]]*detalle[[#This Row],[% Peso para Calidad]],"")</f>
        <v/>
      </c>
      <c r="AA905" s="34" t="str">
        <f>MID(detalle[[#This Row],[Identificador]],1,FIND("/",detalle[[#This Row],[Identificador]])-1)</f>
        <v>MERY SORAIDA HOYOS ORDOÑEZ</v>
      </c>
      <c r="AB905"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6" spans="1:28" ht="15" customHeight="1">
      <c r="A906" s="34" t="s">
        <v>271</v>
      </c>
      <c r="B906" s="35">
        <v>45908</v>
      </c>
      <c r="C906" s="34">
        <f>VLOOKUP(detalle[[#This Row],[Identificador]],personas[#All],4,0)</f>
        <v>1</v>
      </c>
      <c r="D906" s="36">
        <f>VLOOKUP(detalle[[#This Row],[Identificador]],personas[#All],5,0)</f>
        <v>1</v>
      </c>
      <c r="E906" s="34">
        <v>1</v>
      </c>
      <c r="F906" s="34">
        <v>0</v>
      </c>
      <c r="G906" s="34" t="s">
        <v>641</v>
      </c>
      <c r="H906" s="37">
        <f>+SUM(detalle[[#This Row],[Cantidad]:[Cantidad Asumida]])/detalle[[#This Row],[Cantidad Objetivo]]</f>
        <v>1</v>
      </c>
      <c r="I906" s="37">
        <f>+detalle[[#This Row],[peso]]*detalle[[#This Row],[Desempeño]]</f>
        <v>1</v>
      </c>
      <c r="J906" s="34" t="s">
        <v>30</v>
      </c>
      <c r="K906" s="36">
        <f>+IF(detalle[[#This Row],[Oportunidad]]="Si", detalle[[#This Row],[peso]],0%)</f>
        <v>1</v>
      </c>
      <c r="L906" s="39" t="str">
        <f>VLOOKUP(detalle[[#This Row],[Sub_Proceso]],procesos[[#All],[Nombre_Subproceso]:[% Calidad]],8,0)</f>
        <v>NO</v>
      </c>
      <c r="M906" s="36">
        <f>VLOOKUP(detalle[[#This Row],[Sub_Proceso]],procesos[[#All],[Nombre_Subproceso]:[% Calidad]],9,0)</f>
        <v>0</v>
      </c>
      <c r="N906" s="34" t="str">
        <f>IF(detalle[[#This Row],[Aplica Calidad]]="SI",ROUNDUP(detalle[[#This Row],[Cantidad]]*detalle[[#This Row],[% Calidad]],0),"")</f>
        <v/>
      </c>
      <c r="Q906" s="34" t="str">
        <f>IF(detalle[[#This Row],[Aplica Calidad]]="SI",detalle[[#This Row],[Cantidad Muestra]]-detalle[[#This Row],[Cumple]],"")</f>
        <v/>
      </c>
      <c r="S906" s="34" t="str">
        <f>IF(detalle[[#This Row],[Aplica Calidad]]="SI",detalle[[#This Row],[No Cumple]]-detalle[[#This Row],[Acepta]],"")</f>
        <v/>
      </c>
      <c r="U906" s="34" t="str">
        <f>IF(detalle[[#This Row],[Aplica Calidad]]="SI",detalle[[#This Row],[No Acepta]]-detalle[[#This Row],[Se Mantiene]],"")</f>
        <v/>
      </c>
      <c r="V90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6" s="36" t="str">
        <f>IF(detalle[[#This Row],[Aplica Calidad]]="SI",IF(detalle[[#This Row],[Cumple]]&lt;&gt;"",100%-IFERROR((detalle[[#This Row],[Acepta]]+detalle[[#This Row],[Se Mantiene]])/detalle[[#This Row],[Cantidad Muestra]],0),""),"")</f>
        <v/>
      </c>
      <c r="X906" s="36" t="str">
        <f>IF(detalle[[#This Row],[Aplica Calidad]]="SI",VLOOKUP(detalle[[#This Row],[Sub_Proceso]],procesos[[#All],[Nombre_Subproceso]:[Peso_Calidad]],10,0),"")</f>
        <v/>
      </c>
      <c r="Y906" s="36" t="str">
        <f>IF(detalle[[#This Row],[% Calidad Proceso]]&lt;&gt;"",detalle[[#This Row],[% Calidad Proceso]]*detalle[[#This Row],[% Peso para Calidad]],"")</f>
        <v/>
      </c>
      <c r="AA906" s="34" t="str">
        <f>MID(detalle[[#This Row],[Identificador]],1,FIND("/",detalle[[#This Row],[Identificador]])-1)</f>
        <v>MERY SORAIDA HOYOS ORDOÑEZ</v>
      </c>
      <c r="AB906"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7" spans="1:28" ht="15" customHeight="1">
      <c r="A907" s="34" t="s">
        <v>271</v>
      </c>
      <c r="B907" s="35">
        <v>45909</v>
      </c>
      <c r="C907" s="34">
        <f>VLOOKUP(detalle[[#This Row],[Identificador]],personas[#All],4,0)</f>
        <v>1</v>
      </c>
      <c r="D907" s="36">
        <f>VLOOKUP(detalle[[#This Row],[Identificador]],personas[#All],5,0)</f>
        <v>1</v>
      </c>
      <c r="E907" s="34">
        <v>1</v>
      </c>
      <c r="F907" s="34">
        <v>0</v>
      </c>
      <c r="G907" s="34" t="s">
        <v>641</v>
      </c>
      <c r="H907" s="37">
        <f>+SUM(detalle[[#This Row],[Cantidad]:[Cantidad Asumida]])/detalle[[#This Row],[Cantidad Objetivo]]</f>
        <v>1</v>
      </c>
      <c r="I907" s="37">
        <f>+detalle[[#This Row],[peso]]*detalle[[#This Row],[Desempeño]]</f>
        <v>1</v>
      </c>
      <c r="J907" s="34" t="s">
        <v>30</v>
      </c>
      <c r="K907" s="36">
        <f>+IF(detalle[[#This Row],[Oportunidad]]="Si", detalle[[#This Row],[peso]],0%)</f>
        <v>1</v>
      </c>
      <c r="L907" s="39" t="str">
        <f>VLOOKUP(detalle[[#This Row],[Sub_Proceso]],procesos[[#All],[Nombre_Subproceso]:[% Calidad]],8,0)</f>
        <v>NO</v>
      </c>
      <c r="M907" s="36">
        <f>VLOOKUP(detalle[[#This Row],[Sub_Proceso]],procesos[[#All],[Nombre_Subproceso]:[% Calidad]],9,0)</f>
        <v>0</v>
      </c>
      <c r="N907" s="34" t="str">
        <f>IF(detalle[[#This Row],[Aplica Calidad]]="SI",ROUNDUP(detalle[[#This Row],[Cantidad]]*detalle[[#This Row],[% Calidad]],0),"")</f>
        <v/>
      </c>
      <c r="Q907" s="34" t="str">
        <f>IF(detalle[[#This Row],[Aplica Calidad]]="SI",detalle[[#This Row],[Cantidad Muestra]]-detalle[[#This Row],[Cumple]],"")</f>
        <v/>
      </c>
      <c r="S907" s="34" t="str">
        <f>IF(detalle[[#This Row],[Aplica Calidad]]="SI",detalle[[#This Row],[No Cumple]]-detalle[[#This Row],[Acepta]],"")</f>
        <v/>
      </c>
      <c r="U907" s="34" t="str">
        <f>IF(detalle[[#This Row],[Aplica Calidad]]="SI",detalle[[#This Row],[No Acepta]]-detalle[[#This Row],[Se Mantiene]],"")</f>
        <v/>
      </c>
      <c r="V90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7" s="36" t="str">
        <f>IF(detalle[[#This Row],[Aplica Calidad]]="SI",IF(detalle[[#This Row],[Cumple]]&lt;&gt;"",100%-IFERROR((detalle[[#This Row],[Acepta]]+detalle[[#This Row],[Se Mantiene]])/detalle[[#This Row],[Cantidad Muestra]],0),""),"")</f>
        <v/>
      </c>
      <c r="X907" s="36" t="str">
        <f>IF(detalle[[#This Row],[Aplica Calidad]]="SI",VLOOKUP(detalle[[#This Row],[Sub_Proceso]],procesos[[#All],[Nombre_Subproceso]:[Peso_Calidad]],10,0),"")</f>
        <v/>
      </c>
      <c r="Y907" s="36" t="str">
        <f>IF(detalle[[#This Row],[% Calidad Proceso]]&lt;&gt;"",detalle[[#This Row],[% Calidad Proceso]]*detalle[[#This Row],[% Peso para Calidad]],"")</f>
        <v/>
      </c>
      <c r="AA907" s="34" t="str">
        <f>MID(detalle[[#This Row],[Identificador]],1,FIND("/",detalle[[#This Row],[Identificador]])-1)</f>
        <v>MERY SORAIDA HOYOS ORDOÑEZ</v>
      </c>
      <c r="AB907"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08" spans="1:28" ht="15" hidden="1" customHeight="1">
      <c r="A908" s="34" t="s">
        <v>317</v>
      </c>
      <c r="B908" s="35">
        <v>45909</v>
      </c>
      <c r="C908" s="34">
        <f>VLOOKUP(detalle[[#This Row],[Identificador]],personas[#All],4,0)</f>
        <v>1</v>
      </c>
      <c r="D908" s="36">
        <f>VLOOKUP(detalle[[#This Row],[Identificador]],personas[#All],5,0)</f>
        <v>1</v>
      </c>
      <c r="E908" s="34">
        <v>0</v>
      </c>
      <c r="F908" s="34">
        <v>0</v>
      </c>
      <c r="G908" s="34" t="s">
        <v>614</v>
      </c>
      <c r="H908" s="37">
        <f>+SUM(detalle[[#This Row],[Cantidad]:[Cantidad Asumida]])/detalle[[#This Row],[Cantidad Objetivo]]</f>
        <v>0</v>
      </c>
      <c r="I908" s="37">
        <f>+detalle[[#This Row],[peso]]*detalle[[#This Row],[Desempeño]]</f>
        <v>0</v>
      </c>
      <c r="J908" s="34" t="s">
        <v>46</v>
      </c>
      <c r="K908" s="36">
        <f>+IF(detalle[[#This Row],[Oportunidad]]="Si", detalle[[#This Row],[peso]],0%)</f>
        <v>0</v>
      </c>
      <c r="L908" s="39" t="str">
        <f>VLOOKUP(detalle[[#This Row],[Sub_Proceso]],procesos[[#All],[Nombre_Subproceso]:[% Calidad]],8,0)</f>
        <v>NO</v>
      </c>
      <c r="M908" s="36">
        <f>VLOOKUP(detalle[[#This Row],[Sub_Proceso]],procesos[[#All],[Nombre_Subproceso]:[% Calidad]],9,0)</f>
        <v>0</v>
      </c>
      <c r="N908" s="34" t="str">
        <f>IF(detalle[[#This Row],[Aplica Calidad]]="SI",ROUNDUP(detalle[[#This Row],[Cantidad]]*detalle[[#This Row],[% Calidad]],0),"")</f>
        <v/>
      </c>
      <c r="Q908" s="34" t="str">
        <f>IF(detalle[[#This Row],[Aplica Calidad]]="SI",detalle[[#This Row],[Cantidad Muestra]]-detalle[[#This Row],[Cumple]],"")</f>
        <v/>
      </c>
      <c r="S908" s="34" t="str">
        <f>IF(detalle[[#This Row],[Aplica Calidad]]="SI",detalle[[#This Row],[No Cumple]]-detalle[[#This Row],[Acepta]],"")</f>
        <v/>
      </c>
      <c r="U908" s="34" t="str">
        <f>IF(detalle[[#This Row],[Aplica Calidad]]="SI",detalle[[#This Row],[No Acepta]]-detalle[[#This Row],[Se Mantiene]],"")</f>
        <v/>
      </c>
      <c r="V90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8" s="36" t="str">
        <f>IF(detalle[[#This Row],[Aplica Calidad]]="SI",IF(detalle[[#This Row],[Cumple]]&lt;&gt;"",100%-IFERROR((detalle[[#This Row],[Acepta]]+detalle[[#This Row],[Se Mantiene]])/detalle[[#This Row],[Cantidad Muestra]],0),""),"")</f>
        <v/>
      </c>
      <c r="X908" s="36" t="str">
        <f>IF(detalle[[#This Row],[Aplica Calidad]]="SI",VLOOKUP(detalle[[#This Row],[Sub_Proceso]],procesos[[#All],[Nombre_Subproceso]:[Peso_Calidad]],10,0),"")</f>
        <v/>
      </c>
      <c r="Y908" s="36" t="str">
        <f>IF(detalle[[#This Row],[% Calidad Proceso]]&lt;&gt;"",detalle[[#This Row],[% Calidad Proceso]]*detalle[[#This Row],[% Peso para Calidad]],"")</f>
        <v/>
      </c>
      <c r="AA908" s="34" t="str">
        <f>MID(detalle[[#This Row],[Identificador]],1,FIND("/",detalle[[#This Row],[Identificador]])-1)</f>
        <v>ANA AUDREY BARRERO RONCANCIO</v>
      </c>
      <c r="AB908" s="34" t="str">
        <f>MID(detalle[[#This Row],[Identificador]],LEN(detalle[[#This Row],[Persona]])+2,250)</f>
        <v xml:space="preserve">Personas Naturales /Otras Actividades Asignadas y Realizadas </v>
      </c>
    </row>
    <row r="909" spans="1:28" ht="15" hidden="1" customHeight="1">
      <c r="A909" s="34" t="s">
        <v>314</v>
      </c>
      <c r="B909" s="35">
        <v>45909</v>
      </c>
      <c r="C909" s="34">
        <f>VLOOKUP(detalle[[#This Row],[Identificador]],personas[#All],4,0)</f>
        <v>11</v>
      </c>
      <c r="D909" s="36">
        <f>VLOOKUP(detalle[[#This Row],[Identificador]],personas[#All],5,0)</f>
        <v>1</v>
      </c>
      <c r="E909" s="34">
        <v>9</v>
      </c>
      <c r="F909" s="34">
        <v>0</v>
      </c>
      <c r="G909" s="34" t="s">
        <v>642</v>
      </c>
      <c r="H909" s="37">
        <f>+SUM(detalle[[#This Row],[Cantidad]:[Cantidad Asumida]])/detalle[[#This Row],[Cantidad Objetivo]]</f>
        <v>0.81818181818181823</v>
      </c>
      <c r="I909" s="37">
        <f>+detalle[[#This Row],[peso]]*detalle[[#This Row],[Desempeño]]</f>
        <v>0.81818181818181823</v>
      </c>
      <c r="J909" s="34" t="s">
        <v>30</v>
      </c>
      <c r="K909" s="36">
        <f>+IF(detalle[[#This Row],[Oportunidad]]="Si", detalle[[#This Row],[peso]],0%)</f>
        <v>1</v>
      </c>
      <c r="L909" s="39" t="str">
        <f>VLOOKUP(detalle[[#This Row],[Sub_Proceso]],procesos[[#All],[Nombre_Subproceso]:[% Calidad]],8,0)</f>
        <v>NO</v>
      </c>
      <c r="M909" s="36">
        <f>VLOOKUP(detalle[[#This Row],[Sub_Proceso]],procesos[[#All],[Nombre_Subproceso]:[% Calidad]],9,0)</f>
        <v>0</v>
      </c>
      <c r="N909" s="34" t="str">
        <f>IF(detalle[[#This Row],[Aplica Calidad]]="SI",ROUNDUP(detalle[[#This Row],[Cantidad]]*detalle[[#This Row],[% Calidad]],0),"")</f>
        <v/>
      </c>
      <c r="Q909" s="34" t="str">
        <f>IF(detalle[[#This Row],[Aplica Calidad]]="SI",detalle[[#This Row],[Cantidad Muestra]]-detalle[[#This Row],[Cumple]],"")</f>
        <v/>
      </c>
      <c r="S909" s="34" t="str">
        <f>IF(detalle[[#This Row],[Aplica Calidad]]="SI",detalle[[#This Row],[No Cumple]]-detalle[[#This Row],[Acepta]],"")</f>
        <v/>
      </c>
      <c r="U909" s="34" t="str">
        <f>IF(detalle[[#This Row],[Aplica Calidad]]="SI",detalle[[#This Row],[No Acepta]]-detalle[[#This Row],[Se Mantiene]],"")</f>
        <v/>
      </c>
      <c r="V90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09" s="36" t="str">
        <f>IF(detalle[[#This Row],[Aplica Calidad]]="SI",IF(detalle[[#This Row],[Cumple]]&lt;&gt;"",100%-IFERROR((detalle[[#This Row],[Acepta]]+detalle[[#This Row],[Se Mantiene]])/detalle[[#This Row],[Cantidad Muestra]],0),""),"")</f>
        <v/>
      </c>
      <c r="X909" s="36" t="str">
        <f>IF(detalle[[#This Row],[Aplica Calidad]]="SI",VLOOKUP(detalle[[#This Row],[Sub_Proceso]],procesos[[#All],[Nombre_Subproceso]:[Peso_Calidad]],10,0),"")</f>
        <v/>
      </c>
      <c r="Y909" s="36" t="str">
        <f>IF(detalle[[#This Row],[% Calidad Proceso]]&lt;&gt;"",detalle[[#This Row],[% Calidad Proceso]]*detalle[[#This Row],[% Peso para Calidad]],"")</f>
        <v/>
      </c>
      <c r="AA909" s="34" t="str">
        <f>MID(detalle[[#This Row],[Identificador]],1,FIND("/",detalle[[#This Row],[Identificador]])-1)</f>
        <v>LINA FERNANDA MUÑOZ RODRIGUEZ</v>
      </c>
      <c r="AB909" s="34" t="str">
        <f>MID(detalle[[#This Row],[Identificador]],LEN(detalle[[#This Row],[Persona]])+2,250)</f>
        <v xml:space="preserve">Personas Naturales /Auditoria Reclamaciones Personas Naturales Sin Calidad Interna </v>
      </c>
    </row>
    <row r="910" spans="1:28" ht="15" hidden="1" customHeight="1">
      <c r="A910" s="34" t="s">
        <v>54</v>
      </c>
      <c r="B910" s="35">
        <v>45909</v>
      </c>
      <c r="C910" s="34">
        <f>VLOOKUP(detalle[[#This Row],[Identificador]],personas[#All],4,0)</f>
        <v>11</v>
      </c>
      <c r="D910" s="36">
        <f>VLOOKUP(detalle[[#This Row],[Identificador]],personas[#All],5,0)</f>
        <v>1</v>
      </c>
      <c r="E910" s="34">
        <v>11</v>
      </c>
      <c r="F910" s="34">
        <v>0</v>
      </c>
      <c r="G910" s="34" t="s">
        <v>623</v>
      </c>
      <c r="H910" s="37">
        <f>+SUM(detalle[[#This Row],[Cantidad]:[Cantidad Asumida]])/detalle[[#This Row],[Cantidad Objetivo]]</f>
        <v>1</v>
      </c>
      <c r="I910" s="37">
        <f>+detalle[[#This Row],[peso]]*detalle[[#This Row],[Desempeño]]</f>
        <v>1</v>
      </c>
      <c r="J910" s="34" t="s">
        <v>30</v>
      </c>
      <c r="K910" s="36">
        <f>+IF(detalle[[#This Row],[Oportunidad]]="Si", detalle[[#This Row],[peso]],0%)</f>
        <v>1</v>
      </c>
      <c r="L910" s="39" t="str">
        <f>VLOOKUP(detalle[[#This Row],[Sub_Proceso]],procesos[[#All],[Nombre_Subproceso]:[% Calidad]],8,0)</f>
        <v>NO</v>
      </c>
      <c r="M910" s="36">
        <f>VLOOKUP(detalle[[#This Row],[Sub_Proceso]],procesos[[#All],[Nombre_Subproceso]:[% Calidad]],9,0)</f>
        <v>0</v>
      </c>
      <c r="N910" s="34" t="str">
        <f>IF(detalle[[#This Row],[Aplica Calidad]]="SI",ROUNDUP(detalle[[#This Row],[Cantidad]]*detalle[[#This Row],[% Calidad]],0),"")</f>
        <v/>
      </c>
      <c r="Q910" s="34" t="str">
        <f>IF(detalle[[#This Row],[Aplica Calidad]]="SI",detalle[[#This Row],[Cantidad Muestra]]-detalle[[#This Row],[Cumple]],"")</f>
        <v/>
      </c>
      <c r="S910" s="34" t="str">
        <f>IF(detalle[[#This Row],[Aplica Calidad]]="SI",detalle[[#This Row],[No Cumple]]-detalle[[#This Row],[Acepta]],"")</f>
        <v/>
      </c>
      <c r="U910" s="34" t="str">
        <f>IF(detalle[[#This Row],[Aplica Calidad]]="SI",detalle[[#This Row],[No Acepta]]-detalle[[#This Row],[Se Mantiene]],"")</f>
        <v/>
      </c>
      <c r="V91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0" s="36" t="str">
        <f>IF(detalle[[#This Row],[Aplica Calidad]]="SI",IF(detalle[[#This Row],[Cumple]]&lt;&gt;"",100%-IFERROR((detalle[[#This Row],[Acepta]]+detalle[[#This Row],[Se Mantiene]])/detalle[[#This Row],[Cantidad Muestra]],0),""),"")</f>
        <v/>
      </c>
      <c r="X910" s="36" t="str">
        <f>IF(detalle[[#This Row],[Aplica Calidad]]="SI",VLOOKUP(detalle[[#This Row],[Sub_Proceso]],procesos[[#All],[Nombre_Subproceso]:[Peso_Calidad]],10,0),"")</f>
        <v/>
      </c>
      <c r="Y910" s="36" t="str">
        <f>IF(detalle[[#This Row],[% Calidad Proceso]]&lt;&gt;"",detalle[[#This Row],[% Calidad Proceso]]*detalle[[#This Row],[% Peso para Calidad]],"")</f>
        <v/>
      </c>
      <c r="AA910" s="34" t="str">
        <f>MID(detalle[[#This Row],[Identificador]],1,FIND("/",detalle[[#This Row],[Identificador]])-1)</f>
        <v>DIEGO DAVID RESTREPO BARRIOS</v>
      </c>
      <c r="AB910" s="34" t="str">
        <f>MID(detalle[[#This Row],[Identificador]],LEN(detalle[[#This Row],[Persona]])+2,250)</f>
        <v xml:space="preserve">Personas Naturales /Auditoria Reclamaciones Personas Naturales Sin Calidad Interna </v>
      </c>
    </row>
    <row r="911" spans="1:28" ht="15" hidden="1" customHeight="1">
      <c r="A911" s="34" t="s">
        <v>55</v>
      </c>
      <c r="B911" s="35">
        <v>45909</v>
      </c>
      <c r="C911" s="34">
        <f>VLOOKUP(detalle[[#This Row],[Identificador]],personas[#All],4,0)</f>
        <v>11</v>
      </c>
      <c r="D911" s="36">
        <f>VLOOKUP(detalle[[#This Row],[Identificador]],personas[#All],5,0)</f>
        <v>1</v>
      </c>
      <c r="E911" s="34">
        <v>11</v>
      </c>
      <c r="F911" s="34">
        <v>0</v>
      </c>
      <c r="G911" s="44" t="s">
        <v>607</v>
      </c>
      <c r="H911" s="37">
        <f>+SUM(detalle[[#This Row],[Cantidad]:[Cantidad Asumida]])/detalle[[#This Row],[Cantidad Objetivo]]</f>
        <v>1</v>
      </c>
      <c r="I911" s="37">
        <f>+detalle[[#This Row],[peso]]*detalle[[#This Row],[Desempeño]]</f>
        <v>1</v>
      </c>
      <c r="J911" s="34" t="s">
        <v>30</v>
      </c>
      <c r="K911" s="36">
        <f>+IF(detalle[[#This Row],[Oportunidad]]="Si", detalle[[#This Row],[peso]],0%)</f>
        <v>1</v>
      </c>
      <c r="L911" s="39" t="str">
        <f>VLOOKUP(detalle[[#This Row],[Sub_Proceso]],procesos[[#All],[Nombre_Subproceso]:[% Calidad]],8,0)</f>
        <v>NO</v>
      </c>
      <c r="M911" s="36">
        <f>VLOOKUP(detalle[[#This Row],[Sub_Proceso]],procesos[[#All],[Nombre_Subproceso]:[% Calidad]],9,0)</f>
        <v>0</v>
      </c>
      <c r="N911" s="34" t="str">
        <f>IF(detalle[[#This Row],[Aplica Calidad]]="SI",ROUNDUP(detalle[[#This Row],[Cantidad]]*detalle[[#This Row],[% Calidad]],0),"")</f>
        <v/>
      </c>
      <c r="Q911" s="34" t="str">
        <f>IF(detalle[[#This Row],[Aplica Calidad]]="SI",detalle[[#This Row],[Cantidad Muestra]]-detalle[[#This Row],[Cumple]],"")</f>
        <v/>
      </c>
      <c r="S911" s="34" t="str">
        <f>IF(detalle[[#This Row],[Aplica Calidad]]="SI",detalle[[#This Row],[No Cumple]]-detalle[[#This Row],[Acepta]],"")</f>
        <v/>
      </c>
      <c r="U911" s="34" t="str">
        <f>IF(detalle[[#This Row],[Aplica Calidad]]="SI",detalle[[#This Row],[No Acepta]]-detalle[[#This Row],[Se Mantiene]],"")</f>
        <v/>
      </c>
      <c r="V91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1" s="36" t="str">
        <f>IF(detalle[[#This Row],[Aplica Calidad]]="SI",IF(detalle[[#This Row],[Cumple]]&lt;&gt;"",100%-IFERROR((detalle[[#This Row],[Acepta]]+detalle[[#This Row],[Se Mantiene]])/detalle[[#This Row],[Cantidad Muestra]],0),""),"")</f>
        <v/>
      </c>
      <c r="X911" s="36" t="str">
        <f>IF(detalle[[#This Row],[Aplica Calidad]]="SI",VLOOKUP(detalle[[#This Row],[Sub_Proceso]],procesos[[#All],[Nombre_Subproceso]:[Peso_Calidad]],10,0),"")</f>
        <v/>
      </c>
      <c r="Y911" s="36" t="str">
        <f>IF(detalle[[#This Row],[% Calidad Proceso]]&lt;&gt;"",detalle[[#This Row],[% Calidad Proceso]]*detalle[[#This Row],[% Peso para Calidad]],"")</f>
        <v/>
      </c>
      <c r="AA911" s="34" t="str">
        <f>MID(detalle[[#This Row],[Identificador]],1,FIND("/",detalle[[#This Row],[Identificador]])-1)</f>
        <v>SERGIO ALEJANDRO ARDILA VERGARA</v>
      </c>
      <c r="AB911" s="34" t="str">
        <f>MID(detalle[[#This Row],[Identificador]],LEN(detalle[[#This Row],[Persona]])+2,250)</f>
        <v xml:space="preserve">Personas Naturales /Auditoria Reclamaciones Personas Naturales Sin Calidad Interna </v>
      </c>
    </row>
    <row r="912" spans="1:28" ht="15" hidden="1" customHeight="1">
      <c r="A912" s="34" t="s">
        <v>42</v>
      </c>
      <c r="B912" s="35">
        <v>45909</v>
      </c>
      <c r="C912" s="34">
        <f>VLOOKUP(detalle[[#This Row],[Identificador]],personas[#All],4,0)</f>
        <v>12</v>
      </c>
      <c r="D912" s="36">
        <f>VLOOKUP(detalle[[#This Row],[Identificador]],personas[#All],5,0)</f>
        <v>1</v>
      </c>
      <c r="E912" s="34">
        <v>10</v>
      </c>
      <c r="F912" s="34">
        <v>2</v>
      </c>
      <c r="G912" s="44" t="s">
        <v>643</v>
      </c>
      <c r="H912" s="37">
        <f>+SUM(detalle[[#This Row],[Cantidad]:[Cantidad Asumida]])/detalle[[#This Row],[Cantidad Objetivo]]</f>
        <v>1</v>
      </c>
      <c r="I912" s="37">
        <f>+detalle[[#This Row],[peso]]*detalle[[#This Row],[Desempeño]]</f>
        <v>1</v>
      </c>
      <c r="J912" s="34" t="s">
        <v>30</v>
      </c>
      <c r="K912" s="36">
        <f>+IF(detalle[[#This Row],[Oportunidad]]="Si", detalle[[#This Row],[peso]],0%)</f>
        <v>1</v>
      </c>
      <c r="L912" s="39" t="str">
        <f>VLOOKUP(detalle[[#This Row],[Sub_Proceso]],procesos[[#All],[Nombre_Subproceso]:[% Calidad]],8,0)</f>
        <v>NO</v>
      </c>
      <c r="M912" s="36">
        <f>VLOOKUP(detalle[[#This Row],[Sub_Proceso]],procesos[[#All],[Nombre_Subproceso]:[% Calidad]],9,0)</f>
        <v>0</v>
      </c>
      <c r="N912" s="34" t="str">
        <f>IF(detalle[[#This Row],[Aplica Calidad]]="SI",ROUNDUP(detalle[[#This Row],[Cantidad]]*detalle[[#This Row],[% Calidad]],0),"")</f>
        <v/>
      </c>
      <c r="Q912" s="34" t="str">
        <f>IF(detalle[[#This Row],[Aplica Calidad]]="SI",detalle[[#This Row],[Cantidad Muestra]]-detalle[[#This Row],[Cumple]],"")</f>
        <v/>
      </c>
      <c r="S912" s="34" t="str">
        <f>IF(detalle[[#This Row],[Aplica Calidad]]="SI",detalle[[#This Row],[No Cumple]]-detalle[[#This Row],[Acepta]],"")</f>
        <v/>
      </c>
      <c r="U912" s="34" t="str">
        <f>IF(detalle[[#This Row],[Aplica Calidad]]="SI",detalle[[#This Row],[No Acepta]]-detalle[[#This Row],[Se Mantiene]],"")</f>
        <v/>
      </c>
      <c r="V91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2" s="36" t="str">
        <f>IF(detalle[[#This Row],[Aplica Calidad]]="SI",IF(detalle[[#This Row],[Cumple]]&lt;&gt;"",100%-IFERROR((detalle[[#This Row],[Acepta]]+detalle[[#This Row],[Se Mantiene]])/detalle[[#This Row],[Cantidad Muestra]],0),""),"")</f>
        <v/>
      </c>
      <c r="X912" s="36" t="str">
        <f>IF(detalle[[#This Row],[Aplica Calidad]]="SI",VLOOKUP(detalle[[#This Row],[Sub_Proceso]],procesos[[#All],[Nombre_Subproceso]:[Peso_Calidad]],10,0),"")</f>
        <v/>
      </c>
      <c r="Y912" s="36" t="str">
        <f>IF(detalle[[#This Row],[% Calidad Proceso]]&lt;&gt;"",detalle[[#This Row],[% Calidad Proceso]]*detalle[[#This Row],[% Peso para Calidad]],"")</f>
        <v/>
      </c>
      <c r="AA912" s="34" t="str">
        <f>MID(detalle[[#This Row],[Identificador]],1,FIND("/",detalle[[#This Row],[Identificador]])-1)</f>
        <v>WILLIAM ALBERTO MENDOZA SANDOVAL</v>
      </c>
      <c r="AB912" s="34" t="str">
        <f>MID(detalle[[#This Row],[Identificador]],LEN(detalle[[#This Row],[Persona]])+2,250)</f>
        <v xml:space="preserve">Personas Naturales /Calidad Interna Auditoria Reclamaciones Personas Naturales </v>
      </c>
    </row>
    <row r="913" spans="1:28" ht="15" hidden="1" customHeight="1">
      <c r="A913" s="34" t="s">
        <v>53</v>
      </c>
      <c r="B913" s="35">
        <v>45909</v>
      </c>
      <c r="C913" s="34">
        <f>VLOOKUP(detalle[[#This Row],[Identificador]],personas[#All],4,0)</f>
        <v>11</v>
      </c>
      <c r="D913" s="36">
        <f>VLOOKUP(detalle[[#This Row],[Identificador]],personas[#All],5,0)</f>
        <v>1</v>
      </c>
      <c r="E913" s="34">
        <v>11</v>
      </c>
      <c r="F913" s="34">
        <v>0</v>
      </c>
      <c r="G913" s="34" t="s">
        <v>644</v>
      </c>
      <c r="H913" s="37">
        <f>+SUM(detalle[[#This Row],[Cantidad]:[Cantidad Asumida]])/detalle[[#This Row],[Cantidad Objetivo]]</f>
        <v>1</v>
      </c>
      <c r="I913" s="37">
        <f>+detalle[[#This Row],[peso]]*detalle[[#This Row],[Desempeño]]</f>
        <v>1</v>
      </c>
      <c r="J913" s="34" t="s">
        <v>46</v>
      </c>
      <c r="K913" s="36">
        <f>+IF(detalle[[#This Row],[Oportunidad]]="Si", detalle[[#This Row],[peso]],0%)</f>
        <v>0</v>
      </c>
      <c r="L913" s="39" t="str">
        <f>VLOOKUP(detalle[[#This Row],[Sub_Proceso]],procesos[[#All],[Nombre_Subproceso]:[% Calidad]],8,0)</f>
        <v>NO</v>
      </c>
      <c r="M913" s="36">
        <f>VLOOKUP(detalle[[#This Row],[Sub_Proceso]],procesos[[#All],[Nombre_Subproceso]:[% Calidad]],9,0)</f>
        <v>0</v>
      </c>
      <c r="N913" s="34" t="str">
        <f>IF(detalle[[#This Row],[Aplica Calidad]]="SI",ROUNDUP(detalle[[#This Row],[Cantidad]]*detalle[[#This Row],[% Calidad]],0),"")</f>
        <v/>
      </c>
      <c r="Q913" s="34" t="str">
        <f>IF(detalle[[#This Row],[Aplica Calidad]]="SI",detalle[[#This Row],[Cantidad Muestra]]-detalle[[#This Row],[Cumple]],"")</f>
        <v/>
      </c>
      <c r="S913" s="34" t="str">
        <f>IF(detalle[[#This Row],[Aplica Calidad]]="SI",detalle[[#This Row],[No Cumple]]-detalle[[#This Row],[Acepta]],"")</f>
        <v/>
      </c>
      <c r="U913" s="34" t="str">
        <f>IF(detalle[[#This Row],[Aplica Calidad]]="SI",detalle[[#This Row],[No Acepta]]-detalle[[#This Row],[Se Mantiene]],"")</f>
        <v/>
      </c>
      <c r="V91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3" s="36" t="str">
        <f>IF(detalle[[#This Row],[Aplica Calidad]]="SI",IF(detalle[[#This Row],[Cumple]]&lt;&gt;"",100%-IFERROR((detalle[[#This Row],[Acepta]]+detalle[[#This Row],[Se Mantiene]])/detalle[[#This Row],[Cantidad Muestra]],0),""),"")</f>
        <v/>
      </c>
      <c r="X913" s="36" t="str">
        <f>IF(detalle[[#This Row],[Aplica Calidad]]="SI",VLOOKUP(detalle[[#This Row],[Sub_Proceso]],procesos[[#All],[Nombre_Subproceso]:[Peso_Calidad]],10,0),"")</f>
        <v/>
      </c>
      <c r="Y913" s="36" t="str">
        <f>IF(detalle[[#This Row],[% Calidad Proceso]]&lt;&gt;"",detalle[[#This Row],[% Calidad Proceso]]*detalle[[#This Row],[% Peso para Calidad]],"")</f>
        <v/>
      </c>
      <c r="AA913" s="34" t="str">
        <f>MID(detalle[[#This Row],[Identificador]],1,FIND("/",detalle[[#This Row],[Identificador]])-1)</f>
        <v>MANUEL ALEJANDRO SANTIZ CARVAJAL</v>
      </c>
      <c r="AB913" s="34" t="str">
        <f>MID(detalle[[#This Row],[Identificador]],LEN(detalle[[#This Row],[Persona]])+2,250)</f>
        <v xml:space="preserve">Personas Naturales /Auditoria Reclamaciones Personas Naturales Sin Calidad Interna </v>
      </c>
    </row>
    <row r="914" spans="1:28" ht="15" hidden="1" customHeight="1">
      <c r="A914" s="34" t="s">
        <v>317</v>
      </c>
      <c r="B914" s="35">
        <v>45910</v>
      </c>
      <c r="C914" s="34">
        <f>VLOOKUP(detalle[[#This Row],[Identificador]],personas[#All],4,0)</f>
        <v>1</v>
      </c>
      <c r="D914" s="36">
        <f>VLOOKUP(detalle[[#This Row],[Identificador]],personas[#All],5,0)</f>
        <v>1</v>
      </c>
      <c r="E914" s="34">
        <v>0</v>
      </c>
      <c r="F914" s="34">
        <v>0</v>
      </c>
      <c r="G914" s="34" t="s">
        <v>614</v>
      </c>
      <c r="H914" s="37">
        <f>+SUM(detalle[[#This Row],[Cantidad]:[Cantidad Asumida]])/detalle[[#This Row],[Cantidad Objetivo]]</f>
        <v>0</v>
      </c>
      <c r="I914" s="37">
        <f>+detalle[[#This Row],[peso]]*detalle[[#This Row],[Desempeño]]</f>
        <v>0</v>
      </c>
      <c r="J914" s="34" t="s">
        <v>46</v>
      </c>
      <c r="K914" s="36">
        <f>+IF(detalle[[#This Row],[Oportunidad]]="Si", detalle[[#This Row],[peso]],0%)</f>
        <v>0</v>
      </c>
      <c r="L914" s="39" t="str">
        <f>VLOOKUP(detalle[[#This Row],[Sub_Proceso]],procesos[[#All],[Nombre_Subproceso]:[% Calidad]],8,0)</f>
        <v>NO</v>
      </c>
      <c r="M914" s="36">
        <f>VLOOKUP(detalle[[#This Row],[Sub_Proceso]],procesos[[#All],[Nombre_Subproceso]:[% Calidad]],9,0)</f>
        <v>0</v>
      </c>
      <c r="N914" s="34" t="str">
        <f>IF(detalle[[#This Row],[Aplica Calidad]]="SI",ROUNDUP(detalle[[#This Row],[Cantidad]]*detalle[[#This Row],[% Calidad]],0),"")</f>
        <v/>
      </c>
      <c r="Q914" s="34" t="str">
        <f>IF(detalle[[#This Row],[Aplica Calidad]]="SI",detalle[[#This Row],[Cantidad Muestra]]-detalle[[#This Row],[Cumple]],"")</f>
        <v/>
      </c>
      <c r="S914" s="34" t="str">
        <f>IF(detalle[[#This Row],[Aplica Calidad]]="SI",detalle[[#This Row],[No Cumple]]-detalle[[#This Row],[Acepta]],"")</f>
        <v/>
      </c>
      <c r="U914" s="34" t="str">
        <f>IF(detalle[[#This Row],[Aplica Calidad]]="SI",detalle[[#This Row],[No Acepta]]-detalle[[#This Row],[Se Mantiene]],"")</f>
        <v/>
      </c>
      <c r="V91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4" s="36" t="str">
        <f>IF(detalle[[#This Row],[Aplica Calidad]]="SI",IF(detalle[[#This Row],[Cumple]]&lt;&gt;"",100%-IFERROR((detalle[[#This Row],[Acepta]]+detalle[[#This Row],[Se Mantiene]])/detalle[[#This Row],[Cantidad Muestra]],0),""),"")</f>
        <v/>
      </c>
      <c r="X914" s="36" t="str">
        <f>IF(detalle[[#This Row],[Aplica Calidad]]="SI",VLOOKUP(detalle[[#This Row],[Sub_Proceso]],procesos[[#All],[Nombre_Subproceso]:[Peso_Calidad]],10,0),"")</f>
        <v/>
      </c>
      <c r="Y914" s="36" t="str">
        <f>IF(detalle[[#This Row],[% Calidad Proceso]]&lt;&gt;"",detalle[[#This Row],[% Calidad Proceso]]*detalle[[#This Row],[% Peso para Calidad]],"")</f>
        <v/>
      </c>
      <c r="AA914" s="34" t="str">
        <f>MID(detalle[[#This Row],[Identificador]],1,FIND("/",detalle[[#This Row],[Identificador]])-1)</f>
        <v>ANA AUDREY BARRERO RONCANCIO</v>
      </c>
      <c r="AB914" s="34" t="str">
        <f>MID(detalle[[#This Row],[Identificador]],LEN(detalle[[#This Row],[Persona]])+2,250)</f>
        <v xml:space="preserve">Personas Naturales /Otras Actividades Asignadas y Realizadas </v>
      </c>
    </row>
    <row r="915" spans="1:28" ht="15" hidden="1" customHeight="1">
      <c r="A915" s="34" t="s">
        <v>314</v>
      </c>
      <c r="B915" s="35">
        <v>45910</v>
      </c>
      <c r="C915" s="34">
        <f>VLOOKUP(detalle[[#This Row],[Identificador]],personas[#All],4,0)</f>
        <v>11</v>
      </c>
      <c r="D915" s="36">
        <f>VLOOKUP(detalle[[#This Row],[Identificador]],personas[#All],5,0)</f>
        <v>1</v>
      </c>
      <c r="E915" s="34">
        <v>3</v>
      </c>
      <c r="F915" s="34">
        <v>8</v>
      </c>
      <c r="G915" s="34" t="s">
        <v>645</v>
      </c>
      <c r="H915" s="37">
        <f>+SUM(detalle[[#This Row],[Cantidad]:[Cantidad Asumida]])/detalle[[#This Row],[Cantidad Objetivo]]</f>
        <v>1</v>
      </c>
      <c r="I915" s="37">
        <f>+detalle[[#This Row],[peso]]*detalle[[#This Row],[Desempeño]]</f>
        <v>1</v>
      </c>
      <c r="J915" s="34" t="s">
        <v>30</v>
      </c>
      <c r="K915" s="36">
        <f>+IF(detalle[[#This Row],[Oportunidad]]="Si", detalle[[#This Row],[peso]],0%)</f>
        <v>1</v>
      </c>
      <c r="L915" s="39" t="str">
        <f>VLOOKUP(detalle[[#This Row],[Sub_Proceso]],procesos[[#All],[Nombre_Subproceso]:[% Calidad]],8,0)</f>
        <v>NO</v>
      </c>
      <c r="M915" s="36">
        <f>VLOOKUP(detalle[[#This Row],[Sub_Proceso]],procesos[[#All],[Nombre_Subproceso]:[% Calidad]],9,0)</f>
        <v>0</v>
      </c>
      <c r="N915" s="34" t="str">
        <f>IF(detalle[[#This Row],[Aplica Calidad]]="SI",ROUNDUP(detalle[[#This Row],[Cantidad]]*detalle[[#This Row],[% Calidad]],0),"")</f>
        <v/>
      </c>
      <c r="Q915" s="34" t="str">
        <f>IF(detalle[[#This Row],[Aplica Calidad]]="SI",detalle[[#This Row],[Cantidad Muestra]]-detalle[[#This Row],[Cumple]],"")</f>
        <v/>
      </c>
      <c r="S915" s="34" t="str">
        <f>IF(detalle[[#This Row],[Aplica Calidad]]="SI",detalle[[#This Row],[No Cumple]]-detalle[[#This Row],[Acepta]],"")</f>
        <v/>
      </c>
      <c r="U915" s="34" t="str">
        <f>IF(detalle[[#This Row],[Aplica Calidad]]="SI",detalle[[#This Row],[No Acepta]]-detalle[[#This Row],[Se Mantiene]],"")</f>
        <v/>
      </c>
      <c r="V91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5" s="36" t="str">
        <f>IF(detalle[[#This Row],[Aplica Calidad]]="SI",IF(detalle[[#This Row],[Cumple]]&lt;&gt;"",100%-IFERROR((detalle[[#This Row],[Acepta]]+detalle[[#This Row],[Se Mantiene]])/detalle[[#This Row],[Cantidad Muestra]],0),""),"")</f>
        <v/>
      </c>
      <c r="X915" s="36" t="str">
        <f>IF(detalle[[#This Row],[Aplica Calidad]]="SI",VLOOKUP(detalle[[#This Row],[Sub_Proceso]],procesos[[#All],[Nombre_Subproceso]:[Peso_Calidad]],10,0),"")</f>
        <v/>
      </c>
      <c r="Y915" s="36" t="str">
        <f>IF(detalle[[#This Row],[% Calidad Proceso]]&lt;&gt;"",detalle[[#This Row],[% Calidad Proceso]]*detalle[[#This Row],[% Peso para Calidad]],"")</f>
        <v/>
      </c>
      <c r="AA915" s="34" t="str">
        <f>MID(detalle[[#This Row],[Identificador]],1,FIND("/",detalle[[#This Row],[Identificador]])-1)</f>
        <v>LINA FERNANDA MUÑOZ RODRIGUEZ</v>
      </c>
      <c r="AB915" s="34" t="str">
        <f>MID(detalle[[#This Row],[Identificador]],LEN(detalle[[#This Row],[Persona]])+2,250)</f>
        <v xml:space="preserve">Personas Naturales /Auditoria Reclamaciones Personas Naturales Sin Calidad Interna </v>
      </c>
    </row>
    <row r="916" spans="1:28" ht="15" hidden="1" customHeight="1">
      <c r="A916" s="34" t="s">
        <v>54</v>
      </c>
      <c r="B916" s="35">
        <v>45910</v>
      </c>
      <c r="C916" s="34">
        <f>VLOOKUP(detalle[[#This Row],[Identificador]],personas[#All],4,0)</f>
        <v>11</v>
      </c>
      <c r="D916" s="36">
        <f>VLOOKUP(detalle[[#This Row],[Identificador]],personas[#All],5,0)</f>
        <v>1</v>
      </c>
      <c r="E916" s="34">
        <v>7</v>
      </c>
      <c r="F916" s="34">
        <v>4</v>
      </c>
      <c r="G916" s="34" t="s">
        <v>646</v>
      </c>
      <c r="H916" s="37">
        <f>+SUM(detalle[[#This Row],[Cantidad]:[Cantidad Asumida]])/detalle[[#This Row],[Cantidad Objetivo]]</f>
        <v>1</v>
      </c>
      <c r="I916" s="37">
        <f>+detalle[[#This Row],[peso]]*detalle[[#This Row],[Desempeño]]</f>
        <v>1</v>
      </c>
      <c r="J916" s="34" t="s">
        <v>30</v>
      </c>
      <c r="K916" s="36">
        <f>+IF(detalle[[#This Row],[Oportunidad]]="Si", detalle[[#This Row],[peso]],0%)</f>
        <v>1</v>
      </c>
      <c r="L916" s="39" t="str">
        <f>VLOOKUP(detalle[[#This Row],[Sub_Proceso]],procesos[[#All],[Nombre_Subproceso]:[% Calidad]],8,0)</f>
        <v>NO</v>
      </c>
      <c r="M916" s="36">
        <f>VLOOKUP(detalle[[#This Row],[Sub_Proceso]],procesos[[#All],[Nombre_Subproceso]:[% Calidad]],9,0)</f>
        <v>0</v>
      </c>
      <c r="N916" s="34" t="str">
        <f>IF(detalle[[#This Row],[Aplica Calidad]]="SI",ROUNDUP(detalle[[#This Row],[Cantidad]]*detalle[[#This Row],[% Calidad]],0),"")</f>
        <v/>
      </c>
      <c r="Q916" s="34" t="str">
        <f>IF(detalle[[#This Row],[Aplica Calidad]]="SI",detalle[[#This Row],[Cantidad Muestra]]-detalle[[#This Row],[Cumple]],"")</f>
        <v/>
      </c>
      <c r="S916" s="34" t="str">
        <f>IF(detalle[[#This Row],[Aplica Calidad]]="SI",detalle[[#This Row],[No Cumple]]-detalle[[#This Row],[Acepta]],"")</f>
        <v/>
      </c>
      <c r="U916" s="34" t="str">
        <f>IF(detalle[[#This Row],[Aplica Calidad]]="SI",detalle[[#This Row],[No Acepta]]-detalle[[#This Row],[Se Mantiene]],"")</f>
        <v/>
      </c>
      <c r="V91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6" s="36" t="str">
        <f>IF(detalle[[#This Row],[Aplica Calidad]]="SI",IF(detalle[[#This Row],[Cumple]]&lt;&gt;"",100%-IFERROR((detalle[[#This Row],[Acepta]]+detalle[[#This Row],[Se Mantiene]])/detalle[[#This Row],[Cantidad Muestra]],0),""),"")</f>
        <v/>
      </c>
      <c r="X916" s="36" t="str">
        <f>IF(detalle[[#This Row],[Aplica Calidad]]="SI",VLOOKUP(detalle[[#This Row],[Sub_Proceso]],procesos[[#All],[Nombre_Subproceso]:[Peso_Calidad]],10,0),"")</f>
        <v/>
      </c>
      <c r="Y916" s="36" t="str">
        <f>IF(detalle[[#This Row],[% Calidad Proceso]]&lt;&gt;"",detalle[[#This Row],[% Calidad Proceso]]*detalle[[#This Row],[% Peso para Calidad]],"")</f>
        <v/>
      </c>
      <c r="AA916" s="34" t="str">
        <f>MID(detalle[[#This Row],[Identificador]],1,FIND("/",detalle[[#This Row],[Identificador]])-1)</f>
        <v>DIEGO DAVID RESTREPO BARRIOS</v>
      </c>
      <c r="AB916" s="34" t="str">
        <f>MID(detalle[[#This Row],[Identificador]],LEN(detalle[[#This Row],[Persona]])+2,250)</f>
        <v xml:space="preserve">Personas Naturales /Auditoria Reclamaciones Personas Naturales Sin Calidad Interna </v>
      </c>
    </row>
    <row r="917" spans="1:28" ht="15" hidden="1" customHeight="1">
      <c r="A917" s="34" t="s">
        <v>55</v>
      </c>
      <c r="B917" s="35">
        <v>45910</v>
      </c>
      <c r="C917" s="34">
        <f>VLOOKUP(detalle[[#This Row],[Identificador]],personas[#All],4,0)</f>
        <v>11</v>
      </c>
      <c r="D917" s="36">
        <f>VLOOKUP(detalle[[#This Row],[Identificador]],personas[#All],5,0)</f>
        <v>1</v>
      </c>
      <c r="E917" s="34">
        <v>5</v>
      </c>
      <c r="F917" s="34">
        <v>6</v>
      </c>
      <c r="G917" s="44" t="s">
        <v>647</v>
      </c>
      <c r="H917" s="37">
        <f>+SUM(detalle[[#This Row],[Cantidad]:[Cantidad Asumida]])/detalle[[#This Row],[Cantidad Objetivo]]</f>
        <v>1</v>
      </c>
      <c r="I917" s="37">
        <f>+detalle[[#This Row],[peso]]*detalle[[#This Row],[Desempeño]]</f>
        <v>1</v>
      </c>
      <c r="J917" s="34" t="s">
        <v>30</v>
      </c>
      <c r="K917" s="36">
        <f>+IF(detalle[[#This Row],[Oportunidad]]="Si", detalle[[#This Row],[peso]],0%)</f>
        <v>1</v>
      </c>
      <c r="L917" s="39" t="str">
        <f>VLOOKUP(detalle[[#This Row],[Sub_Proceso]],procesos[[#All],[Nombre_Subproceso]:[% Calidad]],8,0)</f>
        <v>NO</v>
      </c>
      <c r="M917" s="36">
        <f>VLOOKUP(detalle[[#This Row],[Sub_Proceso]],procesos[[#All],[Nombre_Subproceso]:[% Calidad]],9,0)</f>
        <v>0</v>
      </c>
      <c r="N917" s="34" t="str">
        <f>IF(detalle[[#This Row],[Aplica Calidad]]="SI",ROUNDUP(detalle[[#This Row],[Cantidad]]*detalle[[#This Row],[% Calidad]],0),"")</f>
        <v/>
      </c>
      <c r="Q917" s="34" t="str">
        <f>IF(detalle[[#This Row],[Aplica Calidad]]="SI",detalle[[#This Row],[Cantidad Muestra]]-detalle[[#This Row],[Cumple]],"")</f>
        <v/>
      </c>
      <c r="S917" s="34" t="str">
        <f>IF(detalle[[#This Row],[Aplica Calidad]]="SI",detalle[[#This Row],[No Cumple]]-detalle[[#This Row],[Acepta]],"")</f>
        <v/>
      </c>
      <c r="U917" s="34" t="str">
        <f>IF(detalle[[#This Row],[Aplica Calidad]]="SI",detalle[[#This Row],[No Acepta]]-detalle[[#This Row],[Se Mantiene]],"")</f>
        <v/>
      </c>
      <c r="V91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7" s="36" t="str">
        <f>IF(detalle[[#This Row],[Aplica Calidad]]="SI",IF(detalle[[#This Row],[Cumple]]&lt;&gt;"",100%-IFERROR((detalle[[#This Row],[Acepta]]+detalle[[#This Row],[Se Mantiene]])/detalle[[#This Row],[Cantidad Muestra]],0),""),"")</f>
        <v/>
      </c>
      <c r="X917" s="36" t="str">
        <f>IF(detalle[[#This Row],[Aplica Calidad]]="SI",VLOOKUP(detalle[[#This Row],[Sub_Proceso]],procesos[[#All],[Nombre_Subproceso]:[Peso_Calidad]],10,0),"")</f>
        <v/>
      </c>
      <c r="Y917" s="36" t="str">
        <f>IF(detalle[[#This Row],[% Calidad Proceso]]&lt;&gt;"",detalle[[#This Row],[% Calidad Proceso]]*detalle[[#This Row],[% Peso para Calidad]],"")</f>
        <v/>
      </c>
      <c r="AA917" s="34" t="str">
        <f>MID(detalle[[#This Row],[Identificador]],1,FIND("/",detalle[[#This Row],[Identificador]])-1)</f>
        <v>SERGIO ALEJANDRO ARDILA VERGARA</v>
      </c>
      <c r="AB917" s="34" t="str">
        <f>MID(detalle[[#This Row],[Identificador]],LEN(detalle[[#This Row],[Persona]])+2,250)</f>
        <v xml:space="preserve">Personas Naturales /Auditoria Reclamaciones Personas Naturales Sin Calidad Interna </v>
      </c>
    </row>
    <row r="918" spans="1:28" ht="15" hidden="1" customHeight="1">
      <c r="A918" s="34" t="s">
        <v>53</v>
      </c>
      <c r="B918" s="35">
        <v>45910</v>
      </c>
      <c r="C918" s="34">
        <f>VLOOKUP(detalle[[#This Row],[Identificador]],personas[#All],4,0)</f>
        <v>11</v>
      </c>
      <c r="D918" s="36">
        <f>VLOOKUP(detalle[[#This Row],[Identificador]],personas[#All],5,0)</f>
        <v>1</v>
      </c>
      <c r="E918" s="34">
        <v>6</v>
      </c>
      <c r="F918" s="34">
        <v>5</v>
      </c>
      <c r="G918" s="34" t="s">
        <v>648</v>
      </c>
      <c r="H918" s="37">
        <f>+SUM(detalle[[#This Row],[Cantidad]:[Cantidad Asumida]])/detalle[[#This Row],[Cantidad Objetivo]]</f>
        <v>1</v>
      </c>
      <c r="I918" s="37">
        <f>+detalle[[#This Row],[peso]]*detalle[[#This Row],[Desempeño]]</f>
        <v>1</v>
      </c>
      <c r="J918" s="34" t="s">
        <v>30</v>
      </c>
      <c r="K918" s="36">
        <f>+IF(detalle[[#This Row],[Oportunidad]]="Si", detalle[[#This Row],[peso]],0%)</f>
        <v>1</v>
      </c>
      <c r="L918" s="39" t="str">
        <f>VLOOKUP(detalle[[#This Row],[Sub_Proceso]],procesos[[#All],[Nombre_Subproceso]:[% Calidad]],8,0)</f>
        <v>NO</v>
      </c>
      <c r="M918" s="36">
        <f>VLOOKUP(detalle[[#This Row],[Sub_Proceso]],procesos[[#All],[Nombre_Subproceso]:[% Calidad]],9,0)</f>
        <v>0</v>
      </c>
      <c r="N918" s="34" t="str">
        <f>IF(detalle[[#This Row],[Aplica Calidad]]="SI",ROUNDUP(detalle[[#This Row],[Cantidad]]*detalle[[#This Row],[% Calidad]],0),"")</f>
        <v/>
      </c>
      <c r="Q918" s="34" t="str">
        <f>IF(detalle[[#This Row],[Aplica Calidad]]="SI",detalle[[#This Row],[Cantidad Muestra]]-detalle[[#This Row],[Cumple]],"")</f>
        <v/>
      </c>
      <c r="S918" s="34" t="str">
        <f>IF(detalle[[#This Row],[Aplica Calidad]]="SI",detalle[[#This Row],[No Cumple]]-detalle[[#This Row],[Acepta]],"")</f>
        <v/>
      </c>
      <c r="U918" s="34" t="str">
        <f>IF(detalle[[#This Row],[Aplica Calidad]]="SI",detalle[[#This Row],[No Acepta]]-detalle[[#This Row],[Se Mantiene]],"")</f>
        <v/>
      </c>
      <c r="V91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8" s="36" t="str">
        <f>IF(detalle[[#This Row],[Aplica Calidad]]="SI",IF(detalle[[#This Row],[Cumple]]&lt;&gt;"",100%-IFERROR((detalle[[#This Row],[Acepta]]+detalle[[#This Row],[Se Mantiene]])/detalle[[#This Row],[Cantidad Muestra]],0),""),"")</f>
        <v/>
      </c>
      <c r="X918" s="36" t="str">
        <f>IF(detalle[[#This Row],[Aplica Calidad]]="SI",VLOOKUP(detalle[[#This Row],[Sub_Proceso]],procesos[[#All],[Nombre_Subproceso]:[Peso_Calidad]],10,0),"")</f>
        <v/>
      </c>
      <c r="Y918" s="36" t="str">
        <f>IF(detalle[[#This Row],[% Calidad Proceso]]&lt;&gt;"",detalle[[#This Row],[% Calidad Proceso]]*detalle[[#This Row],[% Peso para Calidad]],"")</f>
        <v/>
      </c>
      <c r="AA918" s="34" t="str">
        <f>MID(detalle[[#This Row],[Identificador]],1,FIND("/",detalle[[#This Row],[Identificador]])-1)</f>
        <v>MANUEL ALEJANDRO SANTIZ CARVAJAL</v>
      </c>
      <c r="AB918" s="34" t="str">
        <f>MID(detalle[[#This Row],[Identificador]],LEN(detalle[[#This Row],[Persona]])+2,250)</f>
        <v xml:space="preserve">Personas Naturales /Auditoria Reclamaciones Personas Naturales Sin Calidad Interna </v>
      </c>
    </row>
    <row r="919" spans="1:28" ht="15" hidden="1" customHeight="1">
      <c r="A919" s="34" t="s">
        <v>42</v>
      </c>
      <c r="B919" s="35">
        <v>45910</v>
      </c>
      <c r="C919" s="34">
        <f>VLOOKUP(detalle[[#This Row],[Identificador]],personas[#All],4,0)</f>
        <v>12</v>
      </c>
      <c r="D919" s="36">
        <f>VLOOKUP(detalle[[#This Row],[Identificador]],personas[#All],5,0)</f>
        <v>1</v>
      </c>
      <c r="E919" s="34">
        <v>10</v>
      </c>
      <c r="F919" s="34">
        <v>2</v>
      </c>
      <c r="G919" s="44" t="s">
        <v>649</v>
      </c>
      <c r="H919" s="37">
        <f>+SUM(detalle[[#This Row],[Cantidad]:[Cantidad Asumida]])/detalle[[#This Row],[Cantidad Objetivo]]</f>
        <v>1</v>
      </c>
      <c r="I919" s="37">
        <f>+detalle[[#This Row],[peso]]*detalle[[#This Row],[Desempeño]]</f>
        <v>1</v>
      </c>
      <c r="J919" s="34" t="s">
        <v>30</v>
      </c>
      <c r="K919" s="36">
        <f>+IF(detalle[[#This Row],[Oportunidad]]="Si", detalle[[#This Row],[peso]],0%)</f>
        <v>1</v>
      </c>
      <c r="L919" s="39" t="str">
        <f>VLOOKUP(detalle[[#This Row],[Sub_Proceso]],procesos[[#All],[Nombre_Subproceso]:[% Calidad]],8,0)</f>
        <v>NO</v>
      </c>
      <c r="M919" s="36">
        <f>VLOOKUP(detalle[[#This Row],[Sub_Proceso]],procesos[[#All],[Nombre_Subproceso]:[% Calidad]],9,0)</f>
        <v>0</v>
      </c>
      <c r="N919" s="34" t="str">
        <f>IF(detalle[[#This Row],[Aplica Calidad]]="SI",ROUNDUP(detalle[[#This Row],[Cantidad]]*detalle[[#This Row],[% Calidad]],0),"")</f>
        <v/>
      </c>
      <c r="Q919" s="34" t="str">
        <f>IF(detalle[[#This Row],[Aplica Calidad]]="SI",detalle[[#This Row],[Cantidad Muestra]]-detalle[[#This Row],[Cumple]],"")</f>
        <v/>
      </c>
      <c r="S919" s="34" t="str">
        <f>IF(detalle[[#This Row],[Aplica Calidad]]="SI",detalle[[#This Row],[No Cumple]]-detalle[[#This Row],[Acepta]],"")</f>
        <v/>
      </c>
      <c r="U919" s="34" t="str">
        <f>IF(detalle[[#This Row],[Aplica Calidad]]="SI",detalle[[#This Row],[No Acepta]]-detalle[[#This Row],[Se Mantiene]],"")</f>
        <v/>
      </c>
      <c r="V91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19" s="36" t="str">
        <f>IF(detalle[[#This Row],[Aplica Calidad]]="SI",IF(detalle[[#This Row],[Cumple]]&lt;&gt;"",100%-IFERROR((detalle[[#This Row],[Acepta]]+detalle[[#This Row],[Se Mantiene]])/detalle[[#This Row],[Cantidad Muestra]],0),""),"")</f>
        <v/>
      </c>
      <c r="X919" s="36" t="str">
        <f>IF(detalle[[#This Row],[Aplica Calidad]]="SI",VLOOKUP(detalle[[#This Row],[Sub_Proceso]],procesos[[#All],[Nombre_Subproceso]:[Peso_Calidad]],10,0),"")</f>
        <v/>
      </c>
      <c r="Y919" s="36" t="str">
        <f>IF(detalle[[#This Row],[% Calidad Proceso]]&lt;&gt;"",detalle[[#This Row],[% Calidad Proceso]]*detalle[[#This Row],[% Peso para Calidad]],"")</f>
        <v/>
      </c>
      <c r="AA919" s="34" t="str">
        <f>MID(detalle[[#This Row],[Identificador]],1,FIND("/",detalle[[#This Row],[Identificador]])-1)</f>
        <v>WILLIAM ALBERTO MENDOZA SANDOVAL</v>
      </c>
      <c r="AB919" s="34" t="str">
        <f>MID(detalle[[#This Row],[Identificador]],LEN(detalle[[#This Row],[Persona]])+2,250)</f>
        <v xml:space="preserve">Personas Naturales /Calidad Interna Auditoria Reclamaciones Personas Naturales </v>
      </c>
    </row>
    <row r="920" spans="1:28" ht="15" hidden="1" customHeight="1">
      <c r="A920" s="34" t="s">
        <v>317</v>
      </c>
      <c r="B920" s="35">
        <v>45911</v>
      </c>
      <c r="C920" s="34">
        <f>VLOOKUP(detalle[[#This Row],[Identificador]],personas[#All],4,0)</f>
        <v>1</v>
      </c>
      <c r="D920" s="36">
        <f>VLOOKUP(detalle[[#This Row],[Identificador]],personas[#All],5,0)</f>
        <v>1</v>
      </c>
      <c r="E920" s="34">
        <v>0</v>
      </c>
      <c r="F920" s="34">
        <v>0</v>
      </c>
      <c r="G920" s="34" t="s">
        <v>614</v>
      </c>
      <c r="H920" s="37">
        <f>+SUM(detalle[[#This Row],[Cantidad]:[Cantidad Asumida]])/detalle[[#This Row],[Cantidad Objetivo]]</f>
        <v>0</v>
      </c>
      <c r="I920" s="37">
        <f>+detalle[[#This Row],[peso]]*detalle[[#This Row],[Desempeño]]</f>
        <v>0</v>
      </c>
      <c r="J920" s="34" t="s">
        <v>46</v>
      </c>
      <c r="K920" s="36">
        <f>+IF(detalle[[#This Row],[Oportunidad]]="Si", detalle[[#This Row],[peso]],0%)</f>
        <v>0</v>
      </c>
      <c r="L920" s="39" t="str">
        <f>VLOOKUP(detalle[[#This Row],[Sub_Proceso]],procesos[[#All],[Nombre_Subproceso]:[% Calidad]],8,0)</f>
        <v>NO</v>
      </c>
      <c r="M920" s="36">
        <f>VLOOKUP(detalle[[#This Row],[Sub_Proceso]],procesos[[#All],[Nombre_Subproceso]:[% Calidad]],9,0)</f>
        <v>0</v>
      </c>
      <c r="N920" s="34" t="str">
        <f>IF(detalle[[#This Row],[Aplica Calidad]]="SI",ROUNDUP(detalle[[#This Row],[Cantidad]]*detalle[[#This Row],[% Calidad]],0),"")</f>
        <v/>
      </c>
      <c r="Q920" s="34" t="str">
        <f>IF(detalle[[#This Row],[Aplica Calidad]]="SI",detalle[[#This Row],[Cantidad Muestra]]-detalle[[#This Row],[Cumple]],"")</f>
        <v/>
      </c>
      <c r="S920" s="34" t="str">
        <f>IF(detalle[[#This Row],[Aplica Calidad]]="SI",detalle[[#This Row],[No Cumple]]-detalle[[#This Row],[Acepta]],"")</f>
        <v/>
      </c>
      <c r="U920" s="34" t="str">
        <f>IF(detalle[[#This Row],[Aplica Calidad]]="SI",detalle[[#This Row],[No Acepta]]-detalle[[#This Row],[Se Mantiene]],"")</f>
        <v/>
      </c>
      <c r="V92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0" s="36" t="str">
        <f>IF(detalle[[#This Row],[Aplica Calidad]]="SI",IF(detalle[[#This Row],[Cumple]]&lt;&gt;"",100%-IFERROR((detalle[[#This Row],[Acepta]]+detalle[[#This Row],[Se Mantiene]])/detalle[[#This Row],[Cantidad Muestra]],0),""),"")</f>
        <v/>
      </c>
      <c r="X920" s="36" t="str">
        <f>IF(detalle[[#This Row],[Aplica Calidad]]="SI",VLOOKUP(detalle[[#This Row],[Sub_Proceso]],procesos[[#All],[Nombre_Subproceso]:[Peso_Calidad]],10,0),"")</f>
        <v/>
      </c>
      <c r="Y920" s="36" t="str">
        <f>IF(detalle[[#This Row],[% Calidad Proceso]]&lt;&gt;"",detalle[[#This Row],[% Calidad Proceso]]*detalle[[#This Row],[% Peso para Calidad]],"")</f>
        <v/>
      </c>
      <c r="AA920" s="34" t="str">
        <f>MID(detalle[[#This Row],[Identificador]],1,FIND("/",detalle[[#This Row],[Identificador]])-1)</f>
        <v>ANA AUDREY BARRERO RONCANCIO</v>
      </c>
      <c r="AB920" s="34" t="str">
        <f>MID(detalle[[#This Row],[Identificador]],LEN(detalle[[#This Row],[Persona]])+2,250)</f>
        <v xml:space="preserve">Personas Naturales /Otras Actividades Asignadas y Realizadas </v>
      </c>
    </row>
    <row r="921" spans="1:28" ht="15" hidden="1" customHeight="1">
      <c r="A921" s="34" t="s">
        <v>284</v>
      </c>
      <c r="B921" s="35">
        <v>45911</v>
      </c>
      <c r="C921" s="34">
        <f>VLOOKUP(detalle[[#This Row],[Identificador]],personas[#All],4,0)</f>
        <v>50</v>
      </c>
      <c r="D921" s="36">
        <f>VLOOKUP(detalle[[#This Row],[Identificador]],personas[#All],5,0)</f>
        <v>1</v>
      </c>
      <c r="E921" s="34">
        <v>50</v>
      </c>
      <c r="F921" s="34">
        <v>0</v>
      </c>
      <c r="H921" s="37">
        <f>+SUM(detalle[[#This Row],[Cantidad]:[Cantidad Asumida]])/detalle[[#This Row],[Cantidad Objetivo]]</f>
        <v>1</v>
      </c>
      <c r="I921" s="37">
        <f>+detalle[[#This Row],[peso]]*detalle[[#This Row],[Desempeño]]</f>
        <v>1</v>
      </c>
      <c r="J921" s="34" t="s">
        <v>30</v>
      </c>
      <c r="K921" s="36">
        <f>+IF(detalle[[#This Row],[Oportunidad]]="Si", detalle[[#This Row],[peso]],0%)</f>
        <v>1</v>
      </c>
      <c r="L921" s="39" t="str">
        <f>VLOOKUP(detalle[[#This Row],[Sub_Proceso]],procesos[[#All],[Nombre_Subproceso]:[% Calidad]],8,0)</f>
        <v>NO</v>
      </c>
      <c r="M921" s="36">
        <f>VLOOKUP(detalle[[#This Row],[Sub_Proceso]],procesos[[#All],[Nombre_Subproceso]:[% Calidad]],9,0)</f>
        <v>0</v>
      </c>
      <c r="N921" s="34" t="str">
        <f>IF(detalle[[#This Row],[Aplica Calidad]]="SI",ROUNDUP(detalle[[#This Row],[Cantidad]]*detalle[[#This Row],[% Calidad]],0),"")</f>
        <v/>
      </c>
      <c r="Q921" s="34" t="str">
        <f>IF(detalle[[#This Row],[Aplica Calidad]]="SI",detalle[[#This Row],[Cantidad Muestra]]-detalle[[#This Row],[Cumple]],"")</f>
        <v/>
      </c>
      <c r="S921" s="34" t="str">
        <f>IF(detalle[[#This Row],[Aplica Calidad]]="SI",detalle[[#This Row],[No Cumple]]-detalle[[#This Row],[Acepta]],"")</f>
        <v/>
      </c>
      <c r="U921" s="34" t="str">
        <f>IF(detalle[[#This Row],[Aplica Calidad]]="SI",detalle[[#This Row],[No Acepta]]-detalle[[#This Row],[Se Mantiene]],"")</f>
        <v/>
      </c>
      <c r="V92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1" s="36" t="str">
        <f>IF(detalle[[#This Row],[Aplica Calidad]]="SI",IF(detalle[[#This Row],[Cumple]]&lt;&gt;"",100%-IFERROR((detalle[[#This Row],[Acepta]]+detalle[[#This Row],[Se Mantiene]])/detalle[[#This Row],[Cantidad Muestra]],0),""),"")</f>
        <v/>
      </c>
      <c r="X921" s="36" t="str">
        <f>IF(detalle[[#This Row],[Aplica Calidad]]="SI",VLOOKUP(detalle[[#This Row],[Sub_Proceso]],procesos[[#All],[Nombre_Subproceso]:[Peso_Calidad]],10,0),"")</f>
        <v/>
      </c>
      <c r="Y921" s="36" t="str">
        <f>IF(detalle[[#This Row],[% Calidad Proceso]]&lt;&gt;"",detalle[[#This Row],[% Calidad Proceso]]*detalle[[#This Row],[% Peso para Calidad]],"")</f>
        <v/>
      </c>
      <c r="AA921" s="34" t="str">
        <f>MID(detalle[[#This Row],[Identificador]],1,FIND("/",detalle[[#This Row],[Identificador]])-1)</f>
        <v>LINA FERNANDA MUÑOZ RODRIGUEZ</v>
      </c>
      <c r="AB921" s="34" t="str">
        <f>MID(detalle[[#This Row],[Identificador]],LEN(detalle[[#This Row],[Persona]])+2,250)</f>
        <v>Personas Naturales /Legibilidad_Verificar errores de captura_ Capturar dirección correos electronicos</v>
      </c>
    </row>
    <row r="922" spans="1:28" ht="15" hidden="1" customHeight="1">
      <c r="A922" s="34" t="s">
        <v>317</v>
      </c>
      <c r="B922" s="35">
        <v>45912</v>
      </c>
      <c r="C922" s="34">
        <f>VLOOKUP(detalle[[#This Row],[Identificador]],personas[#All],4,0)</f>
        <v>1</v>
      </c>
      <c r="D922" s="36">
        <f>VLOOKUP(detalle[[#This Row],[Identificador]],personas[#All],5,0)</f>
        <v>1</v>
      </c>
      <c r="E922" s="34">
        <v>0</v>
      </c>
      <c r="F922" s="34">
        <v>0</v>
      </c>
      <c r="G922" s="34" t="s">
        <v>614</v>
      </c>
      <c r="H922" s="37">
        <f>+SUM(detalle[[#This Row],[Cantidad]:[Cantidad Asumida]])/detalle[[#This Row],[Cantidad Objetivo]]</f>
        <v>0</v>
      </c>
      <c r="I922" s="37">
        <f>+detalle[[#This Row],[peso]]*detalle[[#This Row],[Desempeño]]</f>
        <v>0</v>
      </c>
      <c r="J922" s="34" t="s">
        <v>46</v>
      </c>
      <c r="K922" s="36">
        <f>+IF(detalle[[#This Row],[Oportunidad]]="Si", detalle[[#This Row],[peso]],0%)</f>
        <v>0</v>
      </c>
      <c r="L922" s="39" t="str">
        <f>VLOOKUP(detalle[[#This Row],[Sub_Proceso]],procesos[[#All],[Nombre_Subproceso]:[% Calidad]],8,0)</f>
        <v>NO</v>
      </c>
      <c r="M922" s="36">
        <f>VLOOKUP(detalle[[#This Row],[Sub_Proceso]],procesos[[#All],[Nombre_Subproceso]:[% Calidad]],9,0)</f>
        <v>0</v>
      </c>
      <c r="N922" s="34" t="str">
        <f>IF(detalle[[#This Row],[Aplica Calidad]]="SI",ROUNDUP(detalle[[#This Row],[Cantidad]]*detalle[[#This Row],[% Calidad]],0),"")</f>
        <v/>
      </c>
      <c r="Q922" s="34" t="str">
        <f>IF(detalle[[#This Row],[Aplica Calidad]]="SI",detalle[[#This Row],[Cantidad Muestra]]-detalle[[#This Row],[Cumple]],"")</f>
        <v/>
      </c>
      <c r="S922" s="34" t="str">
        <f>IF(detalle[[#This Row],[Aplica Calidad]]="SI",detalle[[#This Row],[No Cumple]]-detalle[[#This Row],[Acepta]],"")</f>
        <v/>
      </c>
      <c r="U922" s="34" t="str">
        <f>IF(detalle[[#This Row],[Aplica Calidad]]="SI",detalle[[#This Row],[No Acepta]]-detalle[[#This Row],[Se Mantiene]],"")</f>
        <v/>
      </c>
      <c r="V92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2" s="36" t="str">
        <f>IF(detalle[[#This Row],[Aplica Calidad]]="SI",IF(detalle[[#This Row],[Cumple]]&lt;&gt;"",100%-IFERROR((detalle[[#This Row],[Acepta]]+detalle[[#This Row],[Se Mantiene]])/detalle[[#This Row],[Cantidad Muestra]],0),""),"")</f>
        <v/>
      </c>
      <c r="X922" s="36" t="str">
        <f>IF(detalle[[#This Row],[Aplica Calidad]]="SI",VLOOKUP(detalle[[#This Row],[Sub_Proceso]],procesos[[#All],[Nombre_Subproceso]:[Peso_Calidad]],10,0),"")</f>
        <v/>
      </c>
      <c r="Y922" s="36" t="str">
        <f>IF(detalle[[#This Row],[% Calidad Proceso]]&lt;&gt;"",detalle[[#This Row],[% Calidad Proceso]]*detalle[[#This Row],[% Peso para Calidad]],"")</f>
        <v/>
      </c>
      <c r="AA922" s="34" t="str">
        <f>MID(detalle[[#This Row],[Identificador]],1,FIND("/",detalle[[#This Row],[Identificador]])-1)</f>
        <v>ANA AUDREY BARRERO RONCANCIO</v>
      </c>
      <c r="AB922" s="34" t="str">
        <f>MID(detalle[[#This Row],[Identificador]],LEN(detalle[[#This Row],[Persona]])+2,250)</f>
        <v xml:space="preserve">Personas Naturales /Otras Actividades Asignadas y Realizadas </v>
      </c>
    </row>
    <row r="923" spans="1:28" ht="15" hidden="1" customHeight="1">
      <c r="A923" s="34" t="s">
        <v>284</v>
      </c>
      <c r="B923" s="35">
        <v>45912</v>
      </c>
      <c r="C923" s="34">
        <f>VLOOKUP(detalle[[#This Row],[Identificador]],personas[#All],4,0)</f>
        <v>50</v>
      </c>
      <c r="D923" s="36">
        <f>VLOOKUP(detalle[[#This Row],[Identificador]],personas[#All],5,0)</f>
        <v>1</v>
      </c>
      <c r="E923" s="34">
        <v>52</v>
      </c>
      <c r="F923" s="34">
        <v>0</v>
      </c>
      <c r="G923" s="44" t="s">
        <v>650</v>
      </c>
      <c r="H923" s="37">
        <f>+SUM(detalle[[#This Row],[Cantidad]:[Cantidad Asumida]])/detalle[[#This Row],[Cantidad Objetivo]]</f>
        <v>1.04</v>
      </c>
      <c r="I923" s="37">
        <f>+detalle[[#This Row],[peso]]*detalle[[#This Row],[Desempeño]]</f>
        <v>1.04</v>
      </c>
      <c r="J923" s="34" t="s">
        <v>30</v>
      </c>
      <c r="K923" s="36">
        <f>+IF(detalle[[#This Row],[Oportunidad]]="Si", detalle[[#This Row],[peso]],0%)</f>
        <v>1</v>
      </c>
      <c r="L923" s="39" t="str">
        <f>VLOOKUP(detalle[[#This Row],[Sub_Proceso]],procesos[[#All],[Nombre_Subproceso]:[% Calidad]],8,0)</f>
        <v>NO</v>
      </c>
      <c r="M923" s="36">
        <f>VLOOKUP(detalle[[#This Row],[Sub_Proceso]],procesos[[#All],[Nombre_Subproceso]:[% Calidad]],9,0)</f>
        <v>0</v>
      </c>
      <c r="N923" s="34" t="str">
        <f>IF(detalle[[#This Row],[Aplica Calidad]]="SI",ROUNDUP(detalle[[#This Row],[Cantidad]]*detalle[[#This Row],[% Calidad]],0),"")</f>
        <v/>
      </c>
      <c r="Q923" s="34" t="str">
        <f>IF(detalle[[#This Row],[Aplica Calidad]]="SI",detalle[[#This Row],[Cantidad Muestra]]-detalle[[#This Row],[Cumple]],"")</f>
        <v/>
      </c>
      <c r="S923" s="34" t="str">
        <f>IF(detalle[[#This Row],[Aplica Calidad]]="SI",detalle[[#This Row],[No Cumple]]-detalle[[#This Row],[Acepta]],"")</f>
        <v/>
      </c>
      <c r="U923" s="34" t="str">
        <f>IF(detalle[[#This Row],[Aplica Calidad]]="SI",detalle[[#This Row],[No Acepta]]-detalle[[#This Row],[Se Mantiene]],"")</f>
        <v/>
      </c>
      <c r="V92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3" s="36" t="str">
        <f>IF(detalle[[#This Row],[Aplica Calidad]]="SI",IF(detalle[[#This Row],[Cumple]]&lt;&gt;"",100%-IFERROR((detalle[[#This Row],[Acepta]]+detalle[[#This Row],[Se Mantiene]])/detalle[[#This Row],[Cantidad Muestra]],0),""),"")</f>
        <v/>
      </c>
      <c r="X923" s="36" t="str">
        <f>IF(detalle[[#This Row],[Aplica Calidad]]="SI",VLOOKUP(detalle[[#This Row],[Sub_Proceso]],procesos[[#All],[Nombre_Subproceso]:[Peso_Calidad]],10,0),"")</f>
        <v/>
      </c>
      <c r="Y923" s="36" t="str">
        <f>IF(detalle[[#This Row],[% Calidad Proceso]]&lt;&gt;"",detalle[[#This Row],[% Calidad Proceso]]*detalle[[#This Row],[% Peso para Calidad]],"")</f>
        <v/>
      </c>
      <c r="AA923" s="34" t="str">
        <f>MID(detalle[[#This Row],[Identificador]],1,FIND("/",detalle[[#This Row],[Identificador]])-1)</f>
        <v>LINA FERNANDA MUÑOZ RODRIGUEZ</v>
      </c>
      <c r="AB923" s="34" t="str">
        <f>MID(detalle[[#This Row],[Identificador]],LEN(detalle[[#This Row],[Persona]])+2,250)</f>
        <v>Personas Naturales /Legibilidad_Verificar errores de captura_ Capturar dirección correos electronicos</v>
      </c>
    </row>
    <row r="924" spans="1:28" ht="15" hidden="1" customHeight="1">
      <c r="A924" s="34" t="s">
        <v>55</v>
      </c>
      <c r="B924" s="35">
        <v>45912</v>
      </c>
      <c r="C924" s="34">
        <f>VLOOKUP(detalle[[#This Row],[Identificador]],personas[#All],4,0)</f>
        <v>11</v>
      </c>
      <c r="D924" s="36">
        <f>VLOOKUP(detalle[[#This Row],[Identificador]],personas[#All],5,0)</f>
        <v>1</v>
      </c>
      <c r="E924" s="34">
        <v>0</v>
      </c>
      <c r="F924" s="34">
        <v>11</v>
      </c>
      <c r="G924" s="34" t="s">
        <v>651</v>
      </c>
      <c r="H924" s="37">
        <f>+SUM(detalle[[#This Row],[Cantidad]:[Cantidad Asumida]])/detalle[[#This Row],[Cantidad Objetivo]]</f>
        <v>1</v>
      </c>
      <c r="I924" s="37">
        <f>+detalle[[#This Row],[peso]]*detalle[[#This Row],[Desempeño]]</f>
        <v>1</v>
      </c>
      <c r="J924" s="34" t="s">
        <v>30</v>
      </c>
      <c r="K924" s="36">
        <f>+IF(detalle[[#This Row],[Oportunidad]]="Si", detalle[[#This Row],[peso]],0%)</f>
        <v>1</v>
      </c>
      <c r="L924" s="39" t="str">
        <f>VLOOKUP(detalle[[#This Row],[Sub_Proceso]],procesos[[#All],[Nombre_Subproceso]:[% Calidad]],8,0)</f>
        <v>NO</v>
      </c>
      <c r="M924" s="36">
        <f>VLOOKUP(detalle[[#This Row],[Sub_Proceso]],procesos[[#All],[Nombre_Subproceso]:[% Calidad]],9,0)</f>
        <v>0</v>
      </c>
      <c r="N924" s="34" t="str">
        <f>IF(detalle[[#This Row],[Aplica Calidad]]="SI",ROUNDUP(detalle[[#This Row],[Cantidad]]*detalle[[#This Row],[% Calidad]],0),"")</f>
        <v/>
      </c>
      <c r="Q924" s="34" t="str">
        <f>IF(detalle[[#This Row],[Aplica Calidad]]="SI",detalle[[#This Row],[Cantidad Muestra]]-detalle[[#This Row],[Cumple]],"")</f>
        <v/>
      </c>
      <c r="S924" s="34" t="str">
        <f>IF(detalle[[#This Row],[Aplica Calidad]]="SI",detalle[[#This Row],[No Cumple]]-detalle[[#This Row],[Acepta]],"")</f>
        <v/>
      </c>
      <c r="U924" s="34" t="str">
        <f>IF(detalle[[#This Row],[Aplica Calidad]]="SI",detalle[[#This Row],[No Acepta]]-detalle[[#This Row],[Se Mantiene]],"")</f>
        <v/>
      </c>
      <c r="V92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4" s="36" t="str">
        <f>IF(detalle[[#This Row],[Aplica Calidad]]="SI",IF(detalle[[#This Row],[Cumple]]&lt;&gt;"",100%-IFERROR((detalle[[#This Row],[Acepta]]+detalle[[#This Row],[Se Mantiene]])/detalle[[#This Row],[Cantidad Muestra]],0),""),"")</f>
        <v/>
      </c>
      <c r="X924" s="36" t="str">
        <f>IF(detalle[[#This Row],[Aplica Calidad]]="SI",VLOOKUP(detalle[[#This Row],[Sub_Proceso]],procesos[[#All],[Nombre_Subproceso]:[Peso_Calidad]],10,0),"")</f>
        <v/>
      </c>
      <c r="Y924" s="36" t="str">
        <f>IF(detalle[[#This Row],[% Calidad Proceso]]&lt;&gt;"",detalle[[#This Row],[% Calidad Proceso]]*detalle[[#This Row],[% Peso para Calidad]],"")</f>
        <v/>
      </c>
      <c r="AA924" s="34" t="str">
        <f>MID(detalle[[#This Row],[Identificador]],1,FIND("/",detalle[[#This Row],[Identificador]])-1)</f>
        <v>SERGIO ALEJANDRO ARDILA VERGARA</v>
      </c>
      <c r="AB924" s="34" t="str">
        <f>MID(detalle[[#This Row],[Identificador]],LEN(detalle[[#This Row],[Persona]])+2,250)</f>
        <v xml:space="preserve">Personas Naturales /Auditoria Reclamaciones Personas Naturales Sin Calidad Interna </v>
      </c>
    </row>
    <row r="925" spans="1:28" ht="15" hidden="1" customHeight="1">
      <c r="A925" s="34" t="s">
        <v>63</v>
      </c>
      <c r="B925" s="35">
        <v>45911</v>
      </c>
      <c r="C925" s="34">
        <f>VLOOKUP(detalle[[#This Row],[Identificador]],personas[#All],4,0)</f>
        <v>1</v>
      </c>
      <c r="D925" s="36">
        <f>VLOOKUP(detalle[[#This Row],[Identificador]],personas[#All],5,0)</f>
        <v>1</v>
      </c>
      <c r="E925" s="34">
        <v>1</v>
      </c>
      <c r="F925" s="34">
        <v>0</v>
      </c>
      <c r="G925" s="34" t="s">
        <v>652</v>
      </c>
      <c r="H925" s="37">
        <f>+SUM(detalle[[#This Row],[Cantidad]:[Cantidad Asumida]])/detalle[[#This Row],[Cantidad Objetivo]]</f>
        <v>1</v>
      </c>
      <c r="I925" s="37">
        <f>+detalle[[#This Row],[peso]]*detalle[[#This Row],[Desempeño]]</f>
        <v>1</v>
      </c>
      <c r="J925" s="34" t="s">
        <v>30</v>
      </c>
      <c r="K925" s="36">
        <f>+IF(detalle[[#This Row],[Oportunidad]]="Si", detalle[[#This Row],[peso]],0%)</f>
        <v>1</v>
      </c>
      <c r="L925" s="39" t="str">
        <f>VLOOKUP(detalle[[#This Row],[Sub_Proceso]],procesos[[#All],[Nombre_Subproceso]:[% Calidad]],8,0)</f>
        <v>NO</v>
      </c>
      <c r="M925" s="36">
        <f>VLOOKUP(detalle[[#This Row],[Sub_Proceso]],procesos[[#All],[Nombre_Subproceso]:[% Calidad]],9,0)</f>
        <v>0</v>
      </c>
      <c r="N925" s="34" t="str">
        <f>IF(detalle[[#This Row],[Aplica Calidad]]="SI",ROUNDUP(detalle[[#This Row],[Cantidad]]*detalle[[#This Row],[% Calidad]],0),"")</f>
        <v/>
      </c>
      <c r="Q925" s="34" t="str">
        <f>IF(detalle[[#This Row],[Aplica Calidad]]="SI",detalle[[#This Row],[Cantidad Muestra]]-detalle[[#This Row],[Cumple]],"")</f>
        <v/>
      </c>
      <c r="S925" s="34" t="str">
        <f>IF(detalle[[#This Row],[Aplica Calidad]]="SI",detalle[[#This Row],[No Cumple]]-detalle[[#This Row],[Acepta]],"")</f>
        <v/>
      </c>
      <c r="U925" s="34" t="str">
        <f>IF(detalle[[#This Row],[Aplica Calidad]]="SI",detalle[[#This Row],[No Acepta]]-detalle[[#This Row],[Se Mantiene]],"")</f>
        <v/>
      </c>
      <c r="V92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5" s="36" t="str">
        <f>IF(detalle[[#This Row],[Aplica Calidad]]="SI",IF(detalle[[#This Row],[Cumple]]&lt;&gt;"",100%-IFERROR((detalle[[#This Row],[Acepta]]+detalle[[#This Row],[Se Mantiene]])/detalle[[#This Row],[Cantidad Muestra]],0),""),"")</f>
        <v/>
      </c>
      <c r="X925" s="36" t="str">
        <f>IF(detalle[[#This Row],[Aplica Calidad]]="SI",VLOOKUP(detalle[[#This Row],[Sub_Proceso]],procesos[[#All],[Nombre_Subproceso]:[Peso_Calidad]],10,0),"")</f>
        <v/>
      </c>
      <c r="Y925" s="36" t="str">
        <f>IF(detalle[[#This Row],[% Calidad Proceso]]&lt;&gt;"",detalle[[#This Row],[% Calidad Proceso]]*detalle[[#This Row],[% Peso para Calidad]],"")</f>
        <v/>
      </c>
      <c r="AA925" s="34" t="str">
        <f>MID(detalle[[#This Row],[Identificador]],1,FIND("/",detalle[[#This Row],[Identificador]])-1)</f>
        <v>DIEGO DAVID RESTREPO BARRIOS</v>
      </c>
      <c r="AB925" s="34" t="str">
        <f>MID(detalle[[#This Row],[Identificador]],LEN(detalle[[#This Row],[Persona]])+2,250)</f>
        <v xml:space="preserve">Personas Naturales /Validaciones Ajuste de Matriz Vs Aplicativo final de auditoria Periodo de radicación.  </v>
      </c>
    </row>
    <row r="926" spans="1:28" ht="15" hidden="1" customHeight="1">
      <c r="A926" s="34" t="s">
        <v>317</v>
      </c>
      <c r="B926" s="35">
        <v>45915</v>
      </c>
      <c r="C926" s="34">
        <f>VLOOKUP(detalle[[#This Row],[Identificador]],personas[#All],4,0)</f>
        <v>1</v>
      </c>
      <c r="D926" s="36">
        <f>VLOOKUP(detalle[[#This Row],[Identificador]],personas[#All],5,0)</f>
        <v>1</v>
      </c>
      <c r="E926" s="34">
        <v>0</v>
      </c>
      <c r="F926" s="34">
        <v>0</v>
      </c>
      <c r="G926" s="34" t="s">
        <v>614</v>
      </c>
      <c r="H926" s="37">
        <f>+SUM(detalle[[#This Row],[Cantidad]:[Cantidad Asumida]])/detalle[[#This Row],[Cantidad Objetivo]]</f>
        <v>0</v>
      </c>
      <c r="I926" s="37">
        <f>+detalle[[#This Row],[peso]]*detalle[[#This Row],[Desempeño]]</f>
        <v>0</v>
      </c>
      <c r="J926" s="34" t="s">
        <v>46</v>
      </c>
      <c r="K926" s="36">
        <f>+IF(detalle[[#This Row],[Oportunidad]]="Si", detalle[[#This Row],[peso]],0%)</f>
        <v>0</v>
      </c>
      <c r="L926" s="39" t="str">
        <f>VLOOKUP(detalle[[#This Row],[Sub_Proceso]],procesos[[#All],[Nombre_Subproceso]:[% Calidad]],8,0)</f>
        <v>NO</v>
      </c>
      <c r="M926" s="36">
        <f>VLOOKUP(detalle[[#This Row],[Sub_Proceso]],procesos[[#All],[Nombre_Subproceso]:[% Calidad]],9,0)</f>
        <v>0</v>
      </c>
      <c r="N926" s="34" t="str">
        <f>IF(detalle[[#This Row],[Aplica Calidad]]="SI",ROUNDUP(detalle[[#This Row],[Cantidad]]*detalle[[#This Row],[% Calidad]],0),"")</f>
        <v/>
      </c>
      <c r="Q926" s="34" t="str">
        <f>IF(detalle[[#This Row],[Aplica Calidad]]="SI",detalle[[#This Row],[Cantidad Muestra]]-detalle[[#This Row],[Cumple]],"")</f>
        <v/>
      </c>
      <c r="S926" s="34" t="str">
        <f>IF(detalle[[#This Row],[Aplica Calidad]]="SI",detalle[[#This Row],[No Cumple]]-detalle[[#This Row],[Acepta]],"")</f>
        <v/>
      </c>
      <c r="U926" s="34" t="str">
        <f>IF(detalle[[#This Row],[Aplica Calidad]]="SI",detalle[[#This Row],[No Acepta]]-detalle[[#This Row],[Se Mantiene]],"")</f>
        <v/>
      </c>
      <c r="V92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6" s="36" t="str">
        <f>IF(detalle[[#This Row],[Aplica Calidad]]="SI",IF(detalle[[#This Row],[Cumple]]&lt;&gt;"",100%-IFERROR((detalle[[#This Row],[Acepta]]+detalle[[#This Row],[Se Mantiene]])/detalle[[#This Row],[Cantidad Muestra]],0),""),"")</f>
        <v/>
      </c>
      <c r="X926" s="36" t="str">
        <f>IF(detalle[[#This Row],[Aplica Calidad]]="SI",VLOOKUP(detalle[[#This Row],[Sub_Proceso]],procesos[[#All],[Nombre_Subproceso]:[Peso_Calidad]],10,0),"")</f>
        <v/>
      </c>
      <c r="Y926" s="36" t="str">
        <f>IF(detalle[[#This Row],[% Calidad Proceso]]&lt;&gt;"",detalle[[#This Row],[% Calidad Proceso]]*detalle[[#This Row],[% Peso para Calidad]],"")</f>
        <v/>
      </c>
      <c r="AA926" s="34" t="str">
        <f>MID(detalle[[#This Row],[Identificador]],1,FIND("/",detalle[[#This Row],[Identificador]])-1)</f>
        <v>ANA AUDREY BARRERO RONCANCIO</v>
      </c>
      <c r="AB926" s="34" t="str">
        <f>MID(detalle[[#This Row],[Identificador]],LEN(detalle[[#This Row],[Persona]])+2,250)</f>
        <v xml:space="preserve">Personas Naturales /Otras Actividades Asignadas y Realizadas </v>
      </c>
    </row>
    <row r="927" spans="1:28" ht="15" hidden="1" customHeight="1">
      <c r="A927" s="34" t="s">
        <v>317</v>
      </c>
      <c r="B927" s="35">
        <v>45916</v>
      </c>
      <c r="C927" s="34">
        <f>VLOOKUP(detalle[[#This Row],[Identificador]],personas[#All],4,0)</f>
        <v>1</v>
      </c>
      <c r="D927" s="36">
        <f>VLOOKUP(detalle[[#This Row],[Identificador]],personas[#All],5,0)</f>
        <v>1</v>
      </c>
      <c r="E927" s="34">
        <v>0</v>
      </c>
      <c r="F927" s="34">
        <v>0</v>
      </c>
      <c r="G927" s="34" t="s">
        <v>614</v>
      </c>
      <c r="H927" s="37">
        <f>+SUM(detalle[[#This Row],[Cantidad]:[Cantidad Asumida]])/detalle[[#This Row],[Cantidad Objetivo]]</f>
        <v>0</v>
      </c>
      <c r="I927" s="37">
        <f>+detalle[[#This Row],[peso]]*detalle[[#This Row],[Desempeño]]</f>
        <v>0</v>
      </c>
      <c r="J927" s="34" t="s">
        <v>46</v>
      </c>
      <c r="K927" s="36">
        <f>+IF(detalle[[#This Row],[Oportunidad]]="Si", detalle[[#This Row],[peso]],0%)</f>
        <v>0</v>
      </c>
      <c r="L927" s="39" t="str">
        <f>VLOOKUP(detalle[[#This Row],[Sub_Proceso]],procesos[[#All],[Nombre_Subproceso]:[% Calidad]],8,0)</f>
        <v>NO</v>
      </c>
      <c r="M927" s="36">
        <f>VLOOKUP(detalle[[#This Row],[Sub_Proceso]],procesos[[#All],[Nombre_Subproceso]:[% Calidad]],9,0)</f>
        <v>0</v>
      </c>
      <c r="N927" s="34" t="str">
        <f>IF(detalle[[#This Row],[Aplica Calidad]]="SI",ROUNDUP(detalle[[#This Row],[Cantidad]]*detalle[[#This Row],[% Calidad]],0),"")</f>
        <v/>
      </c>
      <c r="Q927" s="34" t="str">
        <f>IF(detalle[[#This Row],[Aplica Calidad]]="SI",detalle[[#This Row],[Cantidad Muestra]]-detalle[[#This Row],[Cumple]],"")</f>
        <v/>
      </c>
      <c r="S927" s="34" t="str">
        <f>IF(detalle[[#This Row],[Aplica Calidad]]="SI",detalle[[#This Row],[No Cumple]]-detalle[[#This Row],[Acepta]],"")</f>
        <v/>
      </c>
      <c r="U927" s="34" t="str">
        <f>IF(detalle[[#This Row],[Aplica Calidad]]="SI",detalle[[#This Row],[No Acepta]]-detalle[[#This Row],[Se Mantiene]],"")</f>
        <v/>
      </c>
      <c r="V92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7" s="36" t="str">
        <f>IF(detalle[[#This Row],[Aplica Calidad]]="SI",IF(detalle[[#This Row],[Cumple]]&lt;&gt;"",100%-IFERROR((detalle[[#This Row],[Acepta]]+detalle[[#This Row],[Se Mantiene]])/detalle[[#This Row],[Cantidad Muestra]],0),""),"")</f>
        <v/>
      </c>
      <c r="X927" s="36" t="str">
        <f>IF(detalle[[#This Row],[Aplica Calidad]]="SI",VLOOKUP(detalle[[#This Row],[Sub_Proceso]],procesos[[#All],[Nombre_Subproceso]:[Peso_Calidad]],10,0),"")</f>
        <v/>
      </c>
      <c r="Y927" s="36" t="str">
        <f>IF(detalle[[#This Row],[% Calidad Proceso]]&lt;&gt;"",detalle[[#This Row],[% Calidad Proceso]]*detalle[[#This Row],[% Peso para Calidad]],"")</f>
        <v/>
      </c>
      <c r="AA927" s="34" t="str">
        <f>MID(detalle[[#This Row],[Identificador]],1,FIND("/",detalle[[#This Row],[Identificador]])-1)</f>
        <v>ANA AUDREY BARRERO RONCANCIO</v>
      </c>
      <c r="AB927" s="34" t="str">
        <f>MID(detalle[[#This Row],[Identificador]],LEN(detalle[[#This Row],[Persona]])+2,250)</f>
        <v xml:space="preserve">Personas Naturales /Otras Actividades Asignadas y Realizadas </v>
      </c>
    </row>
    <row r="928" spans="1:28" ht="15" hidden="1" customHeight="1">
      <c r="A928" s="34" t="s">
        <v>55</v>
      </c>
      <c r="B928" s="35">
        <v>45915</v>
      </c>
      <c r="C928" s="34">
        <f>VLOOKUP(detalle[[#This Row],[Identificador]],personas[#All],4,0)</f>
        <v>11</v>
      </c>
      <c r="D928" s="36">
        <f>VLOOKUP(detalle[[#This Row],[Identificador]],personas[#All],5,0)</f>
        <v>1</v>
      </c>
      <c r="E928" s="34">
        <v>7</v>
      </c>
      <c r="F928" s="34">
        <v>0</v>
      </c>
      <c r="G928" s="44" t="s">
        <v>653</v>
      </c>
      <c r="H928" s="37">
        <f>+SUM(detalle[[#This Row],[Cantidad]:[Cantidad Asumida]])/detalle[[#This Row],[Cantidad Objetivo]]</f>
        <v>0.63636363636363635</v>
      </c>
      <c r="I928" s="37">
        <f>+detalle[[#This Row],[peso]]*detalle[[#This Row],[Desempeño]]</f>
        <v>0.63636363636363635</v>
      </c>
      <c r="J928" s="34" t="s">
        <v>30</v>
      </c>
      <c r="K928" s="36">
        <f>+IF(detalle[[#This Row],[Oportunidad]]="Si", detalle[[#This Row],[peso]],0%)</f>
        <v>1</v>
      </c>
      <c r="L928" s="39" t="str">
        <f>VLOOKUP(detalle[[#This Row],[Sub_Proceso]],procesos[[#All],[Nombre_Subproceso]:[% Calidad]],8,0)</f>
        <v>NO</v>
      </c>
      <c r="M928" s="36">
        <f>VLOOKUP(detalle[[#This Row],[Sub_Proceso]],procesos[[#All],[Nombre_Subproceso]:[% Calidad]],9,0)</f>
        <v>0</v>
      </c>
      <c r="N928" s="34" t="str">
        <f>IF(detalle[[#This Row],[Aplica Calidad]]="SI",ROUNDUP(detalle[[#This Row],[Cantidad]]*detalle[[#This Row],[% Calidad]],0),"")</f>
        <v/>
      </c>
      <c r="Q928" s="34" t="str">
        <f>IF(detalle[[#This Row],[Aplica Calidad]]="SI",detalle[[#This Row],[Cantidad Muestra]]-detalle[[#This Row],[Cumple]],"")</f>
        <v/>
      </c>
      <c r="S928" s="34" t="str">
        <f>IF(detalle[[#This Row],[Aplica Calidad]]="SI",detalle[[#This Row],[No Cumple]]-detalle[[#This Row],[Acepta]],"")</f>
        <v/>
      </c>
      <c r="U928" s="34" t="str">
        <f>IF(detalle[[#This Row],[Aplica Calidad]]="SI",detalle[[#This Row],[No Acepta]]-detalle[[#This Row],[Se Mantiene]],"")</f>
        <v/>
      </c>
      <c r="V92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8" s="36" t="str">
        <f>IF(detalle[[#This Row],[Aplica Calidad]]="SI",IF(detalle[[#This Row],[Cumple]]&lt;&gt;"",100%-IFERROR((detalle[[#This Row],[Acepta]]+detalle[[#This Row],[Se Mantiene]])/detalle[[#This Row],[Cantidad Muestra]],0),""),"")</f>
        <v/>
      </c>
      <c r="X928" s="36" t="str">
        <f>IF(detalle[[#This Row],[Aplica Calidad]]="SI",VLOOKUP(detalle[[#This Row],[Sub_Proceso]],procesos[[#All],[Nombre_Subproceso]:[Peso_Calidad]],10,0),"")</f>
        <v/>
      </c>
      <c r="Y928" s="36" t="str">
        <f>IF(detalle[[#This Row],[% Calidad Proceso]]&lt;&gt;"",detalle[[#This Row],[% Calidad Proceso]]*detalle[[#This Row],[% Peso para Calidad]],"")</f>
        <v/>
      </c>
      <c r="AA928" s="34" t="str">
        <f>MID(detalle[[#This Row],[Identificador]],1,FIND("/",detalle[[#This Row],[Identificador]])-1)</f>
        <v>SERGIO ALEJANDRO ARDILA VERGARA</v>
      </c>
      <c r="AB928" s="34" t="str">
        <f>MID(detalle[[#This Row],[Identificador]],LEN(detalle[[#This Row],[Persona]])+2,250)</f>
        <v xml:space="preserve">Personas Naturales /Auditoria Reclamaciones Personas Naturales Sin Calidad Interna </v>
      </c>
    </row>
    <row r="929" spans="1:28" ht="15" hidden="1" customHeight="1">
      <c r="A929" s="34" t="s">
        <v>314</v>
      </c>
      <c r="B929" s="35">
        <v>45915</v>
      </c>
      <c r="C929" s="34">
        <f>VLOOKUP(detalle[[#This Row],[Identificador]],personas[#All],4,0)</f>
        <v>11</v>
      </c>
      <c r="D929" s="36">
        <f>VLOOKUP(detalle[[#This Row],[Identificador]],personas[#All],5,0)</f>
        <v>1</v>
      </c>
      <c r="E929" s="34">
        <v>7</v>
      </c>
      <c r="F929" s="34">
        <v>0</v>
      </c>
      <c r="G929" s="44" t="s">
        <v>654</v>
      </c>
      <c r="H929" s="37">
        <f>+SUM(detalle[[#This Row],[Cantidad]:[Cantidad Asumida]])/detalle[[#This Row],[Cantidad Objetivo]]</f>
        <v>0.63636363636363635</v>
      </c>
      <c r="I929" s="37">
        <f>+detalle[[#This Row],[peso]]*detalle[[#This Row],[Desempeño]]</f>
        <v>0.63636363636363635</v>
      </c>
      <c r="J929" s="34" t="s">
        <v>30</v>
      </c>
      <c r="K929" s="36">
        <f>+IF(detalle[[#This Row],[Oportunidad]]="Si", detalle[[#This Row],[peso]],0%)</f>
        <v>1</v>
      </c>
      <c r="L929" s="39" t="str">
        <f>VLOOKUP(detalle[[#This Row],[Sub_Proceso]],procesos[[#All],[Nombre_Subproceso]:[% Calidad]],8,0)</f>
        <v>NO</v>
      </c>
      <c r="M929" s="36">
        <f>VLOOKUP(detalle[[#This Row],[Sub_Proceso]],procesos[[#All],[Nombre_Subproceso]:[% Calidad]],9,0)</f>
        <v>0</v>
      </c>
      <c r="N929" s="34" t="str">
        <f>IF(detalle[[#This Row],[Aplica Calidad]]="SI",ROUNDUP(detalle[[#This Row],[Cantidad]]*detalle[[#This Row],[% Calidad]],0),"")</f>
        <v/>
      </c>
      <c r="Q929" s="34" t="str">
        <f>IF(detalle[[#This Row],[Aplica Calidad]]="SI",detalle[[#This Row],[Cantidad Muestra]]-detalle[[#This Row],[Cumple]],"")</f>
        <v/>
      </c>
      <c r="S929" s="34" t="str">
        <f>IF(detalle[[#This Row],[Aplica Calidad]]="SI",detalle[[#This Row],[No Cumple]]-detalle[[#This Row],[Acepta]],"")</f>
        <v/>
      </c>
      <c r="U929" s="34" t="str">
        <f>IF(detalle[[#This Row],[Aplica Calidad]]="SI",detalle[[#This Row],[No Acepta]]-detalle[[#This Row],[Se Mantiene]],"")</f>
        <v/>
      </c>
      <c r="V92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29" s="36" t="str">
        <f>IF(detalle[[#This Row],[Aplica Calidad]]="SI",IF(detalle[[#This Row],[Cumple]]&lt;&gt;"",100%-IFERROR((detalle[[#This Row],[Acepta]]+detalle[[#This Row],[Se Mantiene]])/detalle[[#This Row],[Cantidad Muestra]],0),""),"")</f>
        <v/>
      </c>
      <c r="X929" s="36" t="str">
        <f>IF(detalle[[#This Row],[Aplica Calidad]]="SI",VLOOKUP(detalle[[#This Row],[Sub_Proceso]],procesos[[#All],[Nombre_Subproceso]:[Peso_Calidad]],10,0),"")</f>
        <v/>
      </c>
      <c r="Y929" s="36" t="str">
        <f>IF(detalle[[#This Row],[% Calidad Proceso]]&lt;&gt;"",detalle[[#This Row],[% Calidad Proceso]]*detalle[[#This Row],[% Peso para Calidad]],"")</f>
        <v/>
      </c>
      <c r="AA929" s="34" t="str">
        <f>MID(detalle[[#This Row],[Identificador]],1,FIND("/",detalle[[#This Row],[Identificador]])-1)</f>
        <v>LINA FERNANDA MUÑOZ RODRIGUEZ</v>
      </c>
      <c r="AB929" s="34" t="str">
        <f>MID(detalle[[#This Row],[Identificador]],LEN(detalle[[#This Row],[Persona]])+2,250)</f>
        <v xml:space="preserve">Personas Naturales /Auditoria Reclamaciones Personas Naturales Sin Calidad Interna </v>
      </c>
    </row>
    <row r="930" spans="1:28" ht="15" hidden="1" customHeight="1">
      <c r="A930" s="34" t="s">
        <v>33</v>
      </c>
      <c r="B930" s="35">
        <v>45912</v>
      </c>
      <c r="C930" s="34">
        <f>VLOOKUP(detalle[[#This Row],[Identificador]],personas[#All],4,0)</f>
        <v>50</v>
      </c>
      <c r="D930" s="36">
        <f>VLOOKUP(detalle[[#This Row],[Identificador]],personas[#All],5,0)</f>
        <v>1</v>
      </c>
      <c r="E930" s="34">
        <v>50</v>
      </c>
      <c r="F930" s="34">
        <v>0</v>
      </c>
      <c r="G930" s="44" t="s">
        <v>655</v>
      </c>
      <c r="H930" s="37">
        <f>+SUM(detalle[[#This Row],[Cantidad]:[Cantidad Asumida]])/detalle[[#This Row],[Cantidad Objetivo]]</f>
        <v>1</v>
      </c>
      <c r="I930" s="37">
        <f>+detalle[[#This Row],[peso]]*detalle[[#This Row],[Desempeño]]</f>
        <v>1</v>
      </c>
      <c r="J930" s="34" t="s">
        <v>46</v>
      </c>
      <c r="K930" s="36">
        <f>+IF(detalle[[#This Row],[Oportunidad]]="Si", detalle[[#This Row],[peso]],0%)</f>
        <v>0</v>
      </c>
      <c r="L930" s="39" t="str">
        <f>VLOOKUP(detalle[[#This Row],[Sub_Proceso]],procesos[[#All],[Nombre_Subproceso]:[% Calidad]],8,0)</f>
        <v>NO</v>
      </c>
      <c r="M930" s="36">
        <f>VLOOKUP(detalle[[#This Row],[Sub_Proceso]],procesos[[#All],[Nombre_Subproceso]:[% Calidad]],9,0)</f>
        <v>0</v>
      </c>
      <c r="N930" s="34" t="str">
        <f>IF(detalle[[#This Row],[Aplica Calidad]]="SI",ROUNDUP(detalle[[#This Row],[Cantidad]]*detalle[[#This Row],[% Calidad]],0),"")</f>
        <v/>
      </c>
      <c r="Q930" s="34" t="str">
        <f>IF(detalle[[#This Row],[Aplica Calidad]]="SI",detalle[[#This Row],[Cantidad Muestra]]-detalle[[#This Row],[Cumple]],"")</f>
        <v/>
      </c>
      <c r="S930" s="34" t="str">
        <f>IF(detalle[[#This Row],[Aplica Calidad]]="SI",detalle[[#This Row],[No Cumple]]-detalle[[#This Row],[Acepta]],"")</f>
        <v/>
      </c>
      <c r="U930" s="34" t="str">
        <f>IF(detalle[[#This Row],[Aplica Calidad]]="SI",detalle[[#This Row],[No Acepta]]-detalle[[#This Row],[Se Mantiene]],"")</f>
        <v/>
      </c>
      <c r="V93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0" s="36" t="str">
        <f>IF(detalle[[#This Row],[Aplica Calidad]]="SI",IF(detalle[[#This Row],[Cumple]]&lt;&gt;"",100%-IFERROR((detalle[[#This Row],[Acepta]]+detalle[[#This Row],[Se Mantiene]])/detalle[[#This Row],[Cantidad Muestra]],0),""),"")</f>
        <v/>
      </c>
      <c r="X930" s="36" t="str">
        <f>IF(detalle[[#This Row],[Aplica Calidad]]="SI",VLOOKUP(detalle[[#This Row],[Sub_Proceso]],procesos[[#All],[Nombre_Subproceso]:[Peso_Calidad]],10,0),"")</f>
        <v/>
      </c>
      <c r="Y930" s="36" t="str">
        <f>IF(detalle[[#This Row],[% Calidad Proceso]]&lt;&gt;"",detalle[[#This Row],[% Calidad Proceso]]*detalle[[#This Row],[% Peso para Calidad]],"")</f>
        <v/>
      </c>
      <c r="AA930" s="34" t="str">
        <f>MID(detalle[[#This Row],[Identificador]],1,FIND("/",detalle[[#This Row],[Identificador]])-1)</f>
        <v>DIEGO DAVID RESTREPO BARRIOS</v>
      </c>
      <c r="AB930" s="34" t="str">
        <f>MID(detalle[[#This Row],[Identificador]],LEN(detalle[[#This Row],[Persona]])+2,250)</f>
        <v>Personas Naturales /Legibilidad_Verificar errores de captura_ Capturar dirección correos electronicos</v>
      </c>
    </row>
    <row r="931" spans="1:28" ht="15" hidden="1" customHeight="1">
      <c r="A931" s="34" t="s">
        <v>54</v>
      </c>
      <c r="B931" s="35">
        <v>45915</v>
      </c>
      <c r="C931" s="34">
        <f>VLOOKUP(detalle[[#This Row],[Identificador]],personas[#All],4,0)</f>
        <v>11</v>
      </c>
      <c r="D931" s="36">
        <f>VLOOKUP(detalle[[#This Row],[Identificador]],personas[#All],5,0)</f>
        <v>1</v>
      </c>
      <c r="E931" s="34">
        <v>7</v>
      </c>
      <c r="F931" s="34">
        <v>0</v>
      </c>
      <c r="G931" s="34" t="s">
        <v>656</v>
      </c>
      <c r="H931" s="37">
        <f>+SUM(detalle[[#This Row],[Cantidad]:[Cantidad Asumida]])/detalle[[#This Row],[Cantidad Objetivo]]</f>
        <v>0.63636363636363635</v>
      </c>
      <c r="I931" s="37">
        <f>+detalle[[#This Row],[peso]]*detalle[[#This Row],[Desempeño]]</f>
        <v>0.63636363636363635</v>
      </c>
      <c r="J931" s="34" t="s">
        <v>46</v>
      </c>
      <c r="K931" s="36">
        <f>+IF(detalle[[#This Row],[Oportunidad]]="Si", detalle[[#This Row],[peso]],0%)</f>
        <v>0</v>
      </c>
      <c r="L931" s="39" t="str">
        <f>VLOOKUP(detalle[[#This Row],[Sub_Proceso]],procesos[[#All],[Nombre_Subproceso]:[% Calidad]],8,0)</f>
        <v>NO</v>
      </c>
      <c r="M931" s="36">
        <f>VLOOKUP(detalle[[#This Row],[Sub_Proceso]],procesos[[#All],[Nombre_Subproceso]:[% Calidad]],9,0)</f>
        <v>0</v>
      </c>
      <c r="N931" s="34" t="str">
        <f>IF(detalle[[#This Row],[Aplica Calidad]]="SI",ROUNDUP(detalle[[#This Row],[Cantidad]]*detalle[[#This Row],[% Calidad]],0),"")</f>
        <v/>
      </c>
      <c r="Q931" s="34" t="str">
        <f>IF(detalle[[#This Row],[Aplica Calidad]]="SI",detalle[[#This Row],[Cantidad Muestra]]-detalle[[#This Row],[Cumple]],"")</f>
        <v/>
      </c>
      <c r="S931" s="34" t="str">
        <f>IF(detalle[[#This Row],[Aplica Calidad]]="SI",detalle[[#This Row],[No Cumple]]-detalle[[#This Row],[Acepta]],"")</f>
        <v/>
      </c>
      <c r="U931" s="34" t="str">
        <f>IF(detalle[[#This Row],[Aplica Calidad]]="SI",detalle[[#This Row],[No Acepta]]-detalle[[#This Row],[Se Mantiene]],"")</f>
        <v/>
      </c>
      <c r="V93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1" s="36" t="str">
        <f>IF(detalle[[#This Row],[Aplica Calidad]]="SI",IF(detalle[[#This Row],[Cumple]]&lt;&gt;"",100%-IFERROR((detalle[[#This Row],[Acepta]]+detalle[[#This Row],[Se Mantiene]])/detalle[[#This Row],[Cantidad Muestra]],0),""),"")</f>
        <v/>
      </c>
      <c r="X931" s="36" t="str">
        <f>IF(detalle[[#This Row],[Aplica Calidad]]="SI",VLOOKUP(detalle[[#This Row],[Sub_Proceso]],procesos[[#All],[Nombre_Subproceso]:[Peso_Calidad]],10,0),"")</f>
        <v/>
      </c>
      <c r="Y931" s="36" t="str">
        <f>IF(detalle[[#This Row],[% Calidad Proceso]]&lt;&gt;"",detalle[[#This Row],[% Calidad Proceso]]*detalle[[#This Row],[% Peso para Calidad]],"")</f>
        <v/>
      </c>
      <c r="AA931" s="34" t="str">
        <f>MID(detalle[[#This Row],[Identificador]],1,FIND("/",detalle[[#This Row],[Identificador]])-1)</f>
        <v>DIEGO DAVID RESTREPO BARRIOS</v>
      </c>
      <c r="AB931" s="34" t="str">
        <f>MID(detalle[[#This Row],[Identificador]],LEN(detalle[[#This Row],[Persona]])+2,250)</f>
        <v xml:space="preserve">Personas Naturales /Auditoria Reclamaciones Personas Naturales Sin Calidad Interna </v>
      </c>
    </row>
    <row r="932" spans="1:28" ht="15" hidden="1" customHeight="1">
      <c r="A932" s="34" t="s">
        <v>397</v>
      </c>
      <c r="B932" s="35">
        <v>45911</v>
      </c>
      <c r="C932" s="34">
        <f>VLOOKUP(detalle[[#This Row],[Identificador]],personas[#All],4,0)</f>
        <v>1</v>
      </c>
      <c r="D932" s="36">
        <f>VLOOKUP(detalle[[#This Row],[Identificador]],personas[#All],5,0)</f>
        <v>1</v>
      </c>
      <c r="E932" s="34">
        <v>1</v>
      </c>
      <c r="F932" s="34">
        <v>0</v>
      </c>
      <c r="G932" s="34" t="s">
        <v>657</v>
      </c>
      <c r="H932" s="37">
        <f>+SUM(detalle[[#This Row],[Cantidad]:[Cantidad Asumida]])/detalle[[#This Row],[Cantidad Objetivo]]</f>
        <v>1</v>
      </c>
      <c r="I932" s="37">
        <f>+detalle[[#This Row],[peso]]*detalle[[#This Row],[Desempeño]]</f>
        <v>1</v>
      </c>
      <c r="J932" s="34" t="s">
        <v>30</v>
      </c>
      <c r="K932" s="36">
        <f>+IF(detalle[[#This Row],[Oportunidad]]="Si", detalle[[#This Row],[peso]],0%)</f>
        <v>1</v>
      </c>
      <c r="L932" s="39" t="str">
        <f>VLOOKUP(detalle[[#This Row],[Sub_Proceso]],procesos[[#All],[Nombre_Subproceso]:[% Calidad]],8,0)</f>
        <v>NO</v>
      </c>
      <c r="M932" s="36">
        <f>VLOOKUP(detalle[[#This Row],[Sub_Proceso]],procesos[[#All],[Nombre_Subproceso]:[% Calidad]],9,0)</f>
        <v>0</v>
      </c>
      <c r="N932" s="34" t="str">
        <f>IF(detalle[[#This Row],[Aplica Calidad]]="SI",ROUNDUP(detalle[[#This Row],[Cantidad]]*detalle[[#This Row],[% Calidad]],0),"")</f>
        <v/>
      </c>
      <c r="Q932" s="34" t="str">
        <f>IF(detalle[[#This Row],[Aplica Calidad]]="SI",detalle[[#This Row],[Cantidad Muestra]]-detalle[[#This Row],[Cumple]],"")</f>
        <v/>
      </c>
      <c r="S932" s="34" t="str">
        <f>IF(detalle[[#This Row],[Aplica Calidad]]="SI",detalle[[#This Row],[No Cumple]]-detalle[[#This Row],[Acepta]],"")</f>
        <v/>
      </c>
      <c r="U932" s="34" t="str">
        <f>IF(detalle[[#This Row],[Aplica Calidad]]="SI",detalle[[#This Row],[No Acepta]]-detalle[[#This Row],[Se Mantiene]],"")</f>
        <v/>
      </c>
      <c r="V93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2" s="36" t="str">
        <f>IF(detalle[[#This Row],[Aplica Calidad]]="SI",IF(detalle[[#This Row],[Cumple]]&lt;&gt;"",100%-IFERROR((detalle[[#This Row],[Acepta]]+detalle[[#This Row],[Se Mantiene]])/detalle[[#This Row],[Cantidad Muestra]],0),""),"")</f>
        <v/>
      </c>
      <c r="X932" s="36" t="str">
        <f>IF(detalle[[#This Row],[Aplica Calidad]]="SI",VLOOKUP(detalle[[#This Row],[Sub_Proceso]],procesos[[#All],[Nombre_Subproceso]:[Peso_Calidad]],10,0),"")</f>
        <v/>
      </c>
      <c r="Y932" s="36" t="str">
        <f>IF(detalle[[#This Row],[% Calidad Proceso]]&lt;&gt;"",detalle[[#This Row],[% Calidad Proceso]]*detalle[[#This Row],[% Peso para Calidad]],"")</f>
        <v/>
      </c>
      <c r="AA932" s="34" t="str">
        <f>MID(detalle[[#This Row],[Identificador]],1,FIND("/",detalle[[#This Row],[Identificador]])-1)</f>
        <v>MANUEL ALEJANDRO SANTIZ CARVAJAL</v>
      </c>
      <c r="AB932" s="34" t="str">
        <f>MID(detalle[[#This Row],[Identificador]],LEN(detalle[[#This Row],[Persona]])+2,250)</f>
        <v xml:space="preserve">Personas Naturales /Otras Actividades Asignadas y Realizadas </v>
      </c>
    </row>
    <row r="933" spans="1:28" ht="15" hidden="1" customHeight="1">
      <c r="A933" s="34" t="s">
        <v>40</v>
      </c>
      <c r="B933" s="35">
        <v>45912</v>
      </c>
      <c r="C933" s="34">
        <f>VLOOKUP(detalle[[#This Row],[Identificador]],personas[#All],4,0)</f>
        <v>50</v>
      </c>
      <c r="D933" s="36">
        <f>VLOOKUP(detalle[[#This Row],[Identificador]],personas[#All],5,0)</f>
        <v>1</v>
      </c>
      <c r="E933" s="34">
        <v>50</v>
      </c>
      <c r="F933" s="34">
        <v>0</v>
      </c>
      <c r="H933" s="37">
        <f>+SUM(detalle[[#This Row],[Cantidad]:[Cantidad Asumida]])/detalle[[#This Row],[Cantidad Objetivo]]</f>
        <v>1</v>
      </c>
      <c r="I933" s="37">
        <f>+detalle[[#This Row],[peso]]*detalle[[#This Row],[Desempeño]]</f>
        <v>1</v>
      </c>
      <c r="K933" s="36">
        <f>+IF(detalle[[#This Row],[Oportunidad]]="Si", detalle[[#This Row],[peso]],0%)</f>
        <v>0</v>
      </c>
      <c r="L933" s="39" t="str">
        <f>VLOOKUP(detalle[[#This Row],[Sub_Proceso]],procesos[[#All],[Nombre_Subproceso]:[% Calidad]],8,0)</f>
        <v>NO</v>
      </c>
      <c r="M933" s="36">
        <f>VLOOKUP(detalle[[#This Row],[Sub_Proceso]],procesos[[#All],[Nombre_Subproceso]:[% Calidad]],9,0)</f>
        <v>0</v>
      </c>
      <c r="N933" s="34" t="str">
        <f>IF(detalle[[#This Row],[Aplica Calidad]]="SI",ROUNDUP(detalle[[#This Row],[Cantidad]]*detalle[[#This Row],[% Calidad]],0),"")</f>
        <v/>
      </c>
      <c r="Q933" s="34" t="str">
        <f>IF(detalle[[#This Row],[Aplica Calidad]]="SI",detalle[[#This Row],[Cantidad Muestra]]-detalle[[#This Row],[Cumple]],"")</f>
        <v/>
      </c>
      <c r="S933" s="34" t="str">
        <f>IF(detalle[[#This Row],[Aplica Calidad]]="SI",detalle[[#This Row],[No Cumple]]-detalle[[#This Row],[Acepta]],"")</f>
        <v/>
      </c>
      <c r="U933" s="34" t="str">
        <f>IF(detalle[[#This Row],[Aplica Calidad]]="SI",detalle[[#This Row],[No Acepta]]-detalle[[#This Row],[Se Mantiene]],"")</f>
        <v/>
      </c>
      <c r="V933"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3" s="36" t="str">
        <f>IF(detalle[[#This Row],[Aplica Calidad]]="SI",IF(detalle[[#This Row],[Cumple]]&lt;&gt;"",100%-IFERROR((detalle[[#This Row],[Acepta]]+detalle[[#This Row],[Se Mantiene]])/detalle[[#This Row],[Cantidad Muestra]],0),""),"")</f>
        <v/>
      </c>
      <c r="X933" s="36" t="str">
        <f>IF(detalle[[#This Row],[Aplica Calidad]]="SI",VLOOKUP(detalle[[#This Row],[Sub_Proceso]],procesos[[#All],[Nombre_Subproceso]:[Peso_Calidad]],10,0),"")</f>
        <v/>
      </c>
      <c r="Y933" s="36" t="str">
        <f>IF(detalle[[#This Row],[% Calidad Proceso]]&lt;&gt;"",detalle[[#This Row],[% Calidad Proceso]]*detalle[[#This Row],[% Peso para Calidad]],"")</f>
        <v/>
      </c>
      <c r="AA933" s="34" t="str">
        <f>MID(detalle[[#This Row],[Identificador]],1,FIND("/",detalle[[#This Row],[Identificador]])-1)</f>
        <v>MANUEL ALEJANDRO SANTIZ CARVAJAL</v>
      </c>
      <c r="AB933" s="34" t="str">
        <f>MID(detalle[[#This Row],[Identificador]],LEN(detalle[[#This Row],[Persona]])+2,250)</f>
        <v>Personas Naturales /Legibilidad_Verificar errores de captura_ Capturar dirección correos electronicos</v>
      </c>
    </row>
    <row r="934" spans="1:28" ht="15" hidden="1" customHeight="1">
      <c r="A934" s="34" t="s">
        <v>53</v>
      </c>
      <c r="B934" s="35">
        <v>45915</v>
      </c>
      <c r="C934" s="34">
        <f>VLOOKUP(detalle[[#This Row],[Identificador]],personas[#All],4,0)</f>
        <v>11</v>
      </c>
      <c r="D934" s="36">
        <f>VLOOKUP(detalle[[#This Row],[Identificador]],personas[#All],5,0)</f>
        <v>1</v>
      </c>
      <c r="E934" s="34">
        <v>7</v>
      </c>
      <c r="F934" s="34">
        <v>0</v>
      </c>
      <c r="G934" s="34" t="s">
        <v>658</v>
      </c>
      <c r="H934" s="37">
        <f>+SUM(detalle[[#This Row],[Cantidad]:[Cantidad Asumida]])/detalle[[#This Row],[Cantidad Objetivo]]</f>
        <v>0.63636363636363635</v>
      </c>
      <c r="I934" s="37">
        <f>+detalle[[#This Row],[peso]]*detalle[[#This Row],[Desempeño]]</f>
        <v>0.63636363636363635</v>
      </c>
      <c r="J934" s="34" t="s">
        <v>30</v>
      </c>
      <c r="K934" s="36">
        <f>+IF(detalle[[#This Row],[Oportunidad]]="Si", detalle[[#This Row],[peso]],0%)</f>
        <v>1</v>
      </c>
      <c r="L934" s="39" t="str">
        <f>VLOOKUP(detalle[[#This Row],[Sub_Proceso]],procesos[[#All],[Nombre_Subproceso]:[% Calidad]],8,0)</f>
        <v>NO</v>
      </c>
      <c r="M934" s="36">
        <f>VLOOKUP(detalle[[#This Row],[Sub_Proceso]],procesos[[#All],[Nombre_Subproceso]:[% Calidad]],9,0)</f>
        <v>0</v>
      </c>
      <c r="N934" s="34" t="str">
        <f>IF(detalle[[#This Row],[Aplica Calidad]]="SI",ROUNDUP(detalle[[#This Row],[Cantidad]]*detalle[[#This Row],[% Calidad]],0),"")</f>
        <v/>
      </c>
      <c r="Q934" s="34" t="str">
        <f>IF(detalle[[#This Row],[Aplica Calidad]]="SI",detalle[[#This Row],[Cantidad Muestra]]-detalle[[#This Row],[Cumple]],"")</f>
        <v/>
      </c>
      <c r="S934" s="34" t="str">
        <f>IF(detalle[[#This Row],[Aplica Calidad]]="SI",detalle[[#This Row],[No Cumple]]-detalle[[#This Row],[Acepta]],"")</f>
        <v/>
      </c>
      <c r="U934" s="34" t="str">
        <f>IF(detalle[[#This Row],[Aplica Calidad]]="SI",detalle[[#This Row],[No Acepta]]-detalle[[#This Row],[Se Mantiene]],"")</f>
        <v/>
      </c>
      <c r="V934"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4" s="36" t="str">
        <f>IF(detalle[[#This Row],[Aplica Calidad]]="SI",IF(detalle[[#This Row],[Cumple]]&lt;&gt;"",100%-IFERROR((detalle[[#This Row],[Acepta]]+detalle[[#This Row],[Se Mantiene]])/detalle[[#This Row],[Cantidad Muestra]],0),""),"")</f>
        <v/>
      </c>
      <c r="X934" s="36" t="str">
        <f>IF(detalle[[#This Row],[Aplica Calidad]]="SI",VLOOKUP(detalle[[#This Row],[Sub_Proceso]],procesos[[#All],[Nombre_Subproceso]:[Peso_Calidad]],10,0),"")</f>
        <v/>
      </c>
      <c r="Y934" s="36" t="str">
        <f>IF(detalle[[#This Row],[% Calidad Proceso]]&lt;&gt;"",detalle[[#This Row],[% Calidad Proceso]]*detalle[[#This Row],[% Peso para Calidad]],"")</f>
        <v/>
      </c>
      <c r="AA934" s="34" t="str">
        <f>MID(detalle[[#This Row],[Identificador]],1,FIND("/",detalle[[#This Row],[Identificador]])-1)</f>
        <v>MANUEL ALEJANDRO SANTIZ CARVAJAL</v>
      </c>
      <c r="AB934" s="34" t="str">
        <f>MID(detalle[[#This Row],[Identificador]],LEN(detalle[[#This Row],[Persona]])+2,250)</f>
        <v xml:space="preserve">Personas Naturales /Auditoria Reclamaciones Personas Naturales Sin Calidad Interna </v>
      </c>
    </row>
    <row r="935" spans="1:28" ht="15" hidden="1" customHeight="1">
      <c r="A935" s="34" t="s">
        <v>42</v>
      </c>
      <c r="B935" s="35">
        <v>45911</v>
      </c>
      <c r="C935" s="34">
        <f>VLOOKUP(detalle[[#This Row],[Identificador]],personas[#All],4,0)</f>
        <v>12</v>
      </c>
      <c r="D935" s="36">
        <f>VLOOKUP(detalle[[#This Row],[Identificador]],personas[#All],5,0)</f>
        <v>1</v>
      </c>
      <c r="E935" s="34">
        <v>12</v>
      </c>
      <c r="F935" s="34">
        <v>0</v>
      </c>
      <c r="G935" s="44" t="s">
        <v>659</v>
      </c>
      <c r="H935" s="37">
        <f>+SUM(detalle[[#This Row],[Cantidad]:[Cantidad Asumida]])/detalle[[#This Row],[Cantidad Objetivo]]</f>
        <v>1</v>
      </c>
      <c r="I935" s="37">
        <f>+detalle[[#This Row],[peso]]*detalle[[#This Row],[Desempeño]]</f>
        <v>1</v>
      </c>
      <c r="J935" s="34" t="s">
        <v>30</v>
      </c>
      <c r="K935" s="36">
        <f>+IF(detalle[[#This Row],[Oportunidad]]="Si", detalle[[#This Row],[peso]],0%)</f>
        <v>1</v>
      </c>
      <c r="L935" s="39" t="str">
        <f>VLOOKUP(detalle[[#This Row],[Sub_Proceso]],procesos[[#All],[Nombre_Subproceso]:[% Calidad]],8,0)</f>
        <v>NO</v>
      </c>
      <c r="M935" s="36">
        <f>VLOOKUP(detalle[[#This Row],[Sub_Proceso]],procesos[[#All],[Nombre_Subproceso]:[% Calidad]],9,0)</f>
        <v>0</v>
      </c>
      <c r="N935" s="34" t="str">
        <f>IF(detalle[[#This Row],[Aplica Calidad]]="SI",ROUNDUP(detalle[[#This Row],[Cantidad]]*detalle[[#This Row],[% Calidad]],0),"")</f>
        <v/>
      </c>
      <c r="Q935" s="34" t="str">
        <f>IF(detalle[[#This Row],[Aplica Calidad]]="SI",detalle[[#This Row],[Cantidad Muestra]]-detalle[[#This Row],[Cumple]],"")</f>
        <v/>
      </c>
      <c r="S935" s="34" t="str">
        <f>IF(detalle[[#This Row],[Aplica Calidad]]="SI",detalle[[#This Row],[No Cumple]]-detalle[[#This Row],[Acepta]],"")</f>
        <v/>
      </c>
      <c r="U935" s="34" t="str">
        <f>IF(detalle[[#This Row],[Aplica Calidad]]="SI",detalle[[#This Row],[No Acepta]]-detalle[[#This Row],[Se Mantiene]],"")</f>
        <v/>
      </c>
      <c r="V935"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5" s="36" t="str">
        <f>IF(detalle[[#This Row],[Aplica Calidad]]="SI",IF(detalle[[#This Row],[Cumple]]&lt;&gt;"",100%-IFERROR((detalle[[#This Row],[Acepta]]+detalle[[#This Row],[Se Mantiene]])/detalle[[#This Row],[Cantidad Muestra]],0),""),"")</f>
        <v/>
      </c>
      <c r="X935" s="36" t="str">
        <f>IF(detalle[[#This Row],[Aplica Calidad]]="SI",VLOOKUP(detalle[[#This Row],[Sub_Proceso]],procesos[[#All],[Nombre_Subproceso]:[Peso_Calidad]],10,0),"")</f>
        <v/>
      </c>
      <c r="Y935" s="36" t="str">
        <f>IF(detalle[[#This Row],[% Calidad Proceso]]&lt;&gt;"",detalle[[#This Row],[% Calidad Proceso]]*detalle[[#This Row],[% Peso para Calidad]],"")</f>
        <v/>
      </c>
      <c r="AA935" s="34" t="str">
        <f>MID(detalle[[#This Row],[Identificador]],1,FIND("/",detalle[[#This Row],[Identificador]])-1)</f>
        <v>WILLIAM ALBERTO MENDOZA SANDOVAL</v>
      </c>
      <c r="AB935" s="34" t="str">
        <f>MID(detalle[[#This Row],[Identificador]],LEN(detalle[[#This Row],[Persona]])+2,250)</f>
        <v xml:space="preserve">Personas Naturales /Calidad Interna Auditoria Reclamaciones Personas Naturales </v>
      </c>
    </row>
    <row r="936" spans="1:28" ht="15" hidden="1" customHeight="1">
      <c r="A936" s="34" t="s">
        <v>42</v>
      </c>
      <c r="B936" s="35">
        <v>45912</v>
      </c>
      <c r="C936" s="34">
        <f>VLOOKUP(detalle[[#This Row],[Identificador]],personas[#All],4,0)</f>
        <v>12</v>
      </c>
      <c r="D936" s="36">
        <f>VLOOKUP(detalle[[#This Row],[Identificador]],personas[#All],5,0)</f>
        <v>1</v>
      </c>
      <c r="E936" s="34">
        <v>0</v>
      </c>
      <c r="F936" s="34">
        <v>0</v>
      </c>
      <c r="G936" s="34" t="s">
        <v>79</v>
      </c>
      <c r="H936" s="37">
        <f>+SUM(detalle[[#This Row],[Cantidad]:[Cantidad Asumida]])/detalle[[#This Row],[Cantidad Objetivo]]</f>
        <v>0</v>
      </c>
      <c r="I936" s="37">
        <f>+detalle[[#This Row],[peso]]*detalle[[#This Row],[Desempeño]]</f>
        <v>0</v>
      </c>
      <c r="J936" s="34" t="s">
        <v>46</v>
      </c>
      <c r="K936" s="36">
        <f>+IF(detalle[[#This Row],[Oportunidad]]="Si", detalle[[#This Row],[peso]],0%)</f>
        <v>0</v>
      </c>
      <c r="L936" s="39" t="str">
        <f>VLOOKUP(detalle[[#This Row],[Sub_Proceso]],procesos[[#All],[Nombre_Subproceso]:[% Calidad]],8,0)</f>
        <v>NO</v>
      </c>
      <c r="M936" s="36">
        <f>VLOOKUP(detalle[[#This Row],[Sub_Proceso]],procesos[[#All],[Nombre_Subproceso]:[% Calidad]],9,0)</f>
        <v>0</v>
      </c>
      <c r="N936" s="34" t="str">
        <f>IF(detalle[[#This Row],[Aplica Calidad]]="SI",ROUNDUP(detalle[[#This Row],[Cantidad]]*detalle[[#This Row],[% Calidad]],0),"")</f>
        <v/>
      </c>
      <c r="Q936" s="34" t="str">
        <f>IF(detalle[[#This Row],[Aplica Calidad]]="SI",detalle[[#This Row],[Cantidad Muestra]]-detalle[[#This Row],[Cumple]],"")</f>
        <v/>
      </c>
      <c r="S936" s="34" t="str">
        <f>IF(detalle[[#This Row],[Aplica Calidad]]="SI",detalle[[#This Row],[No Cumple]]-detalle[[#This Row],[Acepta]],"")</f>
        <v/>
      </c>
      <c r="U936" s="34" t="str">
        <f>IF(detalle[[#This Row],[Aplica Calidad]]="SI",detalle[[#This Row],[No Acepta]]-detalle[[#This Row],[Se Mantiene]],"")</f>
        <v/>
      </c>
      <c r="V936"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6" s="36" t="str">
        <f>IF(detalle[[#This Row],[Aplica Calidad]]="SI",IF(detalle[[#This Row],[Cumple]]&lt;&gt;"",100%-IFERROR((detalle[[#This Row],[Acepta]]+detalle[[#This Row],[Se Mantiene]])/detalle[[#This Row],[Cantidad Muestra]],0),""),"")</f>
        <v/>
      </c>
      <c r="X936" s="36" t="str">
        <f>IF(detalle[[#This Row],[Aplica Calidad]]="SI",VLOOKUP(detalle[[#This Row],[Sub_Proceso]],procesos[[#All],[Nombre_Subproceso]:[Peso_Calidad]],10,0),"")</f>
        <v/>
      </c>
      <c r="Y936" s="36" t="str">
        <f>IF(detalle[[#This Row],[% Calidad Proceso]]&lt;&gt;"",detalle[[#This Row],[% Calidad Proceso]]*detalle[[#This Row],[% Peso para Calidad]],"")</f>
        <v/>
      </c>
      <c r="AA936" s="34" t="str">
        <f>MID(detalle[[#This Row],[Identificador]],1,FIND("/",detalle[[#This Row],[Identificador]])-1)</f>
        <v>WILLIAM ALBERTO MENDOZA SANDOVAL</v>
      </c>
      <c r="AB936" s="34" t="str">
        <f>MID(detalle[[#This Row],[Identificador]],LEN(detalle[[#This Row],[Persona]])+2,250)</f>
        <v xml:space="preserve">Personas Naturales /Calidad Interna Auditoria Reclamaciones Personas Naturales </v>
      </c>
    </row>
    <row r="937" spans="1:28" ht="15" hidden="1" customHeight="1">
      <c r="A937" s="34" t="s">
        <v>581</v>
      </c>
      <c r="B937" s="35">
        <v>45915</v>
      </c>
      <c r="C937" s="34">
        <f>VLOOKUP(detalle[[#This Row],[Identificador]],personas[#All],4,0)</f>
        <v>1</v>
      </c>
      <c r="D937" s="36">
        <f>VLOOKUP(detalle[[#This Row],[Identificador]],personas[#All],5,0)</f>
        <v>1</v>
      </c>
      <c r="E937" s="34">
        <v>1</v>
      </c>
      <c r="F937" s="34">
        <v>0</v>
      </c>
      <c r="G937" s="44" t="s">
        <v>660</v>
      </c>
      <c r="H937" s="37">
        <f>+SUM(detalle[[#This Row],[Cantidad]:[Cantidad Asumida]])/detalle[[#This Row],[Cantidad Objetivo]]</f>
        <v>1</v>
      </c>
      <c r="I937" s="37">
        <f>+detalle[[#This Row],[peso]]*detalle[[#This Row],[Desempeño]]</f>
        <v>1</v>
      </c>
      <c r="K937" s="36">
        <f>+IF(detalle[[#This Row],[Oportunidad]]="Si", detalle[[#This Row],[peso]],0%)</f>
        <v>0</v>
      </c>
      <c r="L937" s="39" t="str">
        <f>VLOOKUP(detalle[[#This Row],[Sub_Proceso]],procesos[[#All],[Nombre_Subproceso]:[% Calidad]],8,0)</f>
        <v>NO</v>
      </c>
      <c r="M937" s="36">
        <f>VLOOKUP(detalle[[#This Row],[Sub_Proceso]],procesos[[#All],[Nombre_Subproceso]:[% Calidad]],9,0)</f>
        <v>0</v>
      </c>
      <c r="N937" s="34" t="str">
        <f>IF(detalle[[#This Row],[Aplica Calidad]]="SI",ROUNDUP(detalle[[#This Row],[Cantidad]]*detalle[[#This Row],[% Calidad]],0),"")</f>
        <v/>
      </c>
      <c r="Q937" s="34" t="str">
        <f>IF(detalle[[#This Row],[Aplica Calidad]]="SI",detalle[[#This Row],[Cantidad Muestra]]-detalle[[#This Row],[Cumple]],"")</f>
        <v/>
      </c>
      <c r="S937" s="34" t="str">
        <f>IF(detalle[[#This Row],[Aplica Calidad]]="SI",detalle[[#This Row],[No Cumple]]-detalle[[#This Row],[Acepta]],"")</f>
        <v/>
      </c>
      <c r="U937" s="34" t="str">
        <f>IF(detalle[[#This Row],[Aplica Calidad]]="SI",detalle[[#This Row],[No Acepta]]-detalle[[#This Row],[Se Mantiene]],"")</f>
        <v/>
      </c>
      <c r="V937"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7" s="36" t="str">
        <f>IF(detalle[[#This Row],[Aplica Calidad]]="SI",IF(detalle[[#This Row],[Cumple]]&lt;&gt;"",100%-IFERROR((detalle[[#This Row],[Acepta]]+detalle[[#This Row],[Se Mantiene]])/detalle[[#This Row],[Cantidad Muestra]],0),""),"")</f>
        <v/>
      </c>
      <c r="X937" s="36" t="str">
        <f>IF(detalle[[#This Row],[Aplica Calidad]]="SI",VLOOKUP(detalle[[#This Row],[Sub_Proceso]],procesos[[#All],[Nombre_Subproceso]:[Peso_Calidad]],10,0),"")</f>
        <v/>
      </c>
      <c r="Y937" s="36" t="str">
        <f>IF(detalle[[#This Row],[% Calidad Proceso]]&lt;&gt;"",detalle[[#This Row],[% Calidad Proceso]]*detalle[[#This Row],[% Peso para Calidad]],"")</f>
        <v/>
      </c>
      <c r="AA937" s="34" t="str">
        <f>MID(detalle[[#This Row],[Identificador]],1,FIND("/",detalle[[#This Row],[Identificador]])-1)</f>
        <v>WILLIAM ALBERTO MENDOZA SANDOVAL</v>
      </c>
      <c r="AB937" s="34" t="str">
        <f>MID(detalle[[#This Row],[Identificador]],LEN(detalle[[#This Row],[Persona]])+2,250)</f>
        <v xml:space="preserve">Personas Naturales /Otras Actividades Asignadas y Realizadas </v>
      </c>
    </row>
    <row r="938" spans="1:28" ht="15" customHeight="1">
      <c r="A938" s="34" t="s">
        <v>271</v>
      </c>
      <c r="B938" s="35">
        <v>45910</v>
      </c>
      <c r="C938" s="34">
        <f>VLOOKUP(detalle[[#This Row],[Identificador]],personas[#All],4,0)</f>
        <v>1</v>
      </c>
      <c r="D938" s="36">
        <f>VLOOKUP(detalle[[#This Row],[Identificador]],personas[#All],5,0)</f>
        <v>1</v>
      </c>
      <c r="E938" s="34">
        <v>1</v>
      </c>
      <c r="F938" s="34">
        <v>0</v>
      </c>
      <c r="G938" s="34" t="s">
        <v>641</v>
      </c>
      <c r="H938" s="37">
        <f>+SUM(detalle[[#This Row],[Cantidad]:[Cantidad Asumida]])/detalle[[#This Row],[Cantidad Objetivo]]</f>
        <v>1</v>
      </c>
      <c r="I938" s="37">
        <f>+detalle[[#This Row],[peso]]*detalle[[#This Row],[Desempeño]]</f>
        <v>1</v>
      </c>
      <c r="K938" s="36">
        <f>+IF(detalle[[#This Row],[Oportunidad]]="Si", detalle[[#This Row],[peso]],0%)</f>
        <v>0</v>
      </c>
      <c r="L938" s="39" t="str">
        <f>VLOOKUP(detalle[[#This Row],[Sub_Proceso]],procesos[[#All],[Nombre_Subproceso]:[% Calidad]],8,0)</f>
        <v>NO</v>
      </c>
      <c r="M938" s="36">
        <f>VLOOKUP(detalle[[#This Row],[Sub_Proceso]],procesos[[#All],[Nombre_Subproceso]:[% Calidad]],9,0)</f>
        <v>0</v>
      </c>
      <c r="N938" s="34" t="str">
        <f>IF(detalle[[#This Row],[Aplica Calidad]]="SI",ROUNDUP(detalle[[#This Row],[Cantidad]]*detalle[[#This Row],[% Calidad]],0),"")</f>
        <v/>
      </c>
      <c r="Q938" s="34" t="str">
        <f>IF(detalle[[#This Row],[Aplica Calidad]]="SI",detalle[[#This Row],[Cantidad Muestra]]-detalle[[#This Row],[Cumple]],"")</f>
        <v/>
      </c>
      <c r="S938" s="34" t="str">
        <f>IF(detalle[[#This Row],[Aplica Calidad]]="SI",detalle[[#This Row],[No Cumple]]-detalle[[#This Row],[Acepta]],"")</f>
        <v/>
      </c>
      <c r="U938" s="34" t="str">
        <f>IF(detalle[[#This Row],[Aplica Calidad]]="SI",detalle[[#This Row],[No Acepta]]-detalle[[#This Row],[Se Mantiene]],"")</f>
        <v/>
      </c>
      <c r="V938"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8" s="36" t="str">
        <f>IF(detalle[[#This Row],[Aplica Calidad]]="SI",IF(detalle[[#This Row],[Cumple]]&lt;&gt;"",100%-IFERROR((detalle[[#This Row],[Acepta]]+detalle[[#This Row],[Se Mantiene]])/detalle[[#This Row],[Cantidad Muestra]],0),""),"")</f>
        <v/>
      </c>
      <c r="X938" s="36" t="str">
        <f>IF(detalle[[#This Row],[Aplica Calidad]]="SI",VLOOKUP(detalle[[#This Row],[Sub_Proceso]],procesos[[#All],[Nombre_Subproceso]:[Peso_Calidad]],10,0),"")</f>
        <v/>
      </c>
      <c r="Y938" s="36" t="str">
        <f>IF(detalle[[#This Row],[% Calidad Proceso]]&lt;&gt;"",detalle[[#This Row],[% Calidad Proceso]]*detalle[[#This Row],[% Peso para Calidad]],"")</f>
        <v/>
      </c>
      <c r="AA938" s="34" t="str">
        <f>MID(detalle[[#This Row],[Identificador]],1,FIND("/",detalle[[#This Row],[Identificador]])-1)</f>
        <v>MERY SORAIDA HOYOS ORDOÑEZ</v>
      </c>
      <c r="AB938"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39" spans="1:28" ht="15" customHeight="1">
      <c r="A939" s="34" t="s">
        <v>271</v>
      </c>
      <c r="B939" s="35">
        <v>45911</v>
      </c>
      <c r="C939" s="34">
        <f>VLOOKUP(detalle[[#This Row],[Identificador]],personas[#All],4,0)</f>
        <v>1</v>
      </c>
      <c r="D939" s="36">
        <f>VLOOKUP(detalle[[#This Row],[Identificador]],personas[#All],5,0)</f>
        <v>1</v>
      </c>
      <c r="E939" s="34">
        <v>1</v>
      </c>
      <c r="F939" s="34">
        <v>0</v>
      </c>
      <c r="G939" s="34" t="s">
        <v>641</v>
      </c>
      <c r="H939" s="37">
        <f>+SUM(detalle[[#This Row],[Cantidad]:[Cantidad Asumida]])/detalle[[#This Row],[Cantidad Objetivo]]</f>
        <v>1</v>
      </c>
      <c r="I939" s="37">
        <f>+detalle[[#This Row],[peso]]*detalle[[#This Row],[Desempeño]]</f>
        <v>1</v>
      </c>
      <c r="K939" s="36">
        <f>+IF(detalle[[#This Row],[Oportunidad]]="Si", detalle[[#This Row],[peso]],0%)</f>
        <v>0</v>
      </c>
      <c r="L939" s="39" t="str">
        <f>VLOOKUP(detalle[[#This Row],[Sub_Proceso]],procesos[[#All],[Nombre_Subproceso]:[% Calidad]],8,0)</f>
        <v>NO</v>
      </c>
      <c r="M939" s="36">
        <f>VLOOKUP(detalle[[#This Row],[Sub_Proceso]],procesos[[#All],[Nombre_Subproceso]:[% Calidad]],9,0)</f>
        <v>0</v>
      </c>
      <c r="N939" s="34" t="str">
        <f>IF(detalle[[#This Row],[Aplica Calidad]]="SI",ROUNDUP(detalle[[#This Row],[Cantidad]]*detalle[[#This Row],[% Calidad]],0),"")</f>
        <v/>
      </c>
      <c r="Q939" s="34" t="str">
        <f>IF(detalle[[#This Row],[Aplica Calidad]]="SI",detalle[[#This Row],[Cantidad Muestra]]-detalle[[#This Row],[Cumple]],"")</f>
        <v/>
      </c>
      <c r="S939" s="34" t="str">
        <f>IF(detalle[[#This Row],[Aplica Calidad]]="SI",detalle[[#This Row],[No Cumple]]-detalle[[#This Row],[Acepta]],"")</f>
        <v/>
      </c>
      <c r="U939" s="34" t="str">
        <f>IF(detalle[[#This Row],[Aplica Calidad]]="SI",detalle[[#This Row],[No Acepta]]-detalle[[#This Row],[Se Mantiene]],"")</f>
        <v/>
      </c>
      <c r="V939"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39" s="36" t="str">
        <f>IF(detalle[[#This Row],[Aplica Calidad]]="SI",IF(detalle[[#This Row],[Cumple]]&lt;&gt;"",100%-IFERROR((detalle[[#This Row],[Acepta]]+detalle[[#This Row],[Se Mantiene]])/detalle[[#This Row],[Cantidad Muestra]],0),""),"")</f>
        <v/>
      </c>
      <c r="X939" s="36" t="str">
        <f>IF(detalle[[#This Row],[Aplica Calidad]]="SI",VLOOKUP(detalle[[#This Row],[Sub_Proceso]],procesos[[#All],[Nombre_Subproceso]:[Peso_Calidad]],10,0),"")</f>
        <v/>
      </c>
      <c r="Y939" s="36" t="str">
        <f>IF(detalle[[#This Row],[% Calidad Proceso]]&lt;&gt;"",detalle[[#This Row],[% Calidad Proceso]]*detalle[[#This Row],[% Peso para Calidad]],"")</f>
        <v/>
      </c>
      <c r="AA939" s="34" t="str">
        <f>MID(detalle[[#This Row],[Identificador]],1,FIND("/",detalle[[#This Row],[Identificador]])-1)</f>
        <v>MERY SORAIDA HOYOS ORDOÑEZ</v>
      </c>
      <c r="AB939"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40" spans="1:28" ht="15" customHeight="1">
      <c r="A940" s="34" t="s">
        <v>271</v>
      </c>
      <c r="B940" s="35">
        <v>45912</v>
      </c>
      <c r="C940" s="34">
        <f>VLOOKUP(detalle[[#This Row],[Identificador]],personas[#All],4,0)</f>
        <v>1</v>
      </c>
      <c r="D940" s="36">
        <f>VLOOKUP(detalle[[#This Row],[Identificador]],personas[#All],5,0)</f>
        <v>1</v>
      </c>
      <c r="E940" s="34">
        <v>1</v>
      </c>
      <c r="F940" s="34">
        <v>0</v>
      </c>
      <c r="G940" s="34" t="s">
        <v>641</v>
      </c>
      <c r="H940" s="37">
        <f>+SUM(detalle[[#This Row],[Cantidad]:[Cantidad Asumida]])/detalle[[#This Row],[Cantidad Objetivo]]</f>
        <v>1</v>
      </c>
      <c r="I940" s="37">
        <f>+detalle[[#This Row],[peso]]*detalle[[#This Row],[Desempeño]]</f>
        <v>1</v>
      </c>
      <c r="K940" s="36">
        <f>+IF(detalle[[#This Row],[Oportunidad]]="Si", detalle[[#This Row],[peso]],0%)</f>
        <v>0</v>
      </c>
      <c r="L940" s="39" t="str">
        <f>VLOOKUP(detalle[[#This Row],[Sub_Proceso]],procesos[[#All],[Nombre_Subproceso]:[% Calidad]],8,0)</f>
        <v>NO</v>
      </c>
      <c r="M940" s="36">
        <f>VLOOKUP(detalle[[#This Row],[Sub_Proceso]],procesos[[#All],[Nombre_Subproceso]:[% Calidad]],9,0)</f>
        <v>0</v>
      </c>
      <c r="N940" s="34" t="str">
        <f>IF(detalle[[#This Row],[Aplica Calidad]]="SI",ROUNDUP(detalle[[#This Row],[Cantidad]]*detalle[[#This Row],[% Calidad]],0),"")</f>
        <v/>
      </c>
      <c r="Q940" s="34" t="str">
        <f>IF(detalle[[#This Row],[Aplica Calidad]]="SI",detalle[[#This Row],[Cantidad Muestra]]-detalle[[#This Row],[Cumple]],"")</f>
        <v/>
      </c>
      <c r="S940" s="34" t="str">
        <f>IF(detalle[[#This Row],[Aplica Calidad]]="SI",detalle[[#This Row],[No Cumple]]-detalle[[#This Row],[Acepta]],"")</f>
        <v/>
      </c>
      <c r="U940" s="34" t="str">
        <f>IF(detalle[[#This Row],[Aplica Calidad]]="SI",detalle[[#This Row],[No Acepta]]-detalle[[#This Row],[Se Mantiene]],"")</f>
        <v/>
      </c>
      <c r="V940"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40" s="36" t="str">
        <f>IF(detalle[[#This Row],[Aplica Calidad]]="SI",IF(detalle[[#This Row],[Cumple]]&lt;&gt;"",100%-IFERROR((detalle[[#This Row],[Acepta]]+detalle[[#This Row],[Se Mantiene]])/detalle[[#This Row],[Cantidad Muestra]],0),""),"")</f>
        <v/>
      </c>
      <c r="X940" s="36" t="str">
        <f>IF(detalle[[#This Row],[Aplica Calidad]]="SI",VLOOKUP(detalle[[#This Row],[Sub_Proceso]],procesos[[#All],[Nombre_Subproceso]:[Peso_Calidad]],10,0),"")</f>
        <v/>
      </c>
      <c r="Y940" s="36" t="str">
        <f>IF(detalle[[#This Row],[% Calidad Proceso]]&lt;&gt;"",detalle[[#This Row],[% Calidad Proceso]]*detalle[[#This Row],[% Peso para Calidad]],"")</f>
        <v/>
      </c>
      <c r="AA940" s="34" t="str">
        <f>MID(detalle[[#This Row],[Identificador]],1,FIND("/",detalle[[#This Row],[Identificador]])-1)</f>
        <v>MERY SORAIDA HOYOS ORDOÑEZ</v>
      </c>
      <c r="AB940"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41" spans="1:28" ht="15" customHeight="1">
      <c r="A941" s="34" t="s">
        <v>271</v>
      </c>
      <c r="B941" s="35">
        <v>45915</v>
      </c>
      <c r="C941" s="34">
        <f>VLOOKUP(detalle[[#This Row],[Identificador]],personas[#All],4,0)</f>
        <v>1</v>
      </c>
      <c r="D941" s="36">
        <f>VLOOKUP(detalle[[#This Row],[Identificador]],personas[#All],5,0)</f>
        <v>1</v>
      </c>
      <c r="E941" s="34">
        <v>1</v>
      </c>
      <c r="F941" s="34">
        <v>0</v>
      </c>
      <c r="G941" s="34" t="s">
        <v>641</v>
      </c>
      <c r="H941" s="37">
        <f>+SUM(detalle[[#This Row],[Cantidad]:[Cantidad Asumida]])/detalle[[#This Row],[Cantidad Objetivo]]</f>
        <v>1</v>
      </c>
      <c r="I941" s="37">
        <f>+detalle[[#This Row],[peso]]*detalle[[#This Row],[Desempeño]]</f>
        <v>1</v>
      </c>
      <c r="K941" s="36">
        <f>+IF(detalle[[#This Row],[Oportunidad]]="Si", detalle[[#This Row],[peso]],0%)</f>
        <v>0</v>
      </c>
      <c r="L941" s="39" t="str">
        <f>VLOOKUP(detalle[[#This Row],[Sub_Proceso]],procesos[[#All],[Nombre_Subproceso]:[% Calidad]],8,0)</f>
        <v>NO</v>
      </c>
      <c r="M941" s="36">
        <f>VLOOKUP(detalle[[#This Row],[Sub_Proceso]],procesos[[#All],[Nombre_Subproceso]:[% Calidad]],9,0)</f>
        <v>0</v>
      </c>
      <c r="N941" s="34" t="str">
        <f>IF(detalle[[#This Row],[Aplica Calidad]]="SI",ROUNDUP(detalle[[#This Row],[Cantidad]]*detalle[[#This Row],[% Calidad]],0),"")</f>
        <v/>
      </c>
      <c r="Q941" s="34" t="str">
        <f>IF(detalle[[#This Row],[Aplica Calidad]]="SI",detalle[[#This Row],[Cantidad Muestra]]-detalle[[#This Row],[Cumple]],"")</f>
        <v/>
      </c>
      <c r="S941" s="34" t="str">
        <f>IF(detalle[[#This Row],[Aplica Calidad]]="SI",detalle[[#This Row],[No Cumple]]-detalle[[#This Row],[Acepta]],"")</f>
        <v/>
      </c>
      <c r="U941" s="34" t="str">
        <f>IF(detalle[[#This Row],[Aplica Calidad]]="SI",detalle[[#This Row],[No Acepta]]-detalle[[#This Row],[Se Mantiene]],"")</f>
        <v/>
      </c>
      <c r="V941"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41" s="36" t="str">
        <f>IF(detalle[[#This Row],[Aplica Calidad]]="SI",IF(detalle[[#This Row],[Cumple]]&lt;&gt;"",100%-IFERROR((detalle[[#This Row],[Acepta]]+detalle[[#This Row],[Se Mantiene]])/detalle[[#This Row],[Cantidad Muestra]],0),""),"")</f>
        <v/>
      </c>
      <c r="X941" s="36" t="str">
        <f>IF(detalle[[#This Row],[Aplica Calidad]]="SI",VLOOKUP(detalle[[#This Row],[Sub_Proceso]],procesos[[#All],[Nombre_Subproceso]:[Peso_Calidad]],10,0),"")</f>
        <v/>
      </c>
      <c r="Y941" s="36" t="str">
        <f>IF(detalle[[#This Row],[% Calidad Proceso]]&lt;&gt;"",detalle[[#This Row],[% Calidad Proceso]]*detalle[[#This Row],[% Peso para Calidad]],"")</f>
        <v/>
      </c>
      <c r="AA941" s="34" t="str">
        <f>MID(detalle[[#This Row],[Identificador]],1,FIND("/",detalle[[#This Row],[Identificador]])-1)</f>
        <v>MERY SORAIDA HOYOS ORDOÑEZ</v>
      </c>
      <c r="AB941"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row r="942" spans="1:28" ht="15" customHeight="1">
      <c r="A942" s="34" t="s">
        <v>271</v>
      </c>
      <c r="B942" s="35">
        <v>45916</v>
      </c>
      <c r="C942" s="34">
        <f>VLOOKUP(detalle[[#This Row],[Identificador]],personas[#All],4,0)</f>
        <v>1</v>
      </c>
      <c r="D942" s="36">
        <f>VLOOKUP(detalle[[#This Row],[Identificador]],personas[#All],5,0)</f>
        <v>1</v>
      </c>
      <c r="E942" s="34">
        <v>1</v>
      </c>
      <c r="F942" s="34">
        <v>0</v>
      </c>
      <c r="G942" s="34" t="s">
        <v>641</v>
      </c>
      <c r="H942" s="37">
        <f>+SUM(detalle[[#This Row],[Cantidad]:[Cantidad Asumida]])/detalle[[#This Row],[Cantidad Objetivo]]</f>
        <v>1</v>
      </c>
      <c r="I942" s="37">
        <f>+detalle[[#This Row],[peso]]*detalle[[#This Row],[Desempeño]]</f>
        <v>1</v>
      </c>
      <c r="K942" s="36">
        <f>+IF(detalle[[#This Row],[Oportunidad]]="Si", detalle[[#This Row],[peso]],0%)</f>
        <v>0</v>
      </c>
      <c r="L942" s="39" t="str">
        <f>VLOOKUP(detalle[[#This Row],[Sub_Proceso]],procesos[[#All],[Nombre_Subproceso]:[% Calidad]],8,0)</f>
        <v>NO</v>
      </c>
      <c r="M942" s="36">
        <f>VLOOKUP(detalle[[#This Row],[Sub_Proceso]],procesos[[#All],[Nombre_Subproceso]:[% Calidad]],9,0)</f>
        <v>0</v>
      </c>
      <c r="N942" s="34" t="str">
        <f>IF(detalle[[#This Row],[Aplica Calidad]]="SI",ROUNDUP(detalle[[#This Row],[Cantidad]]*detalle[[#This Row],[% Calidad]],0),"")</f>
        <v/>
      </c>
      <c r="Q942" s="34" t="str">
        <f>IF(detalle[[#This Row],[Aplica Calidad]]="SI",detalle[[#This Row],[Cantidad Muestra]]-detalle[[#This Row],[Cumple]],"")</f>
        <v/>
      </c>
      <c r="S942" s="34" t="str">
        <f>IF(detalle[[#This Row],[Aplica Calidad]]="SI",detalle[[#This Row],[No Cumple]]-detalle[[#This Row],[Acepta]],"")</f>
        <v/>
      </c>
      <c r="U942" s="34" t="str">
        <f>IF(detalle[[#This Row],[Aplica Calidad]]="SI",detalle[[#This Row],[No Acepta]]-detalle[[#This Row],[Se Mantiene]],"")</f>
        <v/>
      </c>
      <c r="V942" s="38" t="str">
        <f>IF(detalle[[#This Row],[Aplica Calidad]]="SI",IF(AND(detalle[[#This Row],[Aplica Calidad]]="SI",detalle[[#This Row],[Cantidad Muestra]]-detalle[[#This Row],[Cumple]]=0),0,IF(AND(detalle[[#This Row],[Acepta]]&lt;&gt;"",detalle[[#This Row],[Se Mantiene]]&lt;&gt;"",detalle[[#This Row],[Aplica Calidad]]="SI"),detalle[[#This Row],[Acepta]]+detalle[[#This Row],[Se Mantiene]],"")),"")</f>
        <v/>
      </c>
      <c r="W942" s="36" t="str">
        <f>IF(detalle[[#This Row],[Aplica Calidad]]="SI",IF(detalle[[#This Row],[Cumple]]&lt;&gt;"",100%-IFERROR((detalle[[#This Row],[Acepta]]+detalle[[#This Row],[Se Mantiene]])/detalle[[#This Row],[Cantidad Muestra]],0),""),"")</f>
        <v/>
      </c>
      <c r="X942" s="36" t="str">
        <f>IF(detalle[[#This Row],[Aplica Calidad]]="SI",VLOOKUP(detalle[[#This Row],[Sub_Proceso]],procesos[[#All],[Nombre_Subproceso]:[Peso_Calidad]],10,0),"")</f>
        <v/>
      </c>
      <c r="Y942" s="36" t="str">
        <f>IF(detalle[[#This Row],[% Calidad Proceso]]&lt;&gt;"",detalle[[#This Row],[% Calidad Proceso]]*detalle[[#This Row],[% Peso para Calidad]],"")</f>
        <v/>
      </c>
      <c r="AA942" s="34" t="str">
        <f>MID(detalle[[#This Row],[Identificador]],1,FIND("/",detalle[[#This Row],[Identificador]])-1)</f>
        <v>MERY SORAIDA HOYOS ORDOÑEZ</v>
      </c>
      <c r="AB942" s="34" t="str">
        <f>MID(detalle[[#This Row],[Identificador]],LEN(detalle[[#This Row],[Persona]])+2,250)</f>
        <v xml:space="preserve">Personas Naturales /Seguimiento Produccion Diaria//Validacion y consistencia matriz de auditoria vs Glosas en aplicativo (Diario)//Asignacion - desmarque en aplicativo (Diario)//Ajuste de captura en aplicativo </v>
      </c>
    </row>
  </sheetData>
  <phoneticPr fontId="1" type="noConversion"/>
  <dataValidations count="1">
    <dataValidation type="list" allowBlank="1" showInputMessage="1" showErrorMessage="1" sqref="J2:J942" xr:uid="{33AAFA08-B7A4-4835-9315-86A442D9C0F3}">
      <formula1>"Si,No"</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3">
        <x14:dataValidation type="list" allowBlank="1" showInputMessage="1" showErrorMessage="1" xr:uid="{7C67720C-29B7-401C-AD41-EECA5625E72F}">
          <x14:formula1>
            <xm:f>procesos!$C$1:$C$2</xm:f>
          </x14:formula1>
          <xm:sqref>AC4:XFD6</xm:sqref>
        </x14:dataValidation>
        <x14:dataValidation type="list" allowBlank="1" showInputMessage="1" showErrorMessage="1" xr:uid="{19768E41-2E0E-45F3-9AF6-284D717E0129}">
          <x14:formula1>
            <xm:f>personas!$A$2:$A$200</xm:f>
          </x14:formula1>
          <xm:sqref>A287 A46:A48 A54 A3:A12 A32:A33 A313:A314 A83:A84 A87 A117 A245 A268 A227 A14:A23 A78 A131 A25:A29 A66:A68 A51 A63:A64 A70:A72 A74:A75 A35:A40 A42:A44</xm:sqref>
        </x14:dataValidation>
        <x14:dataValidation type="list" allowBlank="1" showInputMessage="1" showErrorMessage="1" xr:uid="{0649A064-D059-4263-B15F-C3C6D3C245D2}">
          <x14:formula1>
            <xm:f>Hoja1!$A$1:$A$7</xm:f>
          </x14:formula1>
          <xm:sqref>O2</xm:sqref>
        </x14:dataValidation>
        <x14:dataValidation type="list" allowBlank="1" showInputMessage="1" showErrorMessage="1" xr:uid="{12D2317E-5825-4807-837D-86D9A6B33110}">
          <x14:formula1>
            <xm:f>personas!$A$2:$A$57</xm:f>
          </x14:formula1>
          <xm:sqref>A2 A13 A24 A30:A31 A34 A41 A45 A57 A65 A73</xm:sqref>
        </x14:dataValidation>
        <x14:dataValidation type="list" allowBlank="1" showInputMessage="1" showErrorMessage="1" xr:uid="{4F249D90-3193-4722-A986-6B47FC89090C}">
          <x14:formula1>
            <xm:f>personas!$A$2:$A$65</xm:f>
          </x14:formula1>
          <xm:sqref>A207</xm:sqref>
        </x14:dataValidation>
        <x14:dataValidation type="list" allowBlank="1" showInputMessage="1" showErrorMessage="1" xr:uid="{A8C8FFBD-04A2-45BC-B9BB-537DE754D01F}">
          <x14:formula1>
            <xm:f>personas!$A$2:$A$99</xm:f>
          </x14:formula1>
          <xm:sqref>A79:A82 A315:A326 A85:A86 A208:A226 A132:A206 A487:A488 A118:A130 A228:A244 A343:A344 A347:A348 A351:A353 A246:A267 A288:A312 A88:A116 A328:A336 A453 A457 A269:A286 A483:A484 A69 A55:A56 A52:A53 A49:A50 A58:A62 A76:A77 A615 A578:A579 A637 A659:A660 A680 A626:A627 A550:A551 A688:A689 A699 A641:A642 A714 A789 A674 A671:A672 A803 A810 A825 A731 A755:A757 A832 A838 A844 A793 A799 A807 A835</xm:sqref>
        </x14:dataValidation>
        <x14:dataValidation type="list" allowBlank="1" showInputMessage="1" showErrorMessage="1" xr:uid="{07EEA4C0-E450-422D-89F6-4847EFE96BAF}">
          <x14:formula1>
            <xm:f>personas!$A$2:$A$75</xm:f>
          </x14:formula1>
          <xm:sqref>A327</xm:sqref>
        </x14:dataValidation>
        <x14:dataValidation type="list" allowBlank="1" showInputMessage="1" showErrorMessage="1" xr:uid="{696E77A3-7287-4FD6-9529-D1C0B8D0E278}">
          <x14:formula1>
            <xm:f>personas!$A$23:$A$81</xm:f>
          </x14:formula1>
          <xm:sqref>A337</xm:sqref>
        </x14:dataValidation>
        <x14:dataValidation type="list" allowBlank="1" showInputMessage="1" showErrorMessage="1" xr:uid="{B24F854C-2FF3-4E49-B97D-FC3B3F17AC25}">
          <x14:formula1>
            <xm:f>personas!$A$23:$A$75</xm:f>
          </x14:formula1>
          <xm:sqref>A349:A350 A345:A346 A338:A339</xm:sqref>
        </x14:dataValidation>
        <x14:dataValidation type="list" allowBlank="1" showInputMessage="1" showErrorMessage="1" xr:uid="{FBA184EC-7D69-4C2B-931B-6C2F9115A370}">
          <x14:formula1>
            <xm:f>Hoja1!$A$1:$A$6</xm:f>
          </x14:formula1>
          <xm:sqref>O306:O307 O3:O300 O312 O321:O322 O578:O583 O325 O340:O342 O455 O550:O551 O479:O480 O545:O546 O553 O566 O570:O572 O588:O589 O599:O601 O686:O689 O702:O703 O699 O693 O676:O677</xm:sqref>
        </x14:dataValidation>
        <x14:dataValidation type="list" allowBlank="1" showInputMessage="1" showErrorMessage="1" xr:uid="{5854D812-F00C-49E4-B2EF-42C294609C03}">
          <x14:formula1>
            <xm:f>personas!$A$2:$A$119</xm:f>
          </x14:formula1>
          <xm:sqref>A354:A451 A454:A456 A340:A342 A458:A482 A485:A486 A489:A541 A682:A687 A552:A554 A580:A583 A595:A596 A558:A577 A587:A593 A826:A830 A628:A636 A643:A658 A662:A670 A543:A549 A620:A625 A616:A618 A691:A698 A701:A713 A638:A640 A598:A612 A716:A720 A732:A742 A772:A779 A781:A782 A784:A788 A889:A892 A805:A806 A673 A675:A679 A833:A834 A837 A811:A814 A822:A823 A758:A769 A724:A730 A747:A754 A808:A809 A839:A840 A848:A849 A851:A852 A856:A860 A864:A866 A868:A879 A884:A886 A794:A796 A791:A792 A800:A802 A798 A816:A820 A894 A896:A898 A900:A907 A909:A911 A913 A915:A918 A923:A924 A928:A929 A931 A934 A921 A938:A942</xm:sqref>
        </x14:dataValidation>
        <x14:dataValidation type="list" allowBlank="1" showInputMessage="1" showErrorMessage="1" xr:uid="{370BABD0-ACAE-4273-92A2-2CB1A09D27A9}">
          <x14:formula1>
            <xm:f>personas!$A$2:$A$104</xm:f>
          </x14:formula1>
          <xm:sqref>A821</xm:sqref>
        </x14:dataValidation>
        <x14:dataValidation type="list" allowBlank="1" showInputMessage="1" showErrorMessage="1" xr:uid="{92221380-8F16-4A55-A9F8-5A6876940BD3}">
          <x14:formula1>
            <xm:f>personas!$A$2:$A$103</xm:f>
          </x14:formula1>
          <xm:sqref>A824 A831 A841:A842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4516D-3EA2-4353-B555-0C2CC6ABE645}">
  <dimension ref="A3:C33"/>
  <sheetViews>
    <sheetView workbookViewId="0">
      <selection activeCell="B11" sqref="B11"/>
    </sheetView>
  </sheetViews>
  <sheetFormatPr defaultColWidth="11.42578125" defaultRowHeight="14.45"/>
  <cols>
    <col min="1" max="1" width="23.5703125" customWidth="1"/>
    <col min="2" max="2" width="58.28515625" customWidth="1"/>
    <col min="3" max="3" width="20" customWidth="1"/>
  </cols>
  <sheetData>
    <row r="3" spans="1:3">
      <c r="B3" t="s">
        <v>661</v>
      </c>
    </row>
    <row r="4" spans="1:3">
      <c r="A4" s="14" t="s">
        <v>662</v>
      </c>
      <c r="B4" s="16" t="s">
        <v>663</v>
      </c>
      <c r="C4" s="15" t="s">
        <v>664</v>
      </c>
    </row>
    <row r="5" spans="1:3">
      <c r="B5" t="s">
        <v>665</v>
      </c>
      <c r="C5">
        <v>0</v>
      </c>
    </row>
    <row r="6" spans="1:3">
      <c r="B6" t="s">
        <v>666</v>
      </c>
      <c r="C6">
        <v>1</v>
      </c>
    </row>
    <row r="7" spans="1:3">
      <c r="B7" t="s">
        <v>667</v>
      </c>
      <c r="C7">
        <v>2</v>
      </c>
    </row>
    <row r="8" spans="1:3">
      <c r="B8" t="s">
        <v>668</v>
      </c>
      <c r="C8">
        <v>3</v>
      </c>
    </row>
    <row r="9" spans="1:3">
      <c r="B9" t="s">
        <v>669</v>
      </c>
      <c r="C9">
        <v>4</v>
      </c>
    </row>
    <row r="10" spans="1:3">
      <c r="B10" t="s">
        <v>670</v>
      </c>
      <c r="C10">
        <v>5</v>
      </c>
    </row>
    <row r="11" spans="1:3">
      <c r="B11" t="s">
        <v>671</v>
      </c>
      <c r="C11">
        <v>6</v>
      </c>
    </row>
    <row r="14" spans="1:3">
      <c r="B14" t="s">
        <v>672</v>
      </c>
    </row>
    <row r="15" spans="1:3">
      <c r="A15" s="14" t="s">
        <v>662</v>
      </c>
      <c r="B15" s="16" t="s">
        <v>663</v>
      </c>
      <c r="C15" s="15" t="s">
        <v>664</v>
      </c>
    </row>
    <row r="16" spans="1:3">
      <c r="B16" t="s">
        <v>673</v>
      </c>
      <c r="C16">
        <v>0</v>
      </c>
    </row>
    <row r="17" spans="1:3">
      <c r="B17" t="s">
        <v>674</v>
      </c>
      <c r="C17">
        <v>1</v>
      </c>
    </row>
    <row r="18" spans="1:3">
      <c r="B18" t="s">
        <v>675</v>
      </c>
      <c r="C18">
        <v>2</v>
      </c>
    </row>
    <row r="19" spans="1:3">
      <c r="B19" t="s">
        <v>676</v>
      </c>
      <c r="C19">
        <v>3</v>
      </c>
    </row>
    <row r="20" spans="1:3">
      <c r="B20" t="s">
        <v>677</v>
      </c>
      <c r="C20">
        <v>4</v>
      </c>
    </row>
    <row r="21" spans="1:3">
      <c r="B21" t="s">
        <v>678</v>
      </c>
      <c r="C21">
        <v>5</v>
      </c>
    </row>
    <row r="22" spans="1:3">
      <c r="B22" t="s">
        <v>679</v>
      </c>
      <c r="C22">
        <v>6</v>
      </c>
    </row>
    <row r="23" spans="1:3">
      <c r="B23" t="s">
        <v>680</v>
      </c>
      <c r="C23">
        <v>7</v>
      </c>
    </row>
    <row r="25" spans="1:3">
      <c r="B25" t="s">
        <v>681</v>
      </c>
    </row>
    <row r="26" spans="1:3">
      <c r="A26" s="14" t="s">
        <v>662</v>
      </c>
      <c r="B26" s="16" t="s">
        <v>663</v>
      </c>
      <c r="C26" s="15" t="s">
        <v>664</v>
      </c>
    </row>
    <row r="27" spans="1:3">
      <c r="B27" t="s">
        <v>682</v>
      </c>
    </row>
    <row r="28" spans="1:3">
      <c r="B28" t="s">
        <v>683</v>
      </c>
    </row>
    <row r="29" spans="1:3">
      <c r="B29" t="s">
        <v>684</v>
      </c>
    </row>
    <row r="30" spans="1:3">
      <c r="B30" t="s">
        <v>685</v>
      </c>
    </row>
    <row r="31" spans="1:3">
      <c r="B31" t="s">
        <v>686</v>
      </c>
    </row>
    <row r="32" spans="1:3">
      <c r="B32" t="s">
        <v>687</v>
      </c>
    </row>
    <row r="33" spans="2:2">
      <c r="B33" t="s">
        <v>688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02B3-AA38-491C-92C8-3A83DD3075E8}">
  <dimension ref="A1:L31"/>
  <sheetViews>
    <sheetView zoomScale="85" zoomScaleNormal="85" workbookViewId="0">
      <selection activeCell="C31" sqref="C31"/>
    </sheetView>
  </sheetViews>
  <sheetFormatPr defaultColWidth="11.42578125" defaultRowHeight="14.45"/>
  <cols>
    <col min="1" max="1" width="40" bestFit="1" customWidth="1"/>
    <col min="2" max="2" width="54" customWidth="1"/>
    <col min="3" max="3" width="78.42578125" customWidth="1"/>
    <col min="4" max="4" width="16.28515625" customWidth="1"/>
    <col min="5" max="5" width="11.42578125" customWidth="1"/>
    <col min="6" max="6" width="23.28515625" customWidth="1"/>
    <col min="7" max="7" width="17.5703125" bestFit="1" customWidth="1"/>
    <col min="8" max="8" width="13.5703125" bestFit="1" customWidth="1"/>
    <col min="9" max="9" width="5.7109375" bestFit="1" customWidth="1"/>
    <col min="10" max="10" width="7.85546875" bestFit="1" customWidth="1"/>
    <col min="11" max="11" width="9.85546875" bestFit="1" customWidth="1"/>
    <col min="12" max="12" width="13.140625" style="1" bestFit="1" customWidth="1"/>
  </cols>
  <sheetData>
    <row r="1" spans="1:12">
      <c r="A1" t="s">
        <v>689</v>
      </c>
      <c r="B1" t="s">
        <v>690</v>
      </c>
      <c r="C1" t="s">
        <v>691</v>
      </c>
      <c r="D1" t="s">
        <v>692</v>
      </c>
      <c r="E1" t="s">
        <v>4</v>
      </c>
      <c r="F1" t="s">
        <v>693</v>
      </c>
      <c r="G1" t="s">
        <v>694</v>
      </c>
      <c r="H1" t="s">
        <v>664</v>
      </c>
      <c r="I1" s="3" t="s">
        <v>695</v>
      </c>
      <c r="J1" t="s">
        <v>696</v>
      </c>
      <c r="K1" s="5" t="s">
        <v>12</v>
      </c>
      <c r="L1" s="1" t="s">
        <v>697</v>
      </c>
    </row>
    <row r="2" spans="1:12">
      <c r="A2" t="s">
        <v>698</v>
      </c>
      <c r="B2" s="29" t="s">
        <v>699</v>
      </c>
      <c r="C2" t="str">
        <f>CONCATENATE(procesos[[#This Row],[Procesos]],"/",procesos[[#This Row],[Sub_Procesos]])</f>
        <v xml:space="preserve">Personas Naturales /Auditoria Reclamaciones Personas Naturales </v>
      </c>
      <c r="D2" t="s">
        <v>700</v>
      </c>
      <c r="E2">
        <v>11</v>
      </c>
      <c r="F2">
        <v>3</v>
      </c>
      <c r="G2" t="s">
        <v>701</v>
      </c>
      <c r="I2" s="12">
        <v>1</v>
      </c>
      <c r="J2" t="s">
        <v>702</v>
      </c>
      <c r="K2" s="1">
        <v>0.3</v>
      </c>
      <c r="L2" s="1">
        <v>1</v>
      </c>
    </row>
    <row r="3" spans="1:12">
      <c r="A3" t="s">
        <v>698</v>
      </c>
      <c r="B3" s="29" t="s">
        <v>703</v>
      </c>
      <c r="C3" t="str">
        <f>CONCATENATE(procesos[[#This Row],[Procesos]],"/",procesos[[#This Row],[Sub_Procesos]])</f>
        <v>Personas Naturales /Legibilidad_Verificar errores de captura_ Capturar dirección correos electronicos</v>
      </c>
      <c r="D3" t="s">
        <v>700</v>
      </c>
      <c r="E3">
        <v>50</v>
      </c>
      <c r="F3">
        <v>0</v>
      </c>
      <c r="G3" t="s">
        <v>701</v>
      </c>
      <c r="I3" s="12">
        <v>1</v>
      </c>
      <c r="J3" t="s">
        <v>97</v>
      </c>
      <c r="K3" s="1"/>
    </row>
    <row r="4" spans="1:12">
      <c r="A4" t="s">
        <v>698</v>
      </c>
      <c r="B4" s="29" t="s">
        <v>704</v>
      </c>
      <c r="C4" t="str">
        <f>CONCATENATE(procesos[[#This Row],[Procesos]],"/",procesos[[#This Row],[Sub_Procesos]])</f>
        <v>Personas Naturales /Elaboración de comunicaciones de resultados (Masivas)</v>
      </c>
      <c r="D4" t="s">
        <v>705</v>
      </c>
      <c r="E4">
        <v>1</v>
      </c>
      <c r="F4">
        <v>0</v>
      </c>
      <c r="G4" t="s">
        <v>706</v>
      </c>
      <c r="I4" s="12">
        <v>1</v>
      </c>
      <c r="J4" t="s">
        <v>702</v>
      </c>
      <c r="K4" s="1">
        <v>1</v>
      </c>
      <c r="L4" s="1">
        <v>1</v>
      </c>
    </row>
    <row r="5" spans="1:12">
      <c r="A5" t="s">
        <v>698</v>
      </c>
      <c r="B5" s="29" t="s">
        <v>707</v>
      </c>
      <c r="C5" t="str">
        <f>CONCATENATE(procesos[[#This Row],[Procesos]],"/",procesos[[#This Row],[Sub_Procesos]])</f>
        <v>Personas Naturales /Revision Comunicaciones de Resultados (Calidad)</v>
      </c>
      <c r="D5" t="s">
        <v>708</v>
      </c>
      <c r="E5">
        <v>50</v>
      </c>
      <c r="F5">
        <v>0</v>
      </c>
      <c r="G5" t="s">
        <v>701</v>
      </c>
      <c r="I5" s="12">
        <v>1</v>
      </c>
      <c r="J5" t="s">
        <v>97</v>
      </c>
      <c r="K5" s="1"/>
    </row>
    <row r="6" spans="1:12">
      <c r="A6" t="s">
        <v>698</v>
      </c>
      <c r="B6" s="29" t="s">
        <v>709</v>
      </c>
      <c r="C6" t="str">
        <f>CONCATENATE(procesos[[#This Row],[Procesos]],"/",procesos[[#This Row],[Sub_Procesos]])</f>
        <v xml:space="preserve">Personas Naturales /Calidad Interna Auditoria Reclamaciones Personas Naturales </v>
      </c>
      <c r="D6" t="s">
        <v>700</v>
      </c>
      <c r="E6">
        <v>12</v>
      </c>
      <c r="F6">
        <v>0</v>
      </c>
      <c r="G6" t="s">
        <v>701</v>
      </c>
      <c r="I6" s="12">
        <v>1</v>
      </c>
      <c r="J6" t="s">
        <v>97</v>
      </c>
      <c r="K6" s="1"/>
    </row>
    <row r="7" spans="1:12">
      <c r="A7" t="s">
        <v>698</v>
      </c>
      <c r="B7" s="29" t="s">
        <v>710</v>
      </c>
      <c r="C7" t="str">
        <f>CONCATENATE(procesos[[#This Row],[Procesos]],"/",procesos[[#This Row],[Sub_Procesos]])</f>
        <v xml:space="preserve">Personas Naturales /Alistamiento y Revisión de Certificaciones Bancarias </v>
      </c>
      <c r="D7" t="s">
        <v>705</v>
      </c>
      <c r="E7">
        <v>1</v>
      </c>
      <c r="F7">
        <v>0</v>
      </c>
      <c r="G7" t="s">
        <v>706</v>
      </c>
      <c r="I7" s="12">
        <v>1</v>
      </c>
      <c r="J7" t="s">
        <v>97</v>
      </c>
      <c r="K7" s="1"/>
    </row>
    <row r="8" spans="1:12">
      <c r="A8" t="s">
        <v>698</v>
      </c>
      <c r="B8" s="29" t="s">
        <v>711</v>
      </c>
      <c r="C8" t="str">
        <f>CONCATENATE(procesos[[#This Row],[Procesos]],"/",procesos[[#This Row],[Sub_Procesos]])</f>
        <v xml:space="preserve">Personas Naturales /Validaciones Ajuste de Matriz Vs Aplicativo final de auditoria Periodo de radicación.  </v>
      </c>
      <c r="D8" t="s">
        <v>705</v>
      </c>
      <c r="E8">
        <v>1</v>
      </c>
      <c r="G8" t="s">
        <v>701</v>
      </c>
      <c r="I8" s="12">
        <v>1</v>
      </c>
      <c r="J8" t="s">
        <v>97</v>
      </c>
      <c r="K8" s="1"/>
    </row>
    <row r="9" spans="1:12">
      <c r="A9" t="s">
        <v>698</v>
      </c>
      <c r="B9" s="29" t="s">
        <v>712</v>
      </c>
      <c r="C9" t="str">
        <f>CONCATENATE(procesos[[#This Row],[Procesos]],"/",procesos[[#This Row],[Sub_Procesos]])</f>
        <v xml:space="preserve">Personas Naturales /Capacitacion e Induccion proceso de ingreso </v>
      </c>
      <c r="D9" t="s">
        <v>705</v>
      </c>
      <c r="E9">
        <v>1</v>
      </c>
      <c r="G9" t="s">
        <v>701</v>
      </c>
      <c r="I9" s="12">
        <v>1</v>
      </c>
      <c r="J9" t="s">
        <v>97</v>
      </c>
      <c r="K9" s="1"/>
    </row>
    <row r="10" spans="1:12">
      <c r="A10" t="s">
        <v>698</v>
      </c>
      <c r="B10" s="29" t="s">
        <v>713</v>
      </c>
      <c r="C10" t="str">
        <f>CONCATENATE(procesos[[#This Row],[Procesos]],"/",procesos[[#This Row],[Sub_Procesos]])</f>
        <v xml:space="preserve">Personas Naturales /Auditoria Reclamaciones Personas Naturales Sin Calidad Interna </v>
      </c>
      <c r="D10" t="s">
        <v>700</v>
      </c>
      <c r="E10">
        <v>11</v>
      </c>
      <c r="F10">
        <v>0</v>
      </c>
      <c r="G10" t="s">
        <v>701</v>
      </c>
      <c r="I10" s="12">
        <v>1</v>
      </c>
      <c r="J10" t="s">
        <v>97</v>
      </c>
    </row>
    <row r="11" spans="1:12">
      <c r="A11" t="s">
        <v>698</v>
      </c>
      <c r="B11" s="29" t="s">
        <v>714</v>
      </c>
      <c r="C11" t="str">
        <f>CONCATENATE(procesos[[#This Row],[Procesos]],"/",procesos[[#This Row],[Sub_Procesos]])</f>
        <v xml:space="preserve">Personas Naturales /Alistamiento plantilla de envio comunicaciones de resultados por paquete </v>
      </c>
      <c r="D11" t="s">
        <v>705</v>
      </c>
      <c r="E11">
        <v>1</v>
      </c>
      <c r="G11" t="s">
        <v>706</v>
      </c>
      <c r="I11" s="12">
        <v>0.5</v>
      </c>
      <c r="J11" t="s">
        <v>97</v>
      </c>
    </row>
    <row r="12" spans="1:12">
      <c r="A12" t="s">
        <v>698</v>
      </c>
      <c r="B12" s="29" t="s">
        <v>715</v>
      </c>
      <c r="C12" t="str">
        <f>CONCATENATE(procesos[[#This Row],[Procesos]],"/",procesos[[#This Row],[Sub_Procesos]])</f>
        <v xml:space="preserve">Personas Naturales /Ajuste de correos electronicos reportados por Envios y enviar nuevamente información </v>
      </c>
      <c r="D12" t="s">
        <v>705</v>
      </c>
      <c r="E12">
        <v>1</v>
      </c>
      <c r="F12">
        <v>0</v>
      </c>
      <c r="G12" t="s">
        <v>706</v>
      </c>
      <c r="I12" s="12">
        <v>0.5</v>
      </c>
      <c r="J12" t="s">
        <v>97</v>
      </c>
      <c r="K12">
        <v>0</v>
      </c>
      <c r="L12" s="1">
        <v>0</v>
      </c>
    </row>
    <row r="13" spans="1:12">
      <c r="A13" t="s">
        <v>698</v>
      </c>
      <c r="B13" s="29" t="s">
        <v>716</v>
      </c>
      <c r="C13" t="str">
        <f>CONCATENATE(procesos[[#This Row],[Procesos]],"/",procesos[[#This Row],[Sub_Procesos]])</f>
        <v xml:space="preserve">Personas Naturales /Verificacion Ajustes Reclamaciones Reportadas en Calidad Interna </v>
      </c>
      <c r="D13" t="s">
        <v>705</v>
      </c>
      <c r="E13">
        <v>1</v>
      </c>
      <c r="G13" t="s">
        <v>701</v>
      </c>
      <c r="I13" s="12">
        <v>0.5</v>
      </c>
      <c r="J13" t="s">
        <v>97</v>
      </c>
    </row>
    <row r="14" spans="1:12">
      <c r="A14" t="s">
        <v>698</v>
      </c>
      <c r="B14" t="s">
        <v>717</v>
      </c>
      <c r="C14" t="str">
        <f>CONCATENATE(procesos[[#This Row],[Procesos]],"/",procesos[[#This Row],[Sub_Procesos]])</f>
        <v xml:space="preserve">Personas Naturales /Compensacion de Tiempo Pendiente// Calamidad familiar // Permiso </v>
      </c>
      <c r="D14" t="s">
        <v>705</v>
      </c>
      <c r="E14">
        <v>1</v>
      </c>
      <c r="G14" t="s">
        <v>718</v>
      </c>
      <c r="I14" s="12">
        <v>1</v>
      </c>
      <c r="J14" t="s">
        <v>97</v>
      </c>
    </row>
    <row r="15" spans="1:12">
      <c r="A15" s="29" t="s">
        <v>698</v>
      </c>
      <c r="B15" s="29" t="s">
        <v>719</v>
      </c>
      <c r="C15" s="29" t="str">
        <f>CONCATENATE(procesos[[#This Row],[Procesos]],"/",procesos[[#This Row],[Sub_Procesos]])</f>
        <v xml:space="preserve">Personas Naturales /Descarga de documentos (RG civiles nacimiento - matrimonio - Fiscalia) Alistamiento de Base-Matriz para realizacion de combinacion de correspondencia Veracidades. </v>
      </c>
      <c r="D15" s="29" t="s">
        <v>705</v>
      </c>
      <c r="E15" s="29">
        <v>1</v>
      </c>
      <c r="F15" s="29">
        <v>0</v>
      </c>
      <c r="G15" s="29" t="s">
        <v>718</v>
      </c>
      <c r="H15" s="29"/>
      <c r="I15" s="42">
        <v>1</v>
      </c>
      <c r="J15" s="29" t="s">
        <v>97</v>
      </c>
      <c r="K15" s="29"/>
      <c r="L15" s="43"/>
    </row>
    <row r="16" spans="1:12">
      <c r="A16" t="s">
        <v>698</v>
      </c>
      <c r="B16" s="29" t="s">
        <v>720</v>
      </c>
      <c r="C16" t="str">
        <f>CONCATENATE(procesos[[#This Row],[Procesos]],"/",procesos[[#This Row],[Sub_Procesos]])</f>
        <v>Personas Naturales /Elaboración de comunicaciones de veracidad /Combinación de Correspondencia.</v>
      </c>
      <c r="D16" t="s">
        <v>708</v>
      </c>
      <c r="E16">
        <v>30</v>
      </c>
      <c r="F16">
        <v>30</v>
      </c>
      <c r="G16" t="s">
        <v>718</v>
      </c>
      <c r="I16" s="12">
        <v>1</v>
      </c>
      <c r="J16" t="s">
        <v>702</v>
      </c>
      <c r="K16" s="1">
        <v>1</v>
      </c>
      <c r="L16" s="1">
        <v>1</v>
      </c>
    </row>
    <row r="17" spans="1:12">
      <c r="A17" t="s">
        <v>698</v>
      </c>
      <c r="B17" s="29" t="s">
        <v>721</v>
      </c>
      <c r="C17" t="str">
        <f>CONCATENATE(procesos[[#This Row],[Procesos]],"/",procesos[[#This Row],[Sub_Procesos]])</f>
        <v>Personas Naturales /Elaboración de comunicaciones de resultados /Combinación de Correspondencia.</v>
      </c>
      <c r="D17" t="s">
        <v>708</v>
      </c>
      <c r="E17">
        <v>30</v>
      </c>
      <c r="F17">
        <v>30</v>
      </c>
      <c r="G17" t="s">
        <v>718</v>
      </c>
      <c r="I17" s="12">
        <v>1</v>
      </c>
      <c r="J17" t="s">
        <v>702</v>
      </c>
      <c r="K17" s="1">
        <v>1</v>
      </c>
      <c r="L17" s="1">
        <v>1</v>
      </c>
    </row>
    <row r="18" spans="1:12">
      <c r="A18" t="s">
        <v>698</v>
      </c>
      <c r="B18" s="29" t="s">
        <v>722</v>
      </c>
      <c r="C18" t="str">
        <f>CONCATENATE(procesos[[#This Row],[Procesos]],"/",procesos[[#This Row],[Sub_Procesos]])</f>
        <v xml:space="preserve">Personas Naturales /Revision Comunicaciones de Resultados / Calidad </v>
      </c>
      <c r="D18" t="s">
        <v>708</v>
      </c>
      <c r="E18">
        <v>50</v>
      </c>
      <c r="F18">
        <v>0</v>
      </c>
      <c r="G18" t="s">
        <v>718</v>
      </c>
      <c r="I18" s="12">
        <v>1</v>
      </c>
      <c r="J18" t="s">
        <v>97</v>
      </c>
    </row>
    <row r="19" spans="1:12">
      <c r="A19" t="s">
        <v>698</v>
      </c>
      <c r="B19" t="s">
        <v>723</v>
      </c>
      <c r="C19" t="str">
        <f>CONCATENATE(procesos[[#This Row],[Procesos]],"/",procesos[[#This Row],[Sub_Procesos]])</f>
        <v>Personas Naturales /Elaboración de comunicaciones de Aseguradoras /Combinación de Correspondencia.</v>
      </c>
      <c r="D19" t="s">
        <v>708</v>
      </c>
      <c r="E19">
        <v>30</v>
      </c>
      <c r="F19">
        <v>30</v>
      </c>
      <c r="G19" t="s">
        <v>718</v>
      </c>
      <c r="I19" s="12">
        <v>1</v>
      </c>
      <c r="J19" t="s">
        <v>702</v>
      </c>
      <c r="K19" s="1">
        <v>1</v>
      </c>
      <c r="L19" s="1">
        <v>1</v>
      </c>
    </row>
    <row r="20" spans="1:12">
      <c r="A20" t="s">
        <v>698</v>
      </c>
      <c r="B20" t="s">
        <v>724</v>
      </c>
      <c r="C20" t="str">
        <f>CONCATENATE(procesos[[#This Row],[Procesos]],"/",procesos[[#This Row],[Sub_Procesos]])</f>
        <v xml:space="preserve">Personas Naturales /Recibimiento universo periodo de Radicacion // Cruces con base de radicacion </v>
      </c>
      <c r="D20" t="s">
        <v>725</v>
      </c>
      <c r="E20">
        <v>1</v>
      </c>
      <c r="F20">
        <v>0</v>
      </c>
      <c r="G20" t="s">
        <v>726</v>
      </c>
      <c r="I20" s="12">
        <v>1</v>
      </c>
      <c r="J20" t="s">
        <v>97</v>
      </c>
      <c r="K20" s="1">
        <v>0</v>
      </c>
    </row>
    <row r="21" spans="1:12">
      <c r="A21" t="s">
        <v>698</v>
      </c>
      <c r="B21" t="s">
        <v>727</v>
      </c>
      <c r="C21" t="str">
        <f>CONCATENATE(procesos[[#This Row],[Procesos]],"/",procesos[[#This Row],[Sub_Procesos]])</f>
        <v xml:space="preserve">Personas Naturales /Cruces bases de datos con Universo de auditoria // Alistamiento distribución y asignacion periodo de radicación a auditores//Solicitud validaciones de Sistemas </v>
      </c>
      <c r="D21" t="s">
        <v>725</v>
      </c>
      <c r="E21">
        <v>1</v>
      </c>
      <c r="F21">
        <v>0</v>
      </c>
      <c r="G21" t="s">
        <v>726</v>
      </c>
      <c r="I21" s="12">
        <v>1</v>
      </c>
      <c r="J21" t="s">
        <v>97</v>
      </c>
      <c r="K21" s="1">
        <v>0</v>
      </c>
    </row>
    <row r="22" spans="1:12">
      <c r="A22" t="s">
        <v>698</v>
      </c>
      <c r="B22" t="s">
        <v>728</v>
      </c>
      <c r="C22" t="str">
        <f>CONCATENATE(procesos[[#This Row],[Procesos]],"/",procesos[[#This Row],[Sub_Procesos]])</f>
        <v xml:space="preserve">Personas Naturales /Asignacion - desmarque en aplicativo (Diario)//Ajuste de captura en aplicativo </v>
      </c>
      <c r="D22" t="s">
        <v>729</v>
      </c>
      <c r="E22">
        <v>4</v>
      </c>
      <c r="F22">
        <v>0</v>
      </c>
      <c r="G22" t="s">
        <v>726</v>
      </c>
      <c r="I22" s="12">
        <v>0.5</v>
      </c>
      <c r="J22" t="s">
        <v>97</v>
      </c>
      <c r="K22" s="1">
        <v>0</v>
      </c>
    </row>
    <row r="23" spans="1:12">
      <c r="A23" t="s">
        <v>698</v>
      </c>
      <c r="B23" t="s">
        <v>730</v>
      </c>
      <c r="C23" t="str">
        <f>CONCATENATE(procesos[[#This Row],[Procesos]],"/",procesos[[#This Row],[Sub_Procesos]])</f>
        <v>Personas Naturales /Seguimiento Produccion Diaria</v>
      </c>
      <c r="D23" t="s">
        <v>729</v>
      </c>
      <c r="E23">
        <v>2</v>
      </c>
      <c r="F23">
        <v>0</v>
      </c>
      <c r="G23" t="s">
        <v>726</v>
      </c>
      <c r="I23" s="12">
        <v>0.25</v>
      </c>
      <c r="J23" t="s">
        <v>97</v>
      </c>
      <c r="K23" s="1">
        <v>0</v>
      </c>
    </row>
    <row r="24" spans="1:12">
      <c r="A24" t="s">
        <v>698</v>
      </c>
      <c r="B24" t="s">
        <v>731</v>
      </c>
      <c r="C24" t="str">
        <f>CONCATENATE(procesos[[#This Row],[Procesos]],"/",procesos[[#This Row],[Sub_Procesos]])</f>
        <v>Personas Naturales /Validacion y consistencia matriz de auditoria vs Glosas en aplicativo (Diario)</v>
      </c>
      <c r="D24" t="s">
        <v>729</v>
      </c>
      <c r="E24">
        <v>2</v>
      </c>
      <c r="F24">
        <v>0</v>
      </c>
      <c r="G24" t="s">
        <v>726</v>
      </c>
      <c r="I24" s="12">
        <v>0.25</v>
      </c>
      <c r="J24" t="s">
        <v>97</v>
      </c>
      <c r="K24" s="1">
        <v>0</v>
      </c>
    </row>
    <row r="25" spans="1:12">
      <c r="A25" t="s">
        <v>698</v>
      </c>
      <c r="B25" t="s">
        <v>732</v>
      </c>
      <c r="C25" t="str">
        <f>CONCATENATE(procesos[[#This Row],[Procesos]],"/",procesos[[#This Row],[Sub_Procesos]])</f>
        <v>Personas Naturales /Verificacion y respuesta a observaciones calidad Externa por paquete.</v>
      </c>
      <c r="D25" t="s">
        <v>725</v>
      </c>
      <c r="E25">
        <v>1</v>
      </c>
      <c r="F25">
        <v>0</v>
      </c>
      <c r="G25" t="s">
        <v>726</v>
      </c>
      <c r="I25" s="12">
        <v>1</v>
      </c>
      <c r="J25" t="s">
        <v>97</v>
      </c>
      <c r="K25" s="1">
        <v>0</v>
      </c>
    </row>
    <row r="26" spans="1:12">
      <c r="A26" t="s">
        <v>698</v>
      </c>
      <c r="B26" t="s">
        <v>733</v>
      </c>
      <c r="C26" t="str">
        <f>CONCATENATE(procesos[[#This Row],[Procesos]],"/",procesos[[#This Row],[Sub_Procesos]])</f>
        <v xml:space="preserve">Personas Naturales /Apoyo Precierre -Cierre Paquetes //Consistencia de los mismos //Reporte para Comunicación de Precierre y cierre </v>
      </c>
      <c r="D26" t="s">
        <v>729</v>
      </c>
      <c r="E26">
        <v>2</v>
      </c>
      <c r="F26">
        <v>0</v>
      </c>
      <c r="G26" t="s">
        <v>726</v>
      </c>
      <c r="I26" s="12">
        <v>0.25</v>
      </c>
      <c r="J26" t="s">
        <v>97</v>
      </c>
      <c r="K26" s="1">
        <v>0</v>
      </c>
    </row>
    <row r="27" spans="1:12">
      <c r="A27" t="s">
        <v>698</v>
      </c>
      <c r="B27" t="s">
        <v>734</v>
      </c>
      <c r="C27" t="str">
        <f>CONCATENATE(procesos[[#This Row],[Procesos]],"/",procesos[[#This Row],[Sub_Procesos]])</f>
        <v xml:space="preserve">Personas Naturales /Solicitud seguimiento Diario Sistemas Validacion Diaria //Solicitud validaciones sistemas // Solicitud Conformar paquete </v>
      </c>
      <c r="D27" t="s">
        <v>729</v>
      </c>
      <c r="E27">
        <v>2</v>
      </c>
      <c r="F27">
        <v>0</v>
      </c>
      <c r="G27" t="s">
        <v>726</v>
      </c>
      <c r="I27" s="12">
        <v>0.25</v>
      </c>
      <c r="J27" t="s">
        <v>97</v>
      </c>
      <c r="K27" s="1">
        <v>0</v>
      </c>
    </row>
    <row r="28" spans="1:12">
      <c r="A28" t="s">
        <v>698</v>
      </c>
      <c r="B28" t="s">
        <v>735</v>
      </c>
      <c r="C28" t="str">
        <f>CONCATENATE(procesos[[#This Row],[Procesos]],"/",procesos[[#This Row],[Sub_Procesos]])</f>
        <v>Personas Naturales /Validacion y consistencia matriz de auditoria vs Glosas en aplicativo Finalizacion de auditoria.  // verificación aplicación de criterios y glosas. // aplicación validaciones //</v>
      </c>
      <c r="D28" t="s">
        <v>725</v>
      </c>
      <c r="E28">
        <v>1</v>
      </c>
      <c r="F28">
        <v>0</v>
      </c>
      <c r="G28" t="s">
        <v>726</v>
      </c>
      <c r="I28" s="12">
        <v>1</v>
      </c>
      <c r="J28" t="s">
        <v>97</v>
      </c>
      <c r="K28">
        <v>0</v>
      </c>
    </row>
    <row r="29" spans="1:12">
      <c r="A29" t="s">
        <v>698</v>
      </c>
      <c r="B29" t="s">
        <v>736</v>
      </c>
      <c r="C29" t="str">
        <f>CONCATENATE(procesos[[#This Row],[Procesos]],"/",procesos[[#This Row],[Sub_Procesos]])</f>
        <v xml:space="preserve">Personas Naturales /Seguimiento Produccion Diaria//Validacion y consistencia matriz de auditoria vs Glosas en aplicativo (Diario)//Asignacion - desmarque en aplicativo (Diario)//Ajuste de captura en aplicativo </v>
      </c>
      <c r="D29" t="s">
        <v>725</v>
      </c>
      <c r="E29">
        <v>1</v>
      </c>
      <c r="F29">
        <v>0</v>
      </c>
      <c r="G29" t="s">
        <v>726</v>
      </c>
      <c r="I29" s="12">
        <v>1</v>
      </c>
      <c r="J29" t="s">
        <v>97</v>
      </c>
      <c r="K29">
        <v>0</v>
      </c>
    </row>
    <row r="30" spans="1:12">
      <c r="A30" t="s">
        <v>698</v>
      </c>
      <c r="B30" t="s">
        <v>737</v>
      </c>
      <c r="C30" t="str">
        <f>CONCATENATE(procesos[[#This Row],[Procesos]],"/",procesos[[#This Row],[Sub_Procesos]])</f>
        <v xml:space="preserve">Personas Naturales /Legibilidad_Errores de captura_ Datos dirección correos electronicos//Solicitud de Fisicos //Solicitud ajustes de captura _propietario indeterminado// </v>
      </c>
      <c r="D30" t="s">
        <v>729</v>
      </c>
      <c r="E30">
        <v>4</v>
      </c>
      <c r="F30">
        <v>0</v>
      </c>
      <c r="G30" t="s">
        <v>726</v>
      </c>
      <c r="I30" s="1">
        <v>0.25</v>
      </c>
      <c r="J30" t="s">
        <v>97</v>
      </c>
    </row>
    <row r="31" spans="1:12">
      <c r="A31" t="s">
        <v>698</v>
      </c>
      <c r="B31" t="s">
        <v>738</v>
      </c>
      <c r="C31" t="str">
        <f>CONCATENATE(procesos[[#This Row],[Procesos]],"/",procesos[[#This Row],[Sub_Procesos]])</f>
        <v xml:space="preserve">Personas Naturales /Otras Actividades Asignadas y Realizadas </v>
      </c>
      <c r="D31" t="s">
        <v>725</v>
      </c>
      <c r="E31">
        <v>1</v>
      </c>
      <c r="F31">
        <v>0</v>
      </c>
      <c r="G31" t="s">
        <v>718</v>
      </c>
      <c r="I31" s="12">
        <v>1</v>
      </c>
      <c r="J31" t="s">
        <v>97</v>
      </c>
    </row>
  </sheetData>
  <dataValidations disablePrompts="1" count="1">
    <dataValidation type="list" allowBlank="1" showInputMessage="1" showErrorMessage="1" sqref="J2:J31" xr:uid="{952FF809-20E3-427F-9852-E29254E63DC4}">
      <formula1>"SI,NO"</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0CB3C-D8D6-4362-B34C-EC0EB6EA6CEA}">
  <dimension ref="A1:F126"/>
  <sheetViews>
    <sheetView topLeftCell="A83" workbookViewId="0">
      <selection activeCell="A101" sqref="A101"/>
    </sheetView>
  </sheetViews>
  <sheetFormatPr defaultColWidth="11.42578125" defaultRowHeight="14.45"/>
  <cols>
    <col min="1" max="1" width="127.7109375" customWidth="1"/>
    <col min="2" max="2" width="37" bestFit="1" customWidth="1"/>
    <col min="3" max="3" width="44.140625" bestFit="1" customWidth="1"/>
    <col min="4" max="4" width="20.140625" bestFit="1" customWidth="1"/>
    <col min="5" max="5" width="11.42578125" style="3"/>
    <col min="6" max="6" width="13" bestFit="1" customWidth="1"/>
  </cols>
  <sheetData>
    <row r="1" spans="1:6">
      <c r="A1" t="s">
        <v>0</v>
      </c>
      <c r="B1" t="s">
        <v>739</v>
      </c>
      <c r="C1" t="s">
        <v>27</v>
      </c>
      <c r="D1" t="s">
        <v>740</v>
      </c>
      <c r="E1" s="3" t="s">
        <v>695</v>
      </c>
      <c r="F1" t="s">
        <v>741</v>
      </c>
    </row>
    <row r="2" spans="1:6">
      <c r="A2" t="str">
        <f>CONCATENATE(personas[[#This Row],[Personas]],"/",personas[[#This Row],[Sub_Proceso]])</f>
        <v xml:space="preserve">MANUEL ALEJANDRO SANTIZ CARVAJAL/Personas Naturales /Auditoria Reclamaciones Personas Naturales </v>
      </c>
      <c r="B2" t="s">
        <v>742</v>
      </c>
      <c r="C2" t="s">
        <v>743</v>
      </c>
      <c r="D2">
        <f>IFERROR(VLOOKUP(personas[[#This Row],[Sub_Proceso]],procesos[[#All],[Nombre_Subproceso]:[Cantidad muestra]],3,0),"")</f>
        <v>11</v>
      </c>
      <c r="E2" s="3">
        <f>IFERROR(VLOOKUP(personas[[#This Row],[Sub_Proceso]],procesos[[#All],[Nombre_Subproceso]:[Peso]],7,0),"")</f>
        <v>1</v>
      </c>
    </row>
    <row r="3" spans="1:6">
      <c r="A3" t="str">
        <f>CONCATENATE(personas[[#This Row],[Personas]],"/",personas[[#This Row],[Sub_Proceso]])</f>
        <v>MANUEL ALEJANDRO SANTIZ CARVAJAL/Personas Naturales /Legibilidad_Verificar errores de captura_ Capturar dirección correos electronicos</v>
      </c>
      <c r="B3" t="s">
        <v>742</v>
      </c>
      <c r="C3" t="s">
        <v>744</v>
      </c>
      <c r="D3">
        <f>IFERROR(VLOOKUP(personas[[#This Row],[Sub_Proceso]],procesos[[#All],[Nombre_Subproceso]:[Cantidad muestra]],3,0),"")</f>
        <v>50</v>
      </c>
      <c r="E3" s="13">
        <f>IFERROR(VLOOKUP(personas[[#This Row],[Sub_Proceso]],procesos[[#All],[Nombre_Subproceso]:[Peso]],7,0),"")</f>
        <v>1</v>
      </c>
    </row>
    <row r="4" spans="1:6">
      <c r="A4" t="str">
        <f>CONCATENATE(personas[[#This Row],[Personas]],"/",personas[[#This Row],[Sub_Proceso]])</f>
        <v>MANUEL ALEJANDRO SANTIZ CARVAJAL/Personas Naturales /Elaboración de comunicaciones de resultados /Combinación de Correspondencia.</v>
      </c>
      <c r="B4" t="s">
        <v>742</v>
      </c>
      <c r="C4" t="s">
        <v>745</v>
      </c>
      <c r="D4">
        <f>IFERROR(VLOOKUP(personas[[#This Row],[Sub_Proceso]],procesos[[#All],[Nombre_Subproceso]:[Cantidad muestra]],3,0),"")</f>
        <v>30</v>
      </c>
      <c r="E4" s="13">
        <f>IFERROR(VLOOKUP(personas[[#This Row],[Sub_Proceso]],procesos[[#All],[Nombre_Subproceso]:[Peso]],7,0),"")</f>
        <v>1</v>
      </c>
    </row>
    <row r="5" spans="1:6">
      <c r="A5" t="str">
        <f>CONCATENATE(personas[[#This Row],[Personas]],"/",personas[[#This Row],[Sub_Proceso]])</f>
        <v>MANUEL ALEJANDRO SANTIZ CARVAJAL/Personas Naturales /Revision Comunicaciones de Resultados (Calidad)</v>
      </c>
      <c r="B5" t="s">
        <v>742</v>
      </c>
      <c r="C5" t="s">
        <v>746</v>
      </c>
      <c r="D5">
        <f>IFERROR(VLOOKUP(personas[[#This Row],[Sub_Proceso]],procesos[[#All],[Nombre_Subproceso]:[Cantidad muestra]],3,0),"")</f>
        <v>50</v>
      </c>
      <c r="E5" s="13">
        <f>IFERROR(VLOOKUP(personas[[#This Row],[Sub_Proceso]],procesos[[#All],[Nombre_Subproceso]:[Peso]],7,0),"")</f>
        <v>1</v>
      </c>
    </row>
    <row r="6" spans="1:6">
      <c r="A6" t="str">
        <f>CONCATENATE(personas[[#This Row],[Personas]],"/",personas[[#This Row],[Sub_Proceso]])</f>
        <v xml:space="preserve">MANUEL ALEJANDRO SANTIZ CARVAJAL/Personas Naturales /Calidad Interna Auditoria Reclamaciones Personas Naturales </v>
      </c>
      <c r="B6" t="s">
        <v>742</v>
      </c>
      <c r="C6" t="s">
        <v>747</v>
      </c>
      <c r="D6">
        <f>IFERROR(VLOOKUP(personas[[#This Row],[Sub_Proceso]],procesos[[#All],[Nombre_Subproceso]:[Cantidad muestra]],3,0),"")</f>
        <v>12</v>
      </c>
      <c r="E6" s="13">
        <f>IFERROR(VLOOKUP(personas[[#This Row],[Sub_Proceso]],procesos[[#All],[Nombre_Subproceso]:[Peso]],7,0),"")</f>
        <v>1</v>
      </c>
    </row>
    <row r="7" spans="1:6">
      <c r="A7" t="str">
        <f>CONCATENATE(personas[[#This Row],[Personas]],"/",personas[[#This Row],[Sub_Proceso]])</f>
        <v xml:space="preserve">MANUEL ALEJANDRO SANTIZ CARVAJAL/Personas Naturales /Alistamiento y Revisión de Certificaciones Bancarias </v>
      </c>
      <c r="B7" t="s">
        <v>742</v>
      </c>
      <c r="C7" t="s">
        <v>748</v>
      </c>
      <c r="D7">
        <f>IFERROR(VLOOKUP(personas[[#This Row],[Sub_Proceso]],procesos[[#All],[Nombre_Subproceso]:[Cantidad muestra]],3,0),"")</f>
        <v>1</v>
      </c>
      <c r="E7" s="3">
        <f>IFERROR(VLOOKUP(personas[[#This Row],[Sub_Proceso]],procesos[[#All],[Nombre_Subproceso]:[Peso]],7,0),"")</f>
        <v>1</v>
      </c>
    </row>
    <row r="8" spans="1:6">
      <c r="A8" t="str">
        <f>CONCATENATE(personas[[#This Row],[Personas]],"/",personas[[#This Row],[Sub_Proceso]])</f>
        <v>MANUEL ALEJANDRO SANTIZ CARVAJAL/Personas Naturales /Elaboración de comunicaciones de veracidad /Combinación de Correspondencia.</v>
      </c>
      <c r="B8" t="s">
        <v>742</v>
      </c>
      <c r="C8" t="s">
        <v>749</v>
      </c>
      <c r="D8">
        <f>IFERROR(VLOOKUP(personas[[#This Row],[Sub_Proceso]],procesos[[#All],[Nombre_Subproceso]:[Cantidad muestra]],3,0),"")</f>
        <v>30</v>
      </c>
      <c r="E8" s="13">
        <f>IFERROR(VLOOKUP(personas[[#This Row],[Sub_Proceso]],procesos[[#All],[Nombre_Subproceso]:[Peso]],7,0),"")</f>
        <v>1</v>
      </c>
    </row>
    <row r="9" spans="1:6">
      <c r="A9" t="str">
        <f>CONCATENATE(personas[[#This Row],[Personas]],"/",personas[[#This Row],[Sub_Proceso]])</f>
        <v xml:space="preserve">MANUEL ALEJANDRO SANTIZ CARVAJAL/Personas Naturales /Verificación cartas de Veracidad </v>
      </c>
      <c r="B9" t="s">
        <v>742</v>
      </c>
      <c r="C9" t="s">
        <v>750</v>
      </c>
      <c r="D9" t="str">
        <f>IFERROR(VLOOKUP(personas[[#This Row],[Sub_Proceso]],procesos[[#All],[Nombre_Subproceso]:[Cantidad muestra]],3,0),"")</f>
        <v/>
      </c>
      <c r="E9" s="13" t="str">
        <f>IFERROR(VLOOKUP(personas[[#This Row],[Sub_Proceso]],procesos[[#All],[Nombre_Subproceso]:[Peso]],7,0),"")</f>
        <v/>
      </c>
    </row>
    <row r="10" spans="1:6">
      <c r="A10" t="str">
        <f>CONCATENATE(personas[[#This Row],[Personas]],"/",personas[[#This Row],[Sub_Proceso]])</f>
        <v xml:space="preserve">MANUEL ALEJANDRO SANTIZ CARVAJAL/Personas Naturales /Validaciones Ajuste de Matriz Vs Aplicativo final de auditoria Periodo de radicación.  </v>
      </c>
      <c r="B10" t="s">
        <v>742</v>
      </c>
      <c r="C10" t="s">
        <v>751</v>
      </c>
      <c r="D10">
        <f>IFERROR(VLOOKUP(personas[[#This Row],[Sub_Proceso]],procesos[[#All],[Nombre_Subproceso]:[Cantidad muestra]],3,0),"")</f>
        <v>1</v>
      </c>
      <c r="E10" s="13">
        <f>IFERROR(VLOOKUP(personas[[#This Row],[Sub_Proceso]],procesos[[#All],[Nombre_Subproceso]:[Peso]],7,0),"")</f>
        <v>1</v>
      </c>
    </row>
    <row r="11" spans="1:6">
      <c r="A11" t="str">
        <f>CONCATENATE(personas[[#This Row],[Personas]],"/",personas[[#This Row],[Sub_Proceso]])</f>
        <v xml:space="preserve">MANUEL ALEJANDRO SANTIZ CARVAJAL/Personas Naturales /Auditoria Reclamaciones Personas Naturales Sin Calidad Interna </v>
      </c>
      <c r="B11" t="s">
        <v>742</v>
      </c>
      <c r="C11" t="s">
        <v>752</v>
      </c>
      <c r="D11">
        <f>IFERROR(VLOOKUP(personas[[#This Row],[Sub_Proceso]],procesos[[#All],[Nombre_Subproceso]:[Cantidad muestra]],3,0),"")</f>
        <v>11</v>
      </c>
      <c r="E11" s="3">
        <f>IFERROR(VLOOKUP(personas[[#This Row],[Sub_Proceso]],procesos[[#All],[Nombre_Subproceso]:[Peso]],7,0),"")</f>
        <v>1</v>
      </c>
    </row>
    <row r="12" spans="1:6">
      <c r="A12" t="str">
        <f>CONCATENATE(personas[[#This Row],[Personas]],"/",personas[[#This Row],[Sub_Proceso]])</f>
        <v xml:space="preserve">DIEGO DAVID RESTREPO BARRIOS/Personas Naturales /Auditoria Reclamaciones Personas Naturales </v>
      </c>
      <c r="B12" t="s">
        <v>753</v>
      </c>
      <c r="C12" t="s">
        <v>743</v>
      </c>
      <c r="D12">
        <f>IFERROR(VLOOKUP(personas[[#This Row],[Sub_Proceso]],procesos[[#All],[Nombre_Subproceso]:[Cantidad muestra]],3,0),"")</f>
        <v>11</v>
      </c>
      <c r="E12" s="13">
        <f>IFERROR(VLOOKUP(personas[[#This Row],[Sub_Proceso]],procesos[[#All],[Nombre_Subproceso]:[Peso]],7,0),"")</f>
        <v>1</v>
      </c>
    </row>
    <row r="13" spans="1:6">
      <c r="A13" t="str">
        <f>CONCATENATE(personas[[#This Row],[Personas]],"/",personas[[#This Row],[Sub_Proceso]])</f>
        <v>DIEGO DAVID RESTREPO BARRIOS/Personas Naturales /Legibilidad_Verificar errores de captura_ Capturar dirección correos electronicos</v>
      </c>
      <c r="B13" t="s">
        <v>753</v>
      </c>
      <c r="C13" t="s">
        <v>744</v>
      </c>
      <c r="D13">
        <f>IFERROR(VLOOKUP(personas[[#This Row],[Sub_Proceso]],procesos[[#All],[Nombre_Subproceso]:[Cantidad muestra]],3,0),"")</f>
        <v>50</v>
      </c>
      <c r="E13" s="13">
        <f>IFERROR(VLOOKUP(personas[[#This Row],[Sub_Proceso]],procesos[[#All],[Nombre_Subproceso]:[Peso]],7,0),"")</f>
        <v>1</v>
      </c>
    </row>
    <row r="14" spans="1:6">
      <c r="A14" t="str">
        <f>CONCATENATE(personas[[#This Row],[Personas]],"/",personas[[#This Row],[Sub_Proceso]])</f>
        <v>DIEGO DAVID RESTREPO BARRIOS/Personas Naturales /Elaboración de comunicaciones de resultados /Combinación de Correspondencia.</v>
      </c>
      <c r="B14" t="s">
        <v>753</v>
      </c>
      <c r="C14" t="s">
        <v>745</v>
      </c>
      <c r="D14">
        <f>IFERROR(VLOOKUP(personas[[#This Row],[Sub_Proceso]],procesos[[#All],[Nombre_Subproceso]:[Cantidad muestra]],3,0),"")</f>
        <v>30</v>
      </c>
      <c r="E14" s="13">
        <f>IFERROR(VLOOKUP(personas[[#This Row],[Sub_Proceso]],procesos[[#All],[Nombre_Subproceso]:[Peso]],7,0),"")</f>
        <v>1</v>
      </c>
    </row>
    <row r="15" spans="1:6">
      <c r="A15" t="str">
        <f>CONCATENATE(personas[[#This Row],[Personas]],"/",personas[[#This Row],[Sub_Proceso]])</f>
        <v>DIEGO DAVID RESTREPO BARRIOS/Personas Naturales /Revision Comunicaciones de Resultados (Calidad)</v>
      </c>
      <c r="B15" t="s">
        <v>753</v>
      </c>
      <c r="C15" t="s">
        <v>746</v>
      </c>
      <c r="D15">
        <f>IFERROR(VLOOKUP(personas[[#This Row],[Sub_Proceso]],procesos[[#All],[Nombre_Subproceso]:[Cantidad muestra]],3,0),"")</f>
        <v>50</v>
      </c>
      <c r="E15" s="13">
        <f>IFERROR(VLOOKUP(personas[[#This Row],[Sub_Proceso]],procesos[[#All],[Nombre_Subproceso]:[Peso]],7,0),"")</f>
        <v>1</v>
      </c>
    </row>
    <row r="16" spans="1:6">
      <c r="A16" t="str">
        <f>CONCATENATE(personas[[#This Row],[Personas]],"/",personas[[#This Row],[Sub_Proceso]])</f>
        <v xml:space="preserve">DIEGO DAVID RESTREPO BARRIOS/Personas Naturales /Calidad Interna Auditoria Reclamaciones Personas Naturales </v>
      </c>
      <c r="B16" t="s">
        <v>753</v>
      </c>
      <c r="C16" t="s">
        <v>747</v>
      </c>
      <c r="D16">
        <f>IFERROR(VLOOKUP(personas[[#This Row],[Sub_Proceso]],procesos[[#All],[Nombre_Subproceso]:[Cantidad muestra]],3,0),"")</f>
        <v>12</v>
      </c>
      <c r="E16" s="3">
        <f>IFERROR(VLOOKUP(personas[[#This Row],[Sub_Proceso]],procesos[[#All],[Nombre_Subproceso]:[Peso]],7,0),"")</f>
        <v>1</v>
      </c>
    </row>
    <row r="17" spans="1:5">
      <c r="A17" t="str">
        <f>CONCATENATE(personas[[#This Row],[Personas]],"/",personas[[#This Row],[Sub_Proceso]])</f>
        <v xml:space="preserve">DIEGO DAVID RESTREPO BARRIOS/Personas Naturales /Alistamiento y Revisión de Certificaciones Bancarias </v>
      </c>
      <c r="B17" t="s">
        <v>753</v>
      </c>
      <c r="C17" t="s">
        <v>748</v>
      </c>
      <c r="D17">
        <f>IFERROR(VLOOKUP(personas[[#This Row],[Sub_Proceso]],procesos[[#All],[Nombre_Subproceso]:[Cantidad muestra]],3,0),"")</f>
        <v>1</v>
      </c>
      <c r="E17" s="13">
        <f>IFERROR(VLOOKUP(personas[[#This Row],[Sub_Proceso]],procesos[[#All],[Nombre_Subproceso]:[Peso]],7,0),"")</f>
        <v>1</v>
      </c>
    </row>
    <row r="18" spans="1:5">
      <c r="A18" t="str">
        <f>CONCATENATE(personas[[#This Row],[Personas]],"/",personas[[#This Row],[Sub_Proceso]])</f>
        <v xml:space="preserve">DIEGO DAVID RESTREPO BARRIOS/Personas Naturales /Realizacion Cartas de Veracidad </v>
      </c>
      <c r="B18" t="s">
        <v>753</v>
      </c>
      <c r="C18" t="s">
        <v>754</v>
      </c>
      <c r="D18" t="str">
        <f>IFERROR(VLOOKUP(personas[[#This Row],[Sub_Proceso]],procesos[[#All],[Nombre_Subproceso]:[Cantidad muestra]],3,0),"")</f>
        <v/>
      </c>
      <c r="E18" s="13" t="str">
        <f>IFERROR(VLOOKUP(personas[[#This Row],[Sub_Proceso]],procesos[[#All],[Nombre_Subproceso]:[Peso]],7,0),"")</f>
        <v/>
      </c>
    </row>
    <row r="19" spans="1:5">
      <c r="A19" t="str">
        <f>CONCATENATE(personas[[#This Row],[Personas]],"/",personas[[#This Row],[Sub_Proceso]])</f>
        <v xml:space="preserve">DIEGO DAVID RESTREPO BARRIOS/Personas Naturales /Verificación cartas de Veracidad </v>
      </c>
      <c r="B19" t="s">
        <v>753</v>
      </c>
      <c r="C19" t="s">
        <v>750</v>
      </c>
      <c r="D19" t="str">
        <f>IFERROR(VLOOKUP(personas[[#This Row],[Sub_Proceso]],procesos[[#All],[Nombre_Subproceso]:[Cantidad muestra]],3,0),"")</f>
        <v/>
      </c>
      <c r="E19" s="13" t="str">
        <f>IFERROR(VLOOKUP(personas[[#This Row],[Sub_Proceso]],procesos[[#All],[Nombre_Subproceso]:[Peso]],7,0),"")</f>
        <v/>
      </c>
    </row>
    <row r="20" spans="1:5">
      <c r="A20" t="str">
        <f>CONCATENATE(personas[[#This Row],[Personas]],"/",personas[[#This Row],[Sub_Proceso]])</f>
        <v xml:space="preserve">DIEGO DAVID RESTREPO BARRIOS/Personas Naturales /Validaciones ajustes matriz Vs aplicativo finalizacion de auditoria </v>
      </c>
      <c r="B20" t="s">
        <v>753</v>
      </c>
      <c r="C20" t="s">
        <v>755</v>
      </c>
      <c r="D20" t="str">
        <f>IFERROR(VLOOKUP(personas[[#This Row],[Sub_Proceso]],procesos[[#All],[Nombre_Subproceso]:[Cantidad muestra]],3,0),"")</f>
        <v/>
      </c>
      <c r="E20" s="3" t="str">
        <f>IFERROR(VLOOKUP(personas[[#This Row],[Sub_Proceso]],procesos[[#All],[Nombre_Subproceso]:[Peso]],7,0),"")</f>
        <v/>
      </c>
    </row>
    <row r="21" spans="1:5">
      <c r="A21" t="str">
        <f>CONCATENATE(personas[[#This Row],[Personas]],"/",personas[[#This Row],[Sub_Proceso]])</f>
        <v xml:space="preserve">DIEGO DAVID RESTREPO BARRIOS/Personas Naturales /Capacitacion e Induccion proceso de ingreso </v>
      </c>
      <c r="B21" t="s">
        <v>753</v>
      </c>
      <c r="C21" t="s">
        <v>756</v>
      </c>
      <c r="D21">
        <f>IFERROR(VLOOKUP(personas[[#This Row],[Sub_Proceso]],procesos[[#All],[Nombre_Subproceso]:[Cantidad muestra]],3,0),"")</f>
        <v>1</v>
      </c>
      <c r="E21" s="13">
        <f>IFERROR(VLOOKUP(personas[[#This Row],[Sub_Proceso]],procesos[[#All],[Nombre_Subproceso]:[Peso]],7,0),"")</f>
        <v>1</v>
      </c>
    </row>
    <row r="22" spans="1:5">
      <c r="A22" t="str">
        <f>CONCATENATE(personas[[#This Row],[Personas]],"/",personas[[#This Row],[Sub_Proceso]])</f>
        <v xml:space="preserve">DIEGO DAVID RESTREPO BARRIOS/Personas Naturales /Auditoria Reclamaciones Personas Naturales Sin Calidad Interna </v>
      </c>
      <c r="B22" t="s">
        <v>753</v>
      </c>
      <c r="C22" t="s">
        <v>752</v>
      </c>
      <c r="D22">
        <f>IFERROR(VLOOKUP(personas[[#This Row],[Sub_Proceso]],procesos[[#All],[Nombre_Subproceso]:[Cantidad muestra]],3,0),"")</f>
        <v>11</v>
      </c>
      <c r="E22" s="13">
        <f>IFERROR(VLOOKUP(personas[[#This Row],[Sub_Proceso]],procesos[[#All],[Nombre_Subproceso]:[Peso]],7,0),"")</f>
        <v>1</v>
      </c>
    </row>
    <row r="23" spans="1:5">
      <c r="A23" t="str">
        <f>CONCATENATE(personas[[#This Row],[Personas]],"/",personas[[#This Row],[Sub_Proceso]])</f>
        <v xml:space="preserve">SERGIO ALEJANDRO ARDILA VERGARA/Personas Naturales /Auditoria Reclamaciones Personas Naturales </v>
      </c>
      <c r="B23" t="s">
        <v>757</v>
      </c>
      <c r="C23" t="s">
        <v>743</v>
      </c>
      <c r="D23">
        <f>IFERROR(VLOOKUP(personas[[#This Row],[Sub_Proceso]],procesos[[#All],[Nombre_Subproceso]:[Cantidad muestra]],3,0),"")</f>
        <v>11</v>
      </c>
      <c r="E23" s="13">
        <f>IFERROR(VLOOKUP(personas[[#This Row],[Sub_Proceso]],procesos[[#All],[Nombre_Subproceso]:[Peso]],7,0),"")</f>
        <v>1</v>
      </c>
    </row>
    <row r="24" spans="1:5">
      <c r="A24" t="str">
        <f>CONCATENATE(personas[[#This Row],[Personas]],"/",personas[[#This Row],[Sub_Proceso]])</f>
        <v>SERGIO ALEJANDRO ARDILA VERGARA/Personas Naturales /Legibilidad_Verificar errores de captura_ Capturar dirección correos electronicos</v>
      </c>
      <c r="B24" t="s">
        <v>757</v>
      </c>
      <c r="C24" t="s">
        <v>744</v>
      </c>
      <c r="D24">
        <f>IFERROR(VLOOKUP(personas[[#This Row],[Sub_Proceso]],procesos[[#All],[Nombre_Subproceso]:[Cantidad muestra]],3,0),"")</f>
        <v>50</v>
      </c>
      <c r="E24" s="13">
        <f>IFERROR(VLOOKUP(personas[[#This Row],[Sub_Proceso]],procesos[[#All],[Nombre_Subproceso]:[Peso]],7,0),"")</f>
        <v>1</v>
      </c>
    </row>
    <row r="25" spans="1:5">
      <c r="A25" t="str">
        <f>CONCATENATE(personas[[#This Row],[Personas]],"/",personas[[#This Row],[Sub_Proceso]])</f>
        <v>SERGIO ALEJANDRO ARDILA VERGARA/Personas Naturales /Elaboración de comunicaciones de resultados /Combinación de Correspondencia.</v>
      </c>
      <c r="B25" t="s">
        <v>757</v>
      </c>
      <c r="C25" t="s">
        <v>745</v>
      </c>
      <c r="D25">
        <f>IFERROR(VLOOKUP(personas[[#This Row],[Sub_Proceso]],procesos[[#All],[Nombre_Subproceso]:[Cantidad muestra]],3,0),"")</f>
        <v>30</v>
      </c>
      <c r="E25" s="3">
        <f>IFERROR(VLOOKUP(personas[[#This Row],[Sub_Proceso]],procesos[[#All],[Nombre_Subproceso]:[Peso]],7,0),"")</f>
        <v>1</v>
      </c>
    </row>
    <row r="26" spans="1:5">
      <c r="A26" t="str">
        <f>CONCATENATE(personas[[#This Row],[Personas]],"/",personas[[#This Row],[Sub_Proceso]])</f>
        <v>SERGIO ALEJANDRO ARDILA VERGARA/Personas Naturales /Revision Comunicaciones de Resultados (Calidad)</v>
      </c>
      <c r="B26" t="s">
        <v>757</v>
      </c>
      <c r="C26" t="s">
        <v>746</v>
      </c>
      <c r="D26">
        <f>IFERROR(VLOOKUP(personas[[#This Row],[Sub_Proceso]],procesos[[#All],[Nombre_Subproceso]:[Cantidad muestra]],3,0),"")</f>
        <v>50</v>
      </c>
      <c r="E26" s="13">
        <f>IFERROR(VLOOKUP(personas[[#This Row],[Sub_Proceso]],procesos[[#All],[Nombre_Subproceso]:[Peso]],7,0),"")</f>
        <v>1</v>
      </c>
    </row>
    <row r="27" spans="1:5">
      <c r="A27" t="str">
        <f>CONCATENATE(personas[[#This Row],[Personas]],"/",personas[[#This Row],[Sub_Proceso]])</f>
        <v xml:space="preserve">SERGIO ALEJANDRO ARDILA VERGARA/Personas Naturales /Calidad Interna Auditoria Reclamaciones Personas Naturales </v>
      </c>
      <c r="B27" t="s">
        <v>757</v>
      </c>
      <c r="C27" t="s">
        <v>747</v>
      </c>
      <c r="D27">
        <f>IFERROR(VLOOKUP(personas[[#This Row],[Sub_Proceso]],procesos[[#All],[Nombre_Subproceso]:[Cantidad muestra]],3,0),"")</f>
        <v>12</v>
      </c>
      <c r="E27" s="13">
        <f>IFERROR(VLOOKUP(personas[[#This Row],[Sub_Proceso]],procesos[[#All],[Nombre_Subproceso]:[Peso]],7,0),"")</f>
        <v>1</v>
      </c>
    </row>
    <row r="28" spans="1:5">
      <c r="A28" t="str">
        <f>CONCATENATE(personas[[#This Row],[Personas]],"/",personas[[#This Row],[Sub_Proceso]])</f>
        <v xml:space="preserve">SERGIO ALEJANDRO ARDILA VERGARA/Personas Naturales /Alistamiento y Revisión de Certificaciones Bancarias </v>
      </c>
      <c r="B28" t="s">
        <v>757</v>
      </c>
      <c r="C28" t="s">
        <v>748</v>
      </c>
      <c r="D28">
        <f>IFERROR(VLOOKUP(personas[[#This Row],[Sub_Proceso]],procesos[[#All],[Nombre_Subproceso]:[Cantidad muestra]],3,0),"")</f>
        <v>1</v>
      </c>
      <c r="E28" s="13">
        <f>IFERROR(VLOOKUP(personas[[#This Row],[Sub_Proceso]],procesos[[#All],[Nombre_Subproceso]:[Peso]],7,0),"")</f>
        <v>1</v>
      </c>
    </row>
    <row r="29" spans="1:5">
      <c r="A29" t="str">
        <f>CONCATENATE(personas[[#This Row],[Personas]],"/",personas[[#This Row],[Sub_Proceso]])</f>
        <v xml:space="preserve">SERGIO ALEJANDRO ARDILA VERGARA/Personas Naturales /Realizacion Cartas de Veracidad </v>
      </c>
      <c r="B29" t="s">
        <v>757</v>
      </c>
      <c r="C29" t="s">
        <v>754</v>
      </c>
      <c r="D29" t="str">
        <f>IFERROR(VLOOKUP(personas[[#This Row],[Sub_Proceso]],procesos[[#All],[Nombre_Subproceso]:[Cantidad muestra]],3,0),"")</f>
        <v/>
      </c>
      <c r="E29" s="13" t="str">
        <f>IFERROR(VLOOKUP(personas[[#This Row],[Sub_Proceso]],procesos[[#All],[Nombre_Subproceso]:[Peso]],7,0),"")</f>
        <v/>
      </c>
    </row>
    <row r="30" spans="1:5">
      <c r="A30" t="str">
        <f>CONCATENATE(personas[[#This Row],[Personas]],"/",personas[[#This Row],[Sub_Proceso]])</f>
        <v xml:space="preserve">SERGIO ALEJANDRO ARDILA VERGARA/Personas Naturales /Verificación cartas de Veracidad </v>
      </c>
      <c r="B30" t="s">
        <v>757</v>
      </c>
      <c r="C30" t="s">
        <v>750</v>
      </c>
      <c r="D30" t="str">
        <f>IFERROR(VLOOKUP(personas[[#This Row],[Sub_Proceso]],procesos[[#All],[Nombre_Subproceso]:[Cantidad muestra]],3,0),"")</f>
        <v/>
      </c>
      <c r="E30" s="13" t="str">
        <f>IFERROR(VLOOKUP(personas[[#This Row],[Sub_Proceso]],procesos[[#All],[Nombre_Subproceso]:[Peso]],7,0),"")</f>
        <v/>
      </c>
    </row>
    <row r="31" spans="1:5">
      <c r="A31" t="str">
        <f>CONCATENATE(personas[[#This Row],[Personas]],"/",personas[[#This Row],[Sub_Proceso]])</f>
        <v xml:space="preserve">SERGIO ALEJANDRO ARDILA VERGARA/Personas Naturales /Validaciones Ajuste de Matriz Vs Aplicativo final de auditoria Periodo de radicación.  </v>
      </c>
      <c r="B31" t="s">
        <v>757</v>
      </c>
      <c r="C31" t="s">
        <v>751</v>
      </c>
      <c r="D31">
        <f>IFERROR(VLOOKUP(personas[[#This Row],[Sub_Proceso]],procesos[[#All],[Nombre_Subproceso]:[Cantidad muestra]],3,0),"")</f>
        <v>1</v>
      </c>
      <c r="E31" s="13">
        <f>IFERROR(VLOOKUP(personas[[#This Row],[Sub_Proceso]],procesos[[#All],[Nombre_Subproceso]:[Peso]],7,0),"")</f>
        <v>1</v>
      </c>
    </row>
    <row r="32" spans="1:5">
      <c r="A32" t="str">
        <f>CONCATENATE(personas[[#This Row],[Personas]],"/",personas[[#This Row],[Sub_Proceso]])</f>
        <v xml:space="preserve">SERGIO ALEJANDRO ARDILA VERGARA/Personas Naturales /Capacitacion e Induccion proceso de ingreso </v>
      </c>
      <c r="B32" t="s">
        <v>757</v>
      </c>
      <c r="C32" t="s">
        <v>756</v>
      </c>
      <c r="D32">
        <f>IFERROR(VLOOKUP(personas[[#This Row],[Sub_Proceso]],procesos[[#All],[Nombre_Subproceso]:[Cantidad muestra]],3,0),"")</f>
        <v>1</v>
      </c>
      <c r="E32" s="13">
        <f>IFERROR(VLOOKUP(personas[[#This Row],[Sub_Proceso]],procesos[[#All],[Nombre_Subproceso]:[Peso]],7,0),"")</f>
        <v>1</v>
      </c>
    </row>
    <row r="33" spans="1:5">
      <c r="A33" t="str">
        <f>CONCATENATE(personas[[#This Row],[Personas]],"/",personas[[#This Row],[Sub_Proceso]])</f>
        <v xml:space="preserve">SERGIO ALEJANDRO ARDILA VERGARA/Personas Naturales /Auditoria Reclamaciones Personas Naturales Sin Calidad Interna </v>
      </c>
      <c r="B33" t="s">
        <v>757</v>
      </c>
      <c r="C33" t="s">
        <v>752</v>
      </c>
      <c r="D33">
        <f>IFERROR(VLOOKUP(personas[[#This Row],[Sub_Proceso]],procesos[[#All],[Nombre_Subproceso]:[Cantidad muestra]],3,0),"")</f>
        <v>11</v>
      </c>
      <c r="E33" s="13">
        <f>IFERROR(VLOOKUP(personas[[#This Row],[Sub_Proceso]],procesos[[#All],[Nombre_Subproceso]:[Peso]],7,0),"")</f>
        <v>1</v>
      </c>
    </row>
    <row r="34" spans="1:5">
      <c r="A34" t="str">
        <f>CONCATENATE(personas[[#This Row],[Personas]],"/",personas[[#This Row],[Sub_Proceso]])</f>
        <v xml:space="preserve">ANA AUDREY BARRERO RONCANCIO/Personas Naturales /Auditoria Reclamaciones Personas Naturales </v>
      </c>
      <c r="B34" t="s">
        <v>155</v>
      </c>
      <c r="C34" t="s">
        <v>743</v>
      </c>
      <c r="D34">
        <f>IFERROR(VLOOKUP(personas[[#This Row],[Sub_Proceso]],procesos[[#All],[Nombre_Subproceso]:[Cantidad muestra]],3,0),"")</f>
        <v>11</v>
      </c>
      <c r="E34" s="3">
        <f>IFERROR(VLOOKUP(personas[[#This Row],[Sub_Proceso]],procesos[[#All],[Nombre_Subproceso]:[Peso]],7,0),"")</f>
        <v>1</v>
      </c>
    </row>
    <row r="35" spans="1:5">
      <c r="A35" t="str">
        <f>CONCATENATE(personas[[#This Row],[Personas]],"/",personas[[#This Row],[Sub_Proceso]])</f>
        <v>ANA AUDREY BARRERO RONCANCIO/Personas Naturales /Legibilidad_Verificar errores de captura_ Capturar dirección correos electronicos</v>
      </c>
      <c r="B35" t="s">
        <v>155</v>
      </c>
      <c r="C35" t="s">
        <v>744</v>
      </c>
      <c r="D35">
        <f>IFERROR(VLOOKUP(personas[[#This Row],[Sub_Proceso]],procesos[[#All],[Nombre_Subproceso]:[Cantidad muestra]],3,0),"")</f>
        <v>50</v>
      </c>
      <c r="E35" s="13">
        <f>IFERROR(VLOOKUP(personas[[#This Row],[Sub_Proceso]],procesos[[#All],[Nombre_Subproceso]:[Peso]],7,0),"")</f>
        <v>1</v>
      </c>
    </row>
    <row r="36" spans="1:5">
      <c r="A36" t="str">
        <f>CONCATENATE(personas[[#This Row],[Personas]],"/",personas[[#This Row],[Sub_Proceso]])</f>
        <v xml:space="preserve">ANA AUDREY BARRERO RONCANCIO/Personas Naturales /Comunicaciones de Resultados Elaboración </v>
      </c>
      <c r="B36" t="s">
        <v>155</v>
      </c>
      <c r="C36" t="s">
        <v>758</v>
      </c>
      <c r="D36" t="str">
        <f>IFERROR(VLOOKUP(personas[[#This Row],[Sub_Proceso]],procesos[[#All],[Nombre_Subproceso]:[Cantidad muestra]],3,0),"")</f>
        <v/>
      </c>
      <c r="E36" s="13" t="str">
        <f>IFERROR(VLOOKUP(personas[[#This Row],[Sub_Proceso]],procesos[[#All],[Nombre_Subproceso]:[Peso]],7,0),"")</f>
        <v/>
      </c>
    </row>
    <row r="37" spans="1:5">
      <c r="A37" t="str">
        <f>CONCATENATE(personas[[#This Row],[Personas]],"/",personas[[#This Row],[Sub_Proceso]])</f>
        <v>ANA AUDREY BARRERO RONCANCIO/Personas Naturales /Revision Comunicaciones de Resultados (Calidad)</v>
      </c>
      <c r="B37" t="s">
        <v>155</v>
      </c>
      <c r="C37" t="s">
        <v>746</v>
      </c>
      <c r="D37">
        <f>IFERROR(VLOOKUP(personas[[#This Row],[Sub_Proceso]],procesos[[#All],[Nombre_Subproceso]:[Cantidad muestra]],3,0),"")</f>
        <v>50</v>
      </c>
      <c r="E37" s="13">
        <f>IFERROR(VLOOKUP(personas[[#This Row],[Sub_Proceso]],procesos[[#All],[Nombre_Subproceso]:[Peso]],7,0),"")</f>
        <v>1</v>
      </c>
    </row>
    <row r="38" spans="1:5">
      <c r="A38" t="str">
        <f>CONCATENATE(personas[[#This Row],[Personas]],"/",personas[[#This Row],[Sub_Proceso]])</f>
        <v xml:space="preserve">ANA AUDREY BARRERO RONCANCIO/Personas Naturales /Calidad Interna Auditoria Reclamaciones Personas Naturales </v>
      </c>
      <c r="B38" t="s">
        <v>155</v>
      </c>
      <c r="C38" t="s">
        <v>747</v>
      </c>
      <c r="D38">
        <f>IFERROR(VLOOKUP(personas[[#This Row],[Sub_Proceso]],procesos[[#All],[Nombre_Subproceso]:[Cantidad muestra]],3,0),"")</f>
        <v>12</v>
      </c>
      <c r="E38" s="3">
        <f>IFERROR(VLOOKUP(personas[[#This Row],[Sub_Proceso]],procesos[[#All],[Nombre_Subproceso]:[Peso]],7,0),"")</f>
        <v>1</v>
      </c>
    </row>
    <row r="39" spans="1:5">
      <c r="A39" t="str">
        <f>CONCATENATE(personas[[#This Row],[Personas]],"/",personas[[#This Row],[Sub_Proceso]])</f>
        <v xml:space="preserve">ANA AUDREY BARRERO RONCANCIO/Personas Naturales /Alistamiento y Revisión de Certificaciones Bancarias </v>
      </c>
      <c r="B39" t="s">
        <v>155</v>
      </c>
      <c r="C39" t="s">
        <v>748</v>
      </c>
      <c r="D39">
        <f>IFERROR(VLOOKUP(personas[[#This Row],[Sub_Proceso]],procesos[[#All],[Nombre_Subproceso]:[Cantidad muestra]],3,0),"")</f>
        <v>1</v>
      </c>
      <c r="E39" s="13">
        <f>IFERROR(VLOOKUP(personas[[#This Row],[Sub_Proceso]],procesos[[#All],[Nombre_Subproceso]:[Peso]],7,0),"")</f>
        <v>1</v>
      </c>
    </row>
    <row r="40" spans="1:5">
      <c r="A40" t="str">
        <f>CONCATENATE(personas[[#This Row],[Personas]],"/",personas[[#This Row],[Sub_Proceso]])</f>
        <v xml:space="preserve">ANA AUDREY BARRERO RONCANCIO/Personas Naturales /Realizacion Cartas de Veracidad </v>
      </c>
      <c r="B40" t="s">
        <v>155</v>
      </c>
      <c r="C40" t="s">
        <v>754</v>
      </c>
      <c r="D40">
        <v>1</v>
      </c>
      <c r="E40" s="13">
        <v>1</v>
      </c>
    </row>
    <row r="41" spans="1:5">
      <c r="A41" t="str">
        <f>CONCATENATE(personas[[#This Row],[Personas]],"/",personas[[#This Row],[Sub_Proceso]])</f>
        <v xml:space="preserve">ANA AUDREY BARRERO RONCANCIO/Personas Naturales /Verificación cartas de Veracidad </v>
      </c>
      <c r="B41" t="s">
        <v>155</v>
      </c>
      <c r="C41" t="s">
        <v>750</v>
      </c>
      <c r="D41" t="str">
        <f>IFERROR(VLOOKUP(personas[[#This Row],[Sub_Proceso]],procesos[[#All],[Nombre_Subproceso]:[Cantidad muestra]],3,0),"")</f>
        <v/>
      </c>
      <c r="E41" s="13" t="str">
        <f>IFERROR(VLOOKUP(personas[[#This Row],[Sub_Proceso]],procesos[[#All],[Nombre_Subproceso]:[Peso]],7,0),"")</f>
        <v/>
      </c>
    </row>
    <row r="42" spans="1:5">
      <c r="A42" t="str">
        <f>CONCATENATE(personas[[#This Row],[Personas]],"/",personas[[#This Row],[Sub_Proceso]])</f>
        <v xml:space="preserve">ANA AUDREY BARRERO RONCANCIO/Personas Naturales /Validaciones ajustes matriz Vs aplicativo finalizacion de auditoria </v>
      </c>
      <c r="B42" t="s">
        <v>155</v>
      </c>
      <c r="C42" t="s">
        <v>755</v>
      </c>
      <c r="D42" t="str">
        <f>IFERROR(VLOOKUP(personas[[#This Row],[Sub_Proceso]],procesos[[#All],[Nombre_Subproceso]:[Cantidad muestra]],3,0),"")</f>
        <v/>
      </c>
      <c r="E42" s="13" t="str">
        <f>IFERROR(VLOOKUP(personas[[#This Row],[Sub_Proceso]],procesos[[#All],[Nombre_Subproceso]:[Peso]],7,0),"")</f>
        <v/>
      </c>
    </row>
    <row r="43" spans="1:5">
      <c r="A43" t="str">
        <f>CONCATENATE(personas[[#This Row],[Personas]],"/",personas[[#This Row],[Sub_Proceso]])</f>
        <v xml:space="preserve">ANA AUDREY BARRERO RONCANCIO/Personas Naturales /Capacitacion e Induccion proceso de ingreso </v>
      </c>
      <c r="B43" t="s">
        <v>155</v>
      </c>
      <c r="C43" t="s">
        <v>756</v>
      </c>
      <c r="D43">
        <f>IFERROR(VLOOKUP(personas[[#This Row],[Sub_Proceso]],procesos[[#All],[Nombre_Subproceso]:[Cantidad muestra]],3,0),"")</f>
        <v>1</v>
      </c>
      <c r="E43" s="13">
        <f>IFERROR(VLOOKUP(personas[[#This Row],[Sub_Proceso]],procesos[[#All],[Nombre_Subproceso]:[Peso]],7,0),"")</f>
        <v>1</v>
      </c>
    </row>
    <row r="44" spans="1:5">
      <c r="A44" t="str">
        <f>CONCATENATE(personas[[#This Row],[Personas]],"/",personas[[#This Row],[Sub_Proceso]])</f>
        <v xml:space="preserve">ANA AUDREY BARRERO RONCANCIO/Personas Naturales /Auditoria Reclamaciones Personas Naturales Sin Calidad Interna </v>
      </c>
      <c r="B44" t="s">
        <v>155</v>
      </c>
      <c r="C44" t="s">
        <v>752</v>
      </c>
      <c r="D44">
        <f>IFERROR(VLOOKUP(personas[[#This Row],[Sub_Proceso]],procesos[[#All],[Nombre_Subproceso]:[Cantidad muestra]],3,0),"")</f>
        <v>11</v>
      </c>
      <c r="E44" s="13">
        <f>IFERROR(VLOOKUP(personas[[#This Row],[Sub_Proceso]],procesos[[#All],[Nombre_Subproceso]:[Peso]],7,0),"")</f>
        <v>1</v>
      </c>
    </row>
    <row r="45" spans="1:5">
      <c r="A45" t="str">
        <f>CONCATENATE(personas[[#This Row],[Personas]],"/",personas[[#This Row],[Sub_Proceso]])</f>
        <v xml:space="preserve">ANA AUDREY BARRERO RONCANCIO/Personas Naturales /Alistamiento plantilla de envio comunicaciones de resultados por paquete </v>
      </c>
      <c r="B45" t="s">
        <v>155</v>
      </c>
      <c r="C45" t="s">
        <v>759</v>
      </c>
      <c r="D45">
        <f>IFERROR(VLOOKUP(personas[[#This Row],[Sub_Proceso]],procesos[[#All],[Nombre_Subproceso]:[Cantidad muestra]],3,0),"")</f>
        <v>1</v>
      </c>
      <c r="E45" s="13">
        <f>IFERROR(VLOOKUP(personas[[#This Row],[Sub_Proceso]],procesos[[#All],[Nombre_Subproceso]:[Peso]],7,0),"")</f>
        <v>0.5</v>
      </c>
    </row>
    <row r="46" spans="1:5">
      <c r="A46" t="str">
        <f>CONCATENATE(personas[[#This Row],[Personas]],"/",personas[[#This Row],[Sub_Proceso]])</f>
        <v xml:space="preserve">ANA AUDREY BARRERO RONCANCIO/Personas Naturales /Ajuste de correos electronicos reportados por Envios y enviar nuevamente información </v>
      </c>
      <c r="B46" t="s">
        <v>155</v>
      </c>
      <c r="C46" t="s">
        <v>760</v>
      </c>
      <c r="D46">
        <f>IFERROR(VLOOKUP(personas[[#This Row],[Sub_Proceso]],procesos[[#All],[Nombre_Subproceso]:[Cantidad muestra]],3,0),"")</f>
        <v>1</v>
      </c>
      <c r="E46" s="13">
        <f>IFERROR(VLOOKUP(personas[[#This Row],[Sub_Proceso]],procesos[[#All],[Nombre_Subproceso]:[Peso]],7,0),"")</f>
        <v>0.5</v>
      </c>
    </row>
    <row r="47" spans="1:5">
      <c r="A47" t="str">
        <f>CONCATENATE(personas[[#This Row],[Personas]],"/",personas[[#This Row],[Sub_Proceso]])</f>
        <v xml:space="preserve">WILLIAM ALBERTO MENDOZA SANDOVAL/Personas Naturales /Auditoria Reclamaciones Personas Naturales </v>
      </c>
      <c r="B47" t="s">
        <v>76</v>
      </c>
      <c r="C47" t="s">
        <v>743</v>
      </c>
      <c r="D47">
        <f>IFERROR(VLOOKUP(personas[[#This Row],[Sub_Proceso]],procesos[[#All],[Nombre_Subproceso]:[Cantidad muestra]],3,0),"")</f>
        <v>11</v>
      </c>
      <c r="E47" s="13">
        <f>IFERROR(VLOOKUP(personas[[#This Row],[Sub_Proceso]],procesos[[#All],[Nombre_Subproceso]:[Peso]],7,0),"")</f>
        <v>1</v>
      </c>
    </row>
    <row r="48" spans="1:5">
      <c r="A48" t="str">
        <f>CONCATENATE(personas[[#This Row],[Personas]],"/",personas[[#This Row],[Sub_Proceso]])</f>
        <v>WILLIAM ALBERTO MENDOZA SANDOVAL/Personas Naturales /Legibilidad_Verificar errores de captura_ Capturar dirección correos electronicos</v>
      </c>
      <c r="B48" t="s">
        <v>76</v>
      </c>
      <c r="C48" t="s">
        <v>744</v>
      </c>
      <c r="D48">
        <f>IFERROR(VLOOKUP(personas[[#This Row],[Sub_Proceso]],procesos[[#All],[Nombre_Subproceso]:[Cantidad muestra]],3,0),"")</f>
        <v>50</v>
      </c>
      <c r="E48" s="3">
        <f>IFERROR(VLOOKUP(personas[[#This Row],[Sub_Proceso]],procesos[[#All],[Nombre_Subproceso]:[Peso]],7,0),"")</f>
        <v>1</v>
      </c>
    </row>
    <row r="49" spans="1:5">
      <c r="A49" t="str">
        <f>CONCATENATE(personas[[#This Row],[Personas]],"/",personas[[#This Row],[Sub_Proceso]])</f>
        <v>WILLIAM ALBERTO MENDOZA SANDOVAL/Personas Naturales /Elaboración de comunicaciones de resultados /Combinación de Correspondencia.</v>
      </c>
      <c r="B49" t="s">
        <v>76</v>
      </c>
      <c r="C49" t="s">
        <v>745</v>
      </c>
      <c r="D49">
        <f>IFERROR(VLOOKUP(personas[[#This Row],[Sub_Proceso]],procesos[[#All],[Nombre_Subproceso]:[Cantidad muestra]],3,0),"")</f>
        <v>30</v>
      </c>
      <c r="E49" s="13">
        <f>IFERROR(VLOOKUP(personas[[#This Row],[Sub_Proceso]],procesos[[#All],[Nombre_Subproceso]:[Peso]],7,0),"")</f>
        <v>1</v>
      </c>
    </row>
    <row r="50" spans="1:5">
      <c r="A50" t="str">
        <f>CONCATENATE(personas[[#This Row],[Personas]],"/",personas[[#This Row],[Sub_Proceso]])</f>
        <v>WILLIAM ALBERTO MENDOZA SANDOVAL/Personas Naturales /Revision Comunicaciones de Resultados (Calidad)</v>
      </c>
      <c r="B50" t="s">
        <v>76</v>
      </c>
      <c r="C50" t="s">
        <v>746</v>
      </c>
      <c r="D50">
        <f>IFERROR(VLOOKUP(personas[[#This Row],[Sub_Proceso]],procesos[[#All],[Nombre_Subproceso]:[Cantidad muestra]],3,0),"")</f>
        <v>50</v>
      </c>
      <c r="E50" s="13">
        <f>IFERROR(VLOOKUP(personas[[#This Row],[Sub_Proceso]],procesos[[#All],[Nombre_Subproceso]:[Peso]],7,0),"")</f>
        <v>1</v>
      </c>
    </row>
    <row r="51" spans="1:5">
      <c r="A51" t="str">
        <f>CONCATENATE(personas[[#This Row],[Personas]],"/",personas[[#This Row],[Sub_Proceso]])</f>
        <v xml:space="preserve">WILLIAM ALBERTO MENDOZA SANDOVAL/Personas Naturales /Calidad Interna Auditoria Reclamaciones Personas Naturales </v>
      </c>
      <c r="B51" t="s">
        <v>76</v>
      </c>
      <c r="C51" t="s">
        <v>747</v>
      </c>
      <c r="D51">
        <f>IFERROR(VLOOKUP(personas[[#This Row],[Sub_Proceso]],procesos[[#All],[Nombre_Subproceso]:[Cantidad muestra]],3,0),"")</f>
        <v>12</v>
      </c>
      <c r="E51" s="13">
        <f>IFERROR(VLOOKUP(personas[[#This Row],[Sub_Proceso]],procesos[[#All],[Nombre_Subproceso]:[Peso]],7,0),"")</f>
        <v>1</v>
      </c>
    </row>
    <row r="52" spans="1:5">
      <c r="A52" t="str">
        <f>CONCATENATE(personas[[#This Row],[Personas]],"/",personas[[#This Row],[Sub_Proceso]])</f>
        <v xml:space="preserve">WILLIAM ALBERTO MENDOZA SANDOVAL/Personas Naturales /Alistamiento y Revisión de Certificaciones Bancarias </v>
      </c>
      <c r="B52" t="s">
        <v>76</v>
      </c>
      <c r="C52" t="s">
        <v>748</v>
      </c>
      <c r="D52">
        <f>IFERROR(VLOOKUP(personas[[#This Row],[Sub_Proceso]],procesos[[#All],[Nombre_Subproceso]:[Cantidad muestra]],3,0),"")</f>
        <v>1</v>
      </c>
      <c r="E52" s="13">
        <f>IFERROR(VLOOKUP(personas[[#This Row],[Sub_Proceso]],procesos[[#All],[Nombre_Subproceso]:[Peso]],7,0),"")</f>
        <v>1</v>
      </c>
    </row>
    <row r="53" spans="1:5">
      <c r="A53" t="str">
        <f>CONCATENATE(personas[[#This Row],[Personas]],"/",personas[[#This Row],[Sub_Proceso]])</f>
        <v xml:space="preserve">WILLIAM ALBERTO MENDOZA SANDOVAL/Personas Naturales /Realizacion Cartas de Veracidad </v>
      </c>
      <c r="B53" t="s">
        <v>76</v>
      </c>
      <c r="C53" t="s">
        <v>754</v>
      </c>
      <c r="D53" t="str">
        <f>IFERROR(VLOOKUP(personas[[#This Row],[Sub_Proceso]],procesos[[#All],[Nombre_Subproceso]:[Cantidad muestra]],3,0),"")</f>
        <v/>
      </c>
      <c r="E53" s="13" t="str">
        <f>IFERROR(VLOOKUP(personas[[#This Row],[Sub_Proceso]],procesos[[#All],[Nombre_Subproceso]:[Peso]],7,0),"")</f>
        <v/>
      </c>
    </row>
    <row r="54" spans="1:5">
      <c r="A54" t="str">
        <f>CONCATENATE(personas[[#This Row],[Personas]],"/",personas[[#This Row],[Sub_Proceso]])</f>
        <v xml:space="preserve">WILLIAM ALBERTO MENDOZA SANDOVAL/Personas Naturales /Verificación cartas de Veracidad </v>
      </c>
      <c r="B54" t="s">
        <v>76</v>
      </c>
      <c r="C54" t="s">
        <v>750</v>
      </c>
      <c r="D54" t="str">
        <f>IFERROR(VLOOKUP(personas[[#This Row],[Sub_Proceso]],procesos[[#All],[Nombre_Subproceso]:[Cantidad muestra]],3,0),"")</f>
        <v/>
      </c>
      <c r="E54" s="3" t="str">
        <f>IFERROR(VLOOKUP(personas[[#This Row],[Sub_Proceso]],procesos[[#All],[Nombre_Subproceso]:[Peso]],7,0),"")</f>
        <v/>
      </c>
    </row>
    <row r="55" spans="1:5">
      <c r="A55" t="str">
        <f>CONCATENATE(personas[[#This Row],[Personas]],"/",personas[[#This Row],[Sub_Proceso]])</f>
        <v xml:space="preserve">WILLIAM ALBERTO MENDOZA SANDOVAL/Personas Naturales /Validaciones Ajuste de Matriz Vs Aplicativo final de auditoria Periodo de radicación.  </v>
      </c>
      <c r="B55" t="s">
        <v>76</v>
      </c>
      <c r="C55" t="s">
        <v>751</v>
      </c>
      <c r="D55">
        <f>IFERROR(VLOOKUP(personas[[#This Row],[Sub_Proceso]],procesos[[#All],[Nombre_Subproceso]:[Cantidad muestra]],3,0),"")</f>
        <v>1</v>
      </c>
      <c r="E55" s="13">
        <f>IFERROR(VLOOKUP(personas[[#This Row],[Sub_Proceso]],procesos[[#All],[Nombre_Subproceso]:[Peso]],7,0),"")</f>
        <v>1</v>
      </c>
    </row>
    <row r="56" spans="1:5">
      <c r="A56" t="str">
        <f>CONCATENATE(personas[[#This Row],[Personas]],"/",personas[[#This Row],[Sub_Proceso]])</f>
        <v xml:space="preserve">WILLIAM ALBERTO MENDOZA SANDOVAL/Personas Naturales /Capacitacion e Induccion proceso de ingreso </v>
      </c>
      <c r="B56" t="s">
        <v>76</v>
      </c>
      <c r="C56" t="s">
        <v>756</v>
      </c>
      <c r="D56">
        <f>IFERROR(VLOOKUP(personas[[#This Row],[Sub_Proceso]],procesos[[#All],[Nombre_Subproceso]:[Cantidad muestra]],3,0),"")</f>
        <v>1</v>
      </c>
      <c r="E56" s="13">
        <f>IFERROR(VLOOKUP(personas[[#This Row],[Sub_Proceso]],procesos[[#All],[Nombre_Subproceso]:[Peso]],7,0),"")</f>
        <v>1</v>
      </c>
    </row>
    <row r="57" spans="1:5">
      <c r="A57" t="str">
        <f>CONCATENATE(personas[[#This Row],[Personas]],"/",personas[[#This Row],[Sub_Proceso]])</f>
        <v xml:space="preserve">WILLIAM ALBERTO MENDOZA SANDOVAL/Personas Naturales /Auditoria Reclamaciones Personas Naturales Sin Calidad Interna </v>
      </c>
      <c r="B57" t="s">
        <v>76</v>
      </c>
      <c r="C57" t="s">
        <v>752</v>
      </c>
      <c r="D57">
        <f>IFERROR(VLOOKUP(personas[[#This Row],[Sub_Proceso]],procesos[[#All],[Nombre_Subproceso]:[Cantidad muestra]],3,0),"")</f>
        <v>11</v>
      </c>
      <c r="E57" s="13">
        <f>IFERROR(VLOOKUP(personas[[#This Row],[Sub_Proceso]],procesos[[#All],[Nombre_Subproceso]:[Peso]],7,0),"")</f>
        <v>1</v>
      </c>
    </row>
    <row r="58" spans="1:5">
      <c r="A58" t="str">
        <f>CONCATENATE(personas[[#This Row],[Personas]],"/",personas[[#This Row],[Sub_Proceso]])</f>
        <v xml:space="preserve">WILLIAM ALBERTO MENDOZA SANDOVAL/Personas Naturales /Verificacion Ajustes Reclamaciones Reportadas en Calidad Interna </v>
      </c>
      <c r="B58" t="s">
        <v>76</v>
      </c>
      <c r="C58" t="s">
        <v>761</v>
      </c>
      <c r="D58">
        <f>IFERROR(VLOOKUP(personas[[#This Row],[Sub_Proceso]],procesos[[#All],[Nombre_Subproceso]:[Cantidad muestra]],3,0),"")</f>
        <v>1</v>
      </c>
      <c r="E58" s="3">
        <f>IFERROR(VLOOKUP(personas[[#This Row],[Sub_Proceso]],procesos[[#All],[Nombre_Subproceso]:[Peso]],7,0),"")</f>
        <v>0.5</v>
      </c>
    </row>
    <row r="59" spans="1:5">
      <c r="A59" t="str">
        <f>CONCATENATE(personas[[#This Row],[Personas]],"/",personas[[#This Row],[Sub_Proceso]])</f>
        <v xml:space="preserve">WILLIAM ALBERTO MENDOZA SANDOVAL/Personas Naturales /Compensacion de Tiempo Pendiente// Calamidad familiar // Permiso </v>
      </c>
      <c r="B59" t="s">
        <v>76</v>
      </c>
      <c r="C59" t="s">
        <v>762</v>
      </c>
      <c r="D59">
        <f>IFERROR(VLOOKUP(personas[[#This Row],[Sub_Proceso]],procesos[[#All],[Nombre_Subproceso]:[Cantidad muestra]],3,0),"")</f>
        <v>1</v>
      </c>
      <c r="E59" s="13">
        <f>IFERROR(VLOOKUP(personas[[#This Row],[Sub_Proceso]],procesos[[#All],[Nombre_Subproceso]:[Peso]],7,0),"")</f>
        <v>1</v>
      </c>
    </row>
    <row r="60" spans="1:5">
      <c r="A60" t="str">
        <f>CONCATENATE(personas[[#This Row],[Personas]],"/",personas[[#This Row],[Sub_Proceso]])</f>
        <v xml:space="preserve">ANA AUDREY BARRERO RONCANCIO/Personas Naturales /Compensacion de Tiempo Pendiente// Calamidad familiar // Permiso </v>
      </c>
      <c r="B60" t="s">
        <v>155</v>
      </c>
      <c r="C60" t="s">
        <v>762</v>
      </c>
      <c r="D60">
        <f>IFERROR(VLOOKUP(personas[[#This Row],[Sub_Proceso]],procesos[[#All],[Nombre_Subproceso]:[Cantidad muestra]],3,0),"")</f>
        <v>1</v>
      </c>
      <c r="E60" s="13">
        <f>IFERROR(VLOOKUP(personas[[#This Row],[Sub_Proceso]],procesos[[#All],[Nombre_Subproceso]:[Peso]],7,0),"")</f>
        <v>1</v>
      </c>
    </row>
    <row r="61" spans="1:5">
      <c r="A61" t="str">
        <f>CONCATENATE(personas[[#This Row],[Personas]],"/",personas[[#This Row],[Sub_Proceso]])</f>
        <v xml:space="preserve">SERGIO ALEJANDRO ARDILA VERGARA/Personas Naturales /Compensacion de Tiempo Pendiente// Calamidad familiar // Permiso </v>
      </c>
      <c r="B61" t="s">
        <v>757</v>
      </c>
      <c r="C61" t="s">
        <v>762</v>
      </c>
      <c r="D61">
        <f>IFERROR(VLOOKUP(personas[[#This Row],[Sub_Proceso]],procesos[[#All],[Nombre_Subproceso]:[Cantidad muestra]],3,0),"")</f>
        <v>1</v>
      </c>
      <c r="E61" s="13">
        <f>IFERROR(VLOOKUP(personas[[#This Row],[Sub_Proceso]],procesos[[#All],[Nombre_Subproceso]:[Peso]],7,0),"")</f>
        <v>1</v>
      </c>
    </row>
    <row r="62" spans="1:5">
      <c r="A62" t="str">
        <f>CONCATENATE(personas[[#This Row],[Personas]],"/",personas[[#This Row],[Sub_Proceso]])</f>
        <v xml:space="preserve">DIEGO DAVID RESTREPO BARRIOS/Personas Naturales /Compensacion de Tiempo Pendiente// Calamidad familiar // Permiso </v>
      </c>
      <c r="B62" t="s">
        <v>753</v>
      </c>
      <c r="C62" t="s">
        <v>762</v>
      </c>
      <c r="D62">
        <f>IFERROR(VLOOKUP(personas[[#This Row],[Sub_Proceso]],procesos[[#All],[Nombre_Subproceso]:[Cantidad muestra]],3,0),"")</f>
        <v>1</v>
      </c>
      <c r="E62" s="13">
        <f>IFERROR(VLOOKUP(personas[[#This Row],[Sub_Proceso]],procesos[[#All],[Nombre_Subproceso]:[Peso]],7,0),"")</f>
        <v>1</v>
      </c>
    </row>
    <row r="63" spans="1:5">
      <c r="A63" t="str">
        <f>CONCATENATE(personas[[#This Row],[Personas]],"/",personas[[#This Row],[Sub_Proceso]])</f>
        <v xml:space="preserve">MANUEL ALEJANDRO SANTIZ CARVAJAL/Personas Naturales /Compensacion de Tiempo Pendiente// Calamidad familiar // Permiso </v>
      </c>
      <c r="B63" t="s">
        <v>742</v>
      </c>
      <c r="C63" t="s">
        <v>762</v>
      </c>
      <c r="D63">
        <f>IFERROR(VLOOKUP(personas[[#This Row],[Sub_Proceso]],procesos[[#All],[Nombre_Subproceso]:[Cantidad muestra]],3,0),"")</f>
        <v>1</v>
      </c>
      <c r="E63" s="3">
        <f>IFERROR(VLOOKUP(personas[[#This Row],[Sub_Proceso]],procesos[[#All],[Nombre_Subproceso]:[Peso]],7,0),"")</f>
        <v>1</v>
      </c>
    </row>
    <row r="64" spans="1:5">
      <c r="A64" t="str">
        <f>CONCATENATE(personas[[#This Row],[Personas]],"/",personas[[#This Row],[Sub_Proceso]])</f>
        <v xml:space="preserve">ANA AUDREY BARRERO RONCANCIO/Personas Naturales /Descarga de documentos (RG civiles nacimiento - matrimonio - Fiscalia) Alistamiento de Base-Matriz para realizacion de combinacion de correspondencia Veracidades. </v>
      </c>
      <c r="B64" t="s">
        <v>155</v>
      </c>
      <c r="C64" t="s">
        <v>763</v>
      </c>
      <c r="D64">
        <v>1</v>
      </c>
      <c r="E64" s="31">
        <v>1</v>
      </c>
    </row>
    <row r="65" spans="1:5">
      <c r="A65" t="str">
        <f>CONCATENATE(personas[[#This Row],[Personas]],"/",personas[[#This Row],[Sub_Proceso]])</f>
        <v xml:space="preserve">MANUEL ALEJANDRO SANTIZ CARVAJAL/Personas Naturales /Descarga de documentos (RG civiles nacimiento - matrimonio - Fiscalia) Alistamiento de Base-Matriz para realizacion de conbinacion de correspondencia. </v>
      </c>
      <c r="B65" t="s">
        <v>742</v>
      </c>
      <c r="C65" t="s">
        <v>764</v>
      </c>
      <c r="D65">
        <v>1</v>
      </c>
      <c r="E65" s="31">
        <v>1</v>
      </c>
    </row>
    <row r="66" spans="1:5">
      <c r="A66" t="str">
        <f>CONCATENATE(personas[[#This Row],[Personas]],"/",personas[[#This Row],[Sub_Proceso]])</f>
        <v xml:space="preserve">WILLIAM ALBERTO MENDOZA SANDOVAL/Personas Naturales /Descarga de documentos (RG civiles nacimiento - matrimonio - Fiscalia) Alistamiento de Base-Matriz para realizacion de conbinacion de correspondencia. </v>
      </c>
      <c r="B66" t="s">
        <v>76</v>
      </c>
      <c r="C66" t="s">
        <v>764</v>
      </c>
      <c r="D66">
        <v>1</v>
      </c>
      <c r="E66" s="31">
        <v>1</v>
      </c>
    </row>
    <row r="67" spans="1:5">
      <c r="A67" t="str">
        <f>CONCATENATE(personas[[#This Row],[Personas]],"/",personas[[#This Row],[Sub_Proceso]])</f>
        <v xml:space="preserve">SERGIO ALEJANDRO ARDILA VERGARA/Personas Naturales /Descarga de documentos (RG civiles nacimiento - matrimonio - Fiscalia) Alistamiento de Base-Matriz para realizacion de conbinacion de correspondencia. </v>
      </c>
      <c r="B67" t="s">
        <v>757</v>
      </c>
      <c r="C67" t="s">
        <v>764</v>
      </c>
      <c r="D67">
        <v>1</v>
      </c>
      <c r="E67" s="31">
        <v>1</v>
      </c>
    </row>
    <row r="68" spans="1:5">
      <c r="A68" t="str">
        <f>CONCATENATE(personas[[#This Row],[Personas]],"/",personas[[#This Row],[Sub_Proceso]])</f>
        <v xml:space="preserve">DIEGO DAVID RESTREPO BARRIOS/Personas Naturales /Descarga de documentos (RG civiles nacimiento - matrimonio - Fiscalia) Alistamiento de Base-Matriz para realizacion de conbinacion de correspondencia. </v>
      </c>
      <c r="B68" t="s">
        <v>753</v>
      </c>
      <c r="C68" t="s">
        <v>764</v>
      </c>
      <c r="D68">
        <v>1</v>
      </c>
      <c r="E68" s="31">
        <v>1</v>
      </c>
    </row>
    <row r="69" spans="1:5">
      <c r="A69" t="str">
        <f>CONCATENATE(personas[[#This Row],[Personas]],"/",personas[[#This Row],[Sub_Proceso]])</f>
        <v>ANA AUDREY BARRERO RONCANCIO/Personas Naturales /Elaboración de comunicaciones de resultados (Masivas)</v>
      </c>
      <c r="B69" t="s">
        <v>155</v>
      </c>
      <c r="C69" t="s">
        <v>765</v>
      </c>
      <c r="D69">
        <f>IFERROR(VLOOKUP(personas[[#This Row],[Sub_Proceso]],procesos[[#All],[Nombre_Subproceso]:[Cantidad muestra]],3,0),"")</f>
        <v>1</v>
      </c>
      <c r="E69" s="31">
        <f>IFERROR(VLOOKUP(personas[[#This Row],[Sub_Proceso]],procesos[[#All],[Nombre_Subproceso]:[Peso]],7,0),"")</f>
        <v>1</v>
      </c>
    </row>
    <row r="70" spans="1:5">
      <c r="A70" t="str">
        <f>CONCATENATE(personas[[#This Row],[Personas]],"/",personas[[#This Row],[Sub_Proceso]])</f>
        <v>ANA AUDREY BARRERO RONCANCIO/Personas Naturales /Elaboración de comunicaciones de veracidad /Combinación de Correspondencia.</v>
      </c>
      <c r="B70" t="s">
        <v>155</v>
      </c>
      <c r="C70" t="s">
        <v>749</v>
      </c>
      <c r="D70">
        <f>IFERROR(VLOOKUP(personas[[#This Row],[Sub_Proceso]],procesos[[#All],[Nombre_Subproceso]:[Cantidad muestra]],3,0),"")</f>
        <v>30</v>
      </c>
      <c r="E70" s="13">
        <f>IFERROR(VLOOKUP(personas[[#This Row],[Sub_Proceso]],procesos[[#All],[Nombre_Subproceso]:[Peso]],7,0),"")</f>
        <v>1</v>
      </c>
    </row>
    <row r="71" spans="1:5">
      <c r="A71" t="str">
        <f>CONCATENATE(personas[[#This Row],[Personas]],"/",personas[[#This Row],[Sub_Proceso]])</f>
        <v xml:space="preserve">ANA AUDREY BARRERO RONCANCIO/Personas Naturales /Ajuste de correos electronicos reportados por Envios y enviar nuevamente información </v>
      </c>
      <c r="B71" t="s">
        <v>155</v>
      </c>
      <c r="C71" t="s">
        <v>760</v>
      </c>
      <c r="D71">
        <f>IFERROR(VLOOKUP(personas[[#This Row],[Sub_Proceso]],procesos[[#All],[Nombre_Subproceso]:[Cantidad muestra]],3,0),"")</f>
        <v>1</v>
      </c>
      <c r="E71" s="3">
        <f>IFERROR(VLOOKUP(personas[[#This Row],[Sub_Proceso]],procesos[[#All],[Nombre_Subproceso]:[Peso]],7,0),"")</f>
        <v>0.5</v>
      </c>
    </row>
    <row r="72" spans="1:5">
      <c r="A72" t="str">
        <f>CONCATENATE(personas[[#This Row],[Personas]],"/",personas[[#This Row],[Sub_Proceso]])</f>
        <v>ANA AUDREY BARRERO RONCANCIO/Personas Naturales /Elaboración de comunicaciones de resultados /Combinación de Correspondencia.</v>
      </c>
      <c r="B72" t="s">
        <v>155</v>
      </c>
      <c r="C72" t="s">
        <v>745</v>
      </c>
      <c r="D72">
        <f>IFERROR(VLOOKUP(personas[[#This Row],[Sub_Proceso]],procesos[[#All],[Nombre_Subproceso]:[Cantidad muestra]],3,0),"")</f>
        <v>30</v>
      </c>
      <c r="E72" s="13">
        <f>IFERROR(VLOOKUP(personas[[#This Row],[Sub_Proceso]],procesos[[#All],[Nombre_Subproceso]:[Peso]],7,0),"")</f>
        <v>1</v>
      </c>
    </row>
    <row r="73" spans="1:5">
      <c r="A73" t="str">
        <f>CONCATENATE(personas[[#This Row],[Personas]],"/",personas[[#This Row],[Sub_Proceso]])</f>
        <v>ANA AUDREY BARRERO RONCANCIO/Personas Naturales /Elaboración de comunicaciones de Aseguradoras /Combinación de Correspondencia.</v>
      </c>
      <c r="B73" t="s">
        <v>155</v>
      </c>
      <c r="C73" t="s">
        <v>766</v>
      </c>
      <c r="D73">
        <f>IFERROR(VLOOKUP(personas[[#This Row],[Sub_Proceso]],procesos[[#All],[Nombre_Subproceso]:[Cantidad muestra]],3,0),"")</f>
        <v>30</v>
      </c>
      <c r="E73" s="13">
        <f>IFERROR(VLOOKUP(personas[[#This Row],[Sub_Proceso]],procesos[[#All],[Nombre_Subproceso]:[Peso]],7,0),"")</f>
        <v>1</v>
      </c>
    </row>
    <row r="74" spans="1:5">
      <c r="A74" t="str">
        <f>CONCATENATE(personas[[#This Row],[Personas]],"/",personas[[#This Row],[Sub_Proceso]])</f>
        <v xml:space="preserve">DIEGO DAVID RESTREPO BARRIOS/Personas Naturales /Validaciones Ajuste de Matriz Vs Aplicativo final de auditoria Periodo de radicación.  </v>
      </c>
      <c r="B74" t="s">
        <v>753</v>
      </c>
      <c r="C74" t="s">
        <v>751</v>
      </c>
      <c r="D74">
        <f>IFERROR(VLOOKUP(personas[[#This Row],[Sub_Proceso]],procesos[[#All],[Nombre_Subproceso]:[Cantidad muestra]],3,0),"")</f>
        <v>1</v>
      </c>
      <c r="E74" s="13">
        <v>1</v>
      </c>
    </row>
    <row r="75" spans="1:5">
      <c r="A75" t="str">
        <f>CONCATENATE(personas[[#This Row],[Personas]],"/",personas[[#This Row],[Sub_Proceso]])</f>
        <v xml:space="preserve">LINA FERNANDA MUÑOZ RODRIGUEZ/Personas Naturales /Auditoria Reclamaciones Personas Naturales </v>
      </c>
      <c r="B75" t="s">
        <v>767</v>
      </c>
      <c r="C75" t="s">
        <v>743</v>
      </c>
      <c r="D75">
        <f>IFERROR(VLOOKUP(personas[[#This Row],[Sub_Proceso]],procesos[[#All],[Nombre_Subproceso]:[Cantidad muestra]],3,0),"")</f>
        <v>11</v>
      </c>
      <c r="E75" s="13">
        <f>IFERROR(VLOOKUP(personas[[#This Row],[Sub_Proceso]],procesos[[#All],[Nombre_Subproceso]:[Peso]],7,0),"")</f>
        <v>1</v>
      </c>
    </row>
    <row r="76" spans="1:5">
      <c r="A76" t="str">
        <f>CONCATENATE(personas[[#This Row],[Personas]],"/",personas[[#This Row],[Sub_Proceso]])</f>
        <v>LINA FERNANDA MUÑOZ RODRIGUEZ/Personas Naturales /Legibilidad_Verificar errores de captura_ Capturar dirección correos electronicos</v>
      </c>
      <c r="B76" t="s">
        <v>767</v>
      </c>
      <c r="C76" t="s">
        <v>744</v>
      </c>
      <c r="D76">
        <f>IFERROR(VLOOKUP(personas[[#This Row],[Sub_Proceso]],procesos[[#All],[Nombre_Subproceso]:[Cantidad muestra]],3,0),"")</f>
        <v>50</v>
      </c>
      <c r="E76" s="3">
        <f>IFERROR(VLOOKUP(personas[[#This Row],[Sub_Proceso]],procesos[[#All],[Nombre_Subproceso]:[Peso]],7,0),"")</f>
        <v>1</v>
      </c>
    </row>
    <row r="77" spans="1:5">
      <c r="A77" t="str">
        <f>CONCATENATE(personas[[#This Row],[Personas]],"/",personas[[#This Row],[Sub_Proceso]])</f>
        <v>LINA FERNANDA MUÑOZ RODRIGUEZ/Personas Naturales /Elaboración de comunicaciones de resultados /Combinación de Correspondencia.</v>
      </c>
      <c r="B77" t="s">
        <v>767</v>
      </c>
      <c r="C77" t="s">
        <v>745</v>
      </c>
      <c r="D77">
        <f>IFERROR(VLOOKUP(personas[[#This Row],[Sub_Proceso]],procesos[[#All],[Nombre_Subproceso]:[Cantidad muestra]],3,0),"")</f>
        <v>30</v>
      </c>
      <c r="E77" s="31">
        <f>IFERROR(VLOOKUP(personas[[#This Row],[Sub_Proceso]],procesos[[#All],[Nombre_Subproceso]:[Peso]],7,0),"")</f>
        <v>1</v>
      </c>
    </row>
    <row r="78" spans="1:5">
      <c r="A78" t="str">
        <f>CONCATENATE(personas[[#This Row],[Personas]],"/",personas[[#This Row],[Sub_Proceso]])</f>
        <v>LINA FERNANDA MUÑOZ RODRIGUEZ/Personas Naturales /Revision Comunicaciones de Resultados (Calidad)</v>
      </c>
      <c r="B78" t="s">
        <v>767</v>
      </c>
      <c r="C78" t="s">
        <v>746</v>
      </c>
      <c r="D78">
        <f>IFERROR(VLOOKUP(personas[[#This Row],[Sub_Proceso]],procesos[[#All],[Nombre_Subproceso]:[Cantidad muestra]],3,0),"")</f>
        <v>50</v>
      </c>
      <c r="E78" s="31">
        <f>IFERROR(VLOOKUP(personas[[#This Row],[Sub_Proceso]],procesos[[#All],[Nombre_Subproceso]:[Peso]],7,0),"")</f>
        <v>1</v>
      </c>
    </row>
    <row r="79" spans="1:5">
      <c r="A79" t="str">
        <f>CONCATENATE(personas[[#This Row],[Personas]],"/",personas[[#This Row],[Sub_Proceso]])</f>
        <v xml:space="preserve">LINA FERNANDA MUÑOZ RODRIGUEZ/Personas Naturales /Validaciones Ajuste de Matriz Vs Aplicativo final de auditoria Periodo de radicación.  </v>
      </c>
      <c r="B79" t="s">
        <v>767</v>
      </c>
      <c r="C79" t="s">
        <v>751</v>
      </c>
      <c r="D79">
        <f>IFERROR(VLOOKUP(personas[[#This Row],[Sub_Proceso]],procesos[[#All],[Nombre_Subproceso]:[Cantidad muestra]],3,0),"")</f>
        <v>1</v>
      </c>
      <c r="E79" s="31">
        <f>IFERROR(VLOOKUP(personas[[#This Row],[Sub_Proceso]],procesos[[#All],[Nombre_Subproceso]:[Peso]],7,0),"")</f>
        <v>1</v>
      </c>
    </row>
    <row r="80" spans="1:5">
      <c r="A80" t="str">
        <f>CONCATENATE(personas[[#This Row],[Personas]],"/",personas[[#This Row],[Sub_Proceso]])</f>
        <v xml:space="preserve">LINA FERNANDA MUÑOZ RODRIGUEZ/Personas Naturales /Capacitacion e Induccion proceso de ingreso </v>
      </c>
      <c r="B80" t="s">
        <v>767</v>
      </c>
      <c r="C80" t="s">
        <v>756</v>
      </c>
      <c r="D80">
        <f>IFERROR(VLOOKUP(personas[[#This Row],[Sub_Proceso]],procesos[[#All],[Nombre_Subproceso]:[Cantidad muestra]],3,0),"")</f>
        <v>1</v>
      </c>
      <c r="E80" s="31">
        <f>IFERROR(VLOOKUP(personas[[#This Row],[Sub_Proceso]],procesos[[#All],[Nombre_Subproceso]:[Peso]],7,0),"")</f>
        <v>1</v>
      </c>
    </row>
    <row r="81" spans="1:5">
      <c r="A81" t="str">
        <f>CONCATENATE(personas[[#This Row],[Personas]],"/",personas[[#This Row],[Sub_Proceso]])</f>
        <v xml:space="preserve">LINA FERNANDA MUÑOZ RODRIGUEZ/Personas Naturales /Auditoria Reclamaciones Personas Naturales Sin Calidad Interna </v>
      </c>
      <c r="B81" t="s">
        <v>767</v>
      </c>
      <c r="C81" t="s">
        <v>752</v>
      </c>
      <c r="D81">
        <f>IFERROR(VLOOKUP(personas[[#This Row],[Sub_Proceso]],procesos[[#All],[Nombre_Subproceso]:[Cantidad muestra]],3,0),"")</f>
        <v>11</v>
      </c>
      <c r="E81" s="31">
        <f>IFERROR(VLOOKUP(personas[[#This Row],[Sub_Proceso]],procesos[[#All],[Nombre_Subproceso]:[Peso]],7,0),"")</f>
        <v>1</v>
      </c>
    </row>
    <row r="82" spans="1:5">
      <c r="A82" t="str">
        <f>CONCATENATE(personas[[#This Row],[Personas]],"/",personas[[#This Row],[Sub_Proceso]])</f>
        <v>MERY SORAIDA HOYOS ORDOÑEZ/Personas Naturales /Elaboración de comunicaciones de resultados /Combinación de Correspondencia.</v>
      </c>
      <c r="B82" t="s">
        <v>768</v>
      </c>
      <c r="C82" t="s">
        <v>745</v>
      </c>
      <c r="D82">
        <f>IFERROR(VLOOKUP(personas[[#This Row],[Sub_Proceso]],procesos[[#All],[Nombre_Subproceso]:[Cantidad muestra]],3,0),"")</f>
        <v>30</v>
      </c>
      <c r="E82" s="13">
        <f>IFERROR(VLOOKUP(personas[[#This Row],[Sub_Proceso]],procesos[[#All],[Nombre_Subproceso]:[Peso]],7,0),"")</f>
        <v>1</v>
      </c>
    </row>
    <row r="83" spans="1:5">
      <c r="A83" t="str">
        <f>CONCATENATE(personas[[#This Row],[Personas]],"/",personas[[#This Row],[Sub_Proceso]])</f>
        <v xml:space="preserve">MERY SORAIDA HOYOS ORDOÑEZ/Personas Naturales /Recibimiento universo periodo de Radicacion // Cruces con base de radicacion </v>
      </c>
      <c r="B83" t="s">
        <v>768</v>
      </c>
      <c r="C83" t="s">
        <v>769</v>
      </c>
      <c r="D83">
        <f>IFERROR(VLOOKUP(personas[[#This Row],[Sub_Proceso]],procesos[[#All],[Nombre_Subproceso]:[Cantidad muestra]],3,0),"")</f>
        <v>1</v>
      </c>
      <c r="E83" s="3">
        <f>IFERROR(VLOOKUP(personas[[#This Row],[Sub_Proceso]],procesos[[#All],[Nombre_Subproceso]:[Peso]],7,0),"")</f>
        <v>1</v>
      </c>
    </row>
    <row r="84" spans="1:5">
      <c r="A84" t="str">
        <f>CONCATENATE(personas[[#This Row],[Personas]],"/",personas[[#This Row],[Sub_Proceso]])</f>
        <v xml:space="preserve">MERY SORAIDA HOYOS ORDOÑEZ/Personas Naturales /Apoyo Precierre -Cierre Paquetes //Consistencia de los mismos //Reporte para Comunicación de Precierre y cierre </v>
      </c>
      <c r="B84" t="s">
        <v>768</v>
      </c>
      <c r="C84" t="s">
        <v>770</v>
      </c>
      <c r="D84">
        <f>IFERROR(VLOOKUP(personas[[#This Row],[Sub_Proceso]],procesos[[#All],[Nombre_Subproceso]:[Cantidad muestra]],3,0),"")</f>
        <v>2</v>
      </c>
      <c r="E84" s="13">
        <f>IFERROR(VLOOKUP(personas[[#This Row],[Sub_Proceso]],procesos[[#All],[Nombre_Subproceso]:[Peso]],7,0),"")</f>
        <v>0.25</v>
      </c>
    </row>
    <row r="85" spans="1:5">
      <c r="A85" t="str">
        <f>CONCATENATE(personas[[#This Row],[Personas]],"/",personas[[#This Row],[Sub_Proceso]])</f>
        <v>MERY SORAIDA HOYOS ORDOÑEZ/Personas Naturales /Verificacion y respuesta a observaciones calidad Externa por paquete.</v>
      </c>
      <c r="B85" t="s">
        <v>768</v>
      </c>
      <c r="C85" t="s">
        <v>771</v>
      </c>
      <c r="D85">
        <f>IFERROR(VLOOKUP(personas[[#This Row],[Sub_Proceso]],procesos[[#All],[Nombre_Subproceso]:[Cantidad muestra]],3,0),"")</f>
        <v>1</v>
      </c>
      <c r="E85" s="13">
        <f>IFERROR(VLOOKUP(personas[[#This Row],[Sub_Proceso]],procesos[[#All],[Nombre_Subproceso]:[Peso]],7,0),"")</f>
        <v>1</v>
      </c>
    </row>
    <row r="86" spans="1:5">
      <c r="A86" t="str">
        <f>CONCATENATE(personas[[#This Row],[Personas]],"/",personas[[#This Row],[Sub_Proceso]])</f>
        <v xml:space="preserve">MERY SORAIDA HOYOS ORDOÑEZ/Personas Naturales /Alistamiento y Revisión de Certificaciones Bancarias </v>
      </c>
      <c r="B86" t="s">
        <v>768</v>
      </c>
      <c r="C86" t="s">
        <v>748</v>
      </c>
      <c r="D86">
        <f>IFERROR(VLOOKUP(personas[[#This Row],[Sub_Proceso]],procesos[[#All],[Nombre_Subproceso]:[Cantidad muestra]],3,0),"")</f>
        <v>1</v>
      </c>
      <c r="E86" s="13">
        <f>IFERROR(VLOOKUP(personas[[#This Row],[Sub_Proceso]],procesos[[#All],[Nombre_Subproceso]:[Peso]],7,0),"")</f>
        <v>1</v>
      </c>
    </row>
    <row r="87" spans="1:5">
      <c r="A87" t="str">
        <f>CONCATENATE(personas[[#This Row],[Personas]],"/",personas[[#This Row],[Sub_Proceso]])</f>
        <v xml:space="preserve">MERY SORAIDA HOYOS ORDOÑEZ/Personas Naturales /Asignacion - desmarque en aplicativo (Diario)//Ajuste de captura en aplicativo </v>
      </c>
      <c r="B87" t="s">
        <v>768</v>
      </c>
      <c r="C87" t="s">
        <v>772</v>
      </c>
      <c r="D87">
        <f>IFERROR(VLOOKUP(personas[[#This Row],[Sub_Proceso]],procesos[[#All],[Nombre_Subproceso]:[Cantidad muestra]],3,0),"")</f>
        <v>4</v>
      </c>
      <c r="E87" s="13">
        <f>IFERROR(VLOOKUP(personas[[#This Row],[Sub_Proceso]],procesos[[#All],[Nombre_Subproceso]:[Peso]],7,0),"")</f>
        <v>0.5</v>
      </c>
    </row>
    <row r="88" spans="1:5">
      <c r="A88" t="str">
        <f>CONCATENATE(personas[[#This Row],[Personas]],"/",personas[[#This Row],[Sub_Proceso]])</f>
        <v>MERY SORAIDA HOYOS ORDOÑEZ/Personas Naturales /Seguimiento Produccion Diaria</v>
      </c>
      <c r="B88" t="s">
        <v>768</v>
      </c>
      <c r="C88" t="s">
        <v>773</v>
      </c>
      <c r="D88">
        <f>IFERROR(VLOOKUP(personas[[#This Row],[Sub_Proceso]],procesos[[#All],[Nombre_Subproceso]:[Cantidad muestra]],3,0),"")</f>
        <v>2</v>
      </c>
      <c r="E88" s="3">
        <f>IFERROR(VLOOKUP(personas[[#This Row],[Sub_Proceso]],procesos[[#All],[Nombre_Subproceso]:[Peso]],7,0),"")</f>
        <v>0.25</v>
      </c>
    </row>
    <row r="89" spans="1:5">
      <c r="A89" t="str">
        <f>CONCATENATE(personas[[#This Row],[Personas]],"/",personas[[#This Row],[Sub_Proceso]])</f>
        <v xml:space="preserve">MERY SORAIDA HOYOS ORDOÑEZ/Personas Naturales /Cruces bases de datos con Universo de auditoria // Alistamiento distribución y asignacion periodo de radicación a auditores//Solicitud validaciones de Sistemas </v>
      </c>
      <c r="B89" t="s">
        <v>768</v>
      </c>
      <c r="C89" t="s">
        <v>774</v>
      </c>
      <c r="D89">
        <f>IFERROR(VLOOKUP(personas[[#This Row],[Sub_Proceso]],procesos[[#All],[Nombre_Subproceso]:[Cantidad muestra]],3,0),"")</f>
        <v>1</v>
      </c>
      <c r="E89" s="31">
        <f>IFERROR(VLOOKUP(personas[[#This Row],[Sub_Proceso]],procesos[[#All],[Nombre_Subproceso]:[Peso]],7,0),"")</f>
        <v>1</v>
      </c>
    </row>
    <row r="90" spans="1:5">
      <c r="A90" t="str">
        <f>CONCATENATE(personas[[#This Row],[Personas]],"/",personas[[#This Row],[Sub_Proceso]])</f>
        <v xml:space="preserve">MERY SORAIDA HOYOS ORDOÑEZ/Personas Naturales /Revision Comunicaciones de Resultados / Calidad </v>
      </c>
      <c r="B90" t="s">
        <v>768</v>
      </c>
      <c r="C90" t="s">
        <v>775</v>
      </c>
      <c r="D90">
        <f>IFERROR(VLOOKUP(personas[[#This Row],[Sub_Proceso]],procesos[[#All],[Nombre_Subproceso]:[Cantidad muestra]],3,0),"")</f>
        <v>50</v>
      </c>
      <c r="E90" s="31">
        <f>IFERROR(VLOOKUP(personas[[#This Row],[Sub_Proceso]],procesos[[#All],[Nombre_Subproceso]:[Peso]],7,0),"")</f>
        <v>1</v>
      </c>
    </row>
    <row r="91" spans="1:5">
      <c r="A91" t="str">
        <f>CONCATENATE(personas[[#This Row],[Personas]],"/",personas[[#This Row],[Sub_Proceso]])</f>
        <v xml:space="preserve">MERY SORAIDA HOYOS ORDOÑEZ/Personas Naturales /Compensacion de Tiempo Pendiente// Calamidad familiar // Permiso </v>
      </c>
      <c r="B91" t="s">
        <v>768</v>
      </c>
      <c r="C91" t="s">
        <v>762</v>
      </c>
      <c r="D91">
        <f>IFERROR(VLOOKUP(personas[[#This Row],[Sub_Proceso]],procesos[[#All],[Nombre_Subproceso]:[Cantidad muestra]],3,0),"")</f>
        <v>1</v>
      </c>
      <c r="E91" s="31">
        <f>IFERROR(VLOOKUP(personas[[#This Row],[Sub_Proceso]],procesos[[#All],[Nombre_Subproceso]:[Peso]],7,0),"")</f>
        <v>1</v>
      </c>
    </row>
    <row r="92" spans="1:5">
      <c r="A92" t="str">
        <f>CONCATENATE(personas[[#This Row],[Personas]],"/",personas[[#This Row],[Sub_Proceso]])</f>
        <v>MERY SORAIDA HOYOS ORDOÑEZ/Personas Naturales /Validacion y consistencia matriz de auditoria vs Glosas en aplicativo (Diario)</v>
      </c>
      <c r="B92" t="s">
        <v>768</v>
      </c>
      <c r="C92" t="s">
        <v>776</v>
      </c>
      <c r="D92">
        <f>IFERROR(VLOOKUP(personas[[#This Row],[Sub_Proceso]],procesos[[#All],[Nombre_Subproceso]:[Cantidad muestra]],3,0),"")</f>
        <v>2</v>
      </c>
      <c r="E92" s="31">
        <f>IFERROR(VLOOKUP(personas[[#This Row],[Sub_Proceso]],procesos[[#All],[Nombre_Subproceso]:[Peso]],7,0),"")</f>
        <v>0.25</v>
      </c>
    </row>
    <row r="93" spans="1:5">
      <c r="A93" t="str">
        <f>CONCATENATE(personas[[#This Row],[Personas]],"/",personas[[#This Row],[Sub_Proceso]])</f>
        <v>MERY SORAIDA HOYOS ORDOÑEZ/Personas Naturales /Validacion y consistencia matriz de auditoria vs Glosas en aplicativo Finalizacion de auditoria.  // verificación aplicación de criterios y glosas. // aplicación validaciones //</v>
      </c>
      <c r="B93" t="s">
        <v>768</v>
      </c>
      <c r="C93" t="s">
        <v>777</v>
      </c>
      <c r="D93">
        <v>1</v>
      </c>
      <c r="E93" s="31">
        <v>1</v>
      </c>
    </row>
    <row r="94" spans="1:5">
      <c r="A94" t="str">
        <f>CONCATENATE(personas[[#This Row],[Personas]],"/",personas[[#This Row],[Sub_Proceso]])</f>
        <v xml:space="preserve">MERY SORAIDA HOYOS ORDOÑEZ/Personas Naturales /Seguimiento Produccion Diaria//Validacion y consistencia matriz de auditoria vs Glosas en aplicativo (Diario)//Asignacion - desmarque en aplicativo (Diario)//Ajuste de captura en aplicativo </v>
      </c>
      <c r="B94" t="s">
        <v>768</v>
      </c>
      <c r="C94" t="s">
        <v>778</v>
      </c>
      <c r="D94">
        <f>IFERROR(VLOOKUP(personas[[#This Row],[Sub_Proceso]],procesos[[#All],[Nombre_Subproceso]:[Cantidad muestra]],3,0),"")</f>
        <v>1</v>
      </c>
      <c r="E94" s="31">
        <f>IFERROR(VLOOKUP(personas[[#This Row],[Sub_Proceso]],procesos[[#All],[Nombre_Subproceso]:[Peso]],7,0),"")</f>
        <v>1</v>
      </c>
    </row>
    <row r="95" spans="1:5">
      <c r="A95" t="str">
        <f>CONCATENATE(personas[[#This Row],[Personas]],"/",personas[[#This Row],[Sub_Proceso]])</f>
        <v xml:space="preserve">MERY SORAIDA HOYOS ORDOÑEZ/Personas Naturales /Legibilidad_Errores de captura_ Datos dirección correos electronicos//Solicitud de Fisicos //Solicitud ajustes de captura _propietario indeterminado// </v>
      </c>
      <c r="B95" t="s">
        <v>768</v>
      </c>
      <c r="C95" t="s">
        <v>779</v>
      </c>
      <c r="D95">
        <f>IFERROR(VLOOKUP(personas[[#This Row],[Sub_Proceso]],procesos[[#All],[Nombre_Subproceso]:[Cantidad muestra]],3,0),"")</f>
        <v>4</v>
      </c>
      <c r="E95">
        <f>IFERROR(VLOOKUP(personas[[#This Row],[Sub_Proceso]],procesos[[#All],[Nombre_Subproceso]:[Peso]],7,0),"")</f>
        <v>0.25</v>
      </c>
    </row>
    <row r="96" spans="1:5">
      <c r="A96" t="str">
        <f>CONCATENATE(personas[[#This Row],[Personas]],"/",personas[[#This Row],[Sub_Proceso]])</f>
        <v xml:space="preserve">MERY SORAIDA HOYOS ORDOÑEZ/Personas Naturales /Otras Actividades Asignadas y Realizadas </v>
      </c>
      <c r="B96" t="s">
        <v>768</v>
      </c>
      <c r="C96" t="s">
        <v>780</v>
      </c>
      <c r="D96">
        <f>IFERROR(VLOOKUP(personas[[#This Row],[Sub_Proceso]],procesos[[#All],[Nombre_Subproceso]:[Cantidad muestra]],3,0),"")</f>
        <v>1</v>
      </c>
      <c r="E96" s="31">
        <f>IFERROR(VLOOKUP(personas[[#This Row],[Sub_Proceso]],procesos[[#All],[Nombre_Subproceso]:[Peso]],7,0),"")</f>
        <v>1</v>
      </c>
    </row>
    <row r="97" spans="1:5">
      <c r="A97" t="str">
        <f>CONCATENATE(personas[[#This Row],[Personas]],"/",personas[[#This Row],[Sub_Proceso]])</f>
        <v xml:space="preserve">LINA FERNANDA MUÑOZ RODRIGUEZ/Personas Naturales /Otras Actividades Asignadas y Realizadas </v>
      </c>
      <c r="B97" t="s">
        <v>767</v>
      </c>
      <c r="C97" t="s">
        <v>780</v>
      </c>
      <c r="D97">
        <f>IFERROR(VLOOKUP(personas[[#This Row],[Sub_Proceso]],procesos[[#All],[Nombre_Subproceso]:[Cantidad muestra]],3,0),"")</f>
        <v>1</v>
      </c>
      <c r="E97" s="31">
        <f>IFERROR(VLOOKUP(personas[[#This Row],[Sub_Proceso]],procesos[[#All],[Nombre_Subproceso]:[Peso]],7,0),"")</f>
        <v>1</v>
      </c>
    </row>
    <row r="98" spans="1:5">
      <c r="A98" t="str">
        <f>CONCATENATE(personas[[#This Row],[Personas]],"/",personas[[#This Row],[Sub_Proceso]])</f>
        <v xml:space="preserve">ANA AUDREY BARRERO RONCANCIO/Personas Naturales /Otras Actividades Asignadas y Realizadas </v>
      </c>
      <c r="B98" t="s">
        <v>155</v>
      </c>
      <c r="C98" t="s">
        <v>780</v>
      </c>
      <c r="D98">
        <f>IFERROR(VLOOKUP(personas[[#This Row],[Sub_Proceso]],procesos[[#All],[Nombre_Subproceso]:[Cantidad muestra]],3,0),"")</f>
        <v>1</v>
      </c>
      <c r="E98" s="31">
        <f>IFERROR(VLOOKUP(personas[[#This Row],[Sub_Proceso]],procesos[[#All],[Nombre_Subproceso]:[Peso]],7,0),"")</f>
        <v>1</v>
      </c>
    </row>
    <row r="99" spans="1:5">
      <c r="A99" t="str">
        <f>CONCATENATE(personas[[#This Row],[Personas]],"/",personas[[#This Row],[Sub_Proceso]])</f>
        <v xml:space="preserve">SERGIO ALEJANDRO ARDILA VERGARA/Personas Naturales /Otras Actividades Asignadas y Realizadas </v>
      </c>
      <c r="B99" t="s">
        <v>757</v>
      </c>
      <c r="C99" t="s">
        <v>780</v>
      </c>
      <c r="D99">
        <f>IFERROR(VLOOKUP(personas[[#This Row],[Sub_Proceso]],procesos[[#All],[Nombre_Subproceso]:[Cantidad muestra]],3,0),"")</f>
        <v>1</v>
      </c>
      <c r="E99" s="31">
        <f>IFERROR(VLOOKUP(personas[[#This Row],[Sub_Proceso]],procesos[[#All],[Nombre_Subproceso]:[Peso]],7,0),"")</f>
        <v>1</v>
      </c>
    </row>
    <row r="100" spans="1:5">
      <c r="A100" t="str">
        <f>CONCATENATE(personas[[#This Row],[Personas]],"/",personas[[#This Row],[Sub_Proceso]])</f>
        <v xml:space="preserve">WILLIAM ALBERTO MENDOZA SANDOVAL/Personas Naturales /Otras Actividades Asignadas y Realizadas </v>
      </c>
      <c r="B100" t="s">
        <v>76</v>
      </c>
      <c r="C100" t="s">
        <v>780</v>
      </c>
      <c r="D100">
        <f>IFERROR(VLOOKUP(personas[[#This Row],[Sub_Proceso]],procesos[[#All],[Nombre_Subproceso]:[Cantidad muestra]],3,0),"")</f>
        <v>1</v>
      </c>
      <c r="E100" s="31">
        <f>IFERROR(VLOOKUP(personas[[#This Row],[Sub_Proceso]],procesos[[#All],[Nombre_Subproceso]:[Peso]],7,0),"")</f>
        <v>1</v>
      </c>
    </row>
    <row r="101" spans="1:5">
      <c r="A101" t="str">
        <f>CONCATENATE(personas[[#This Row],[Personas]],"/",personas[[#This Row],[Sub_Proceso]])</f>
        <v xml:space="preserve">MANUEL ALEJANDRO SANTIZ CARVAJAL/Personas Naturales /Otras Actividades Asignadas y Realizadas </v>
      </c>
      <c r="B101" t="s">
        <v>742</v>
      </c>
      <c r="C101" t="s">
        <v>780</v>
      </c>
      <c r="D101">
        <f>IFERROR(VLOOKUP(personas[[#This Row],[Sub_Proceso]],procesos[[#All],[Nombre_Subproceso]:[Cantidad muestra]],3,0),"")</f>
        <v>1</v>
      </c>
      <c r="E101" s="31">
        <f>IFERROR(VLOOKUP(personas[[#This Row],[Sub_Proceso]],procesos[[#All],[Nombre_Subproceso]:[Peso]],7,0),"")</f>
        <v>1</v>
      </c>
    </row>
    <row r="102" spans="1:5">
      <c r="A102" t="str">
        <f>CONCATENATE(personas[[#This Row],[Personas]],"/",personas[[#This Row],[Sub_Proceso]])</f>
        <v xml:space="preserve">DIEGO DAVID RESTREPO BARRIOS/Personas Naturales /Otras Actividades Asignadas y Realizadas </v>
      </c>
      <c r="B102" t="s">
        <v>753</v>
      </c>
      <c r="C102" t="s">
        <v>780</v>
      </c>
      <c r="D102">
        <f>IFERROR(VLOOKUP(personas[[#This Row],[Sub_Proceso]],procesos[[#All],[Nombre_Subproceso]:[Cantidad muestra]],3,0),"")</f>
        <v>1</v>
      </c>
      <c r="E102" s="31">
        <f>IFERROR(VLOOKUP(personas[[#This Row],[Sub_Proceso]],procesos[[#All],[Nombre_Subproceso]:[Peso]],7,0),"")</f>
        <v>1</v>
      </c>
    </row>
    <row r="103" spans="1:5" ht="15">
      <c r="A103" t="str">
        <f>CONCATENATE(personas[[#This Row],[Personas]],"/",personas[[#This Row],[Sub_Proceso]])</f>
        <v xml:space="preserve">LINA FERNANDA MUÑOZ RODRIGUEZ/Personas Naturales /Calidad Interna Auditoria Reclamaciones Personas Naturales </v>
      </c>
      <c r="B103" t="s">
        <v>767</v>
      </c>
      <c r="C103" t="s">
        <v>747</v>
      </c>
      <c r="D103">
        <f>IFERROR(VLOOKUP(personas[[#This Row],[Sub_Proceso]],procesos[[#All],[Nombre_Subproceso]:[Cantidad muestra]],3,0),"")</f>
        <v>12</v>
      </c>
      <c r="E103" s="31">
        <f>IFERROR(VLOOKUP(personas[[#This Row],[Sub_Proceso]],procesos[[#All],[Nombre_Subproceso]:[Peso]],7,0),"")</f>
        <v>1</v>
      </c>
    </row>
    <row r="104" spans="1:5">
      <c r="A104" t="str">
        <f>CONCATENATE(personas[[#This Row],[Personas]],"/",personas[[#This Row],[Sub_Proceso]])</f>
        <v>/</v>
      </c>
      <c r="B104" s="32"/>
      <c r="D104" t="str">
        <f>IFERROR(VLOOKUP(personas[[#This Row],[Sub_Proceso]],procesos[[#All],[Nombre_Subproceso]:[Cantidad muestra]],3,0),"")</f>
        <v/>
      </c>
      <c r="E104" t="str">
        <f>IFERROR(VLOOKUP(personas[[#This Row],[Sub_Proceso]],procesos[[#All],[Nombre_Subproceso]:[Peso]],7,0),"")</f>
        <v/>
      </c>
    </row>
    <row r="105" spans="1:5">
      <c r="A105" t="str">
        <f>CONCATENATE(personas[[#This Row],[Personas]],"/",personas[[#This Row],[Sub_Proceso]])</f>
        <v>/</v>
      </c>
      <c r="B105" s="32"/>
      <c r="D105" t="str">
        <f>IFERROR(VLOOKUP(personas[[#This Row],[Sub_Proceso]],procesos[[#All],[Nombre_Subproceso]:[Cantidad muestra]],3,0),"")</f>
        <v/>
      </c>
      <c r="E105" t="str">
        <f>IFERROR(VLOOKUP(personas[[#This Row],[Sub_Proceso]],procesos[[#All],[Nombre_Subproceso]:[Peso]],7,0),"")</f>
        <v/>
      </c>
    </row>
    <row r="106" spans="1:5">
      <c r="A106" t="str">
        <f>CONCATENATE(personas[[#This Row],[Personas]],"/",personas[[#This Row],[Sub_Proceso]])</f>
        <v>/</v>
      </c>
      <c r="B106" s="32"/>
      <c r="D106" t="str">
        <f>IFERROR(VLOOKUP(personas[[#This Row],[Sub_Proceso]],procesos[[#All],[Nombre_Subproceso]:[Cantidad muestra]],3,0),"")</f>
        <v/>
      </c>
      <c r="E106" t="str">
        <f>IFERROR(VLOOKUP(personas[[#This Row],[Sub_Proceso]],procesos[[#All],[Nombre_Subproceso]:[Peso]],7,0),"")</f>
        <v/>
      </c>
    </row>
    <row r="107" spans="1:5">
      <c r="A107" t="str">
        <f>CONCATENATE(personas[[#This Row],[Personas]],"/",personas[[#This Row],[Sub_Proceso]])</f>
        <v>/</v>
      </c>
      <c r="B107" s="32"/>
      <c r="D107" t="str">
        <f>IFERROR(VLOOKUP(personas[[#This Row],[Sub_Proceso]],procesos[[#All],[Nombre_Subproceso]:[Cantidad muestra]],3,0),"")</f>
        <v/>
      </c>
      <c r="E107" t="str">
        <f>IFERROR(VLOOKUP(personas[[#This Row],[Sub_Proceso]],procesos[[#All],[Nombre_Subproceso]:[Peso]],7,0),"")</f>
        <v/>
      </c>
    </row>
    <row r="108" spans="1:5">
      <c r="A108" t="str">
        <f>CONCATENATE(personas[[#This Row],[Personas]],"/",personas[[#This Row],[Sub_Proceso]])</f>
        <v>/</v>
      </c>
      <c r="B108" s="32"/>
      <c r="D108" t="str">
        <f>IFERROR(VLOOKUP(personas[[#This Row],[Sub_Proceso]],procesos[[#All],[Nombre_Subproceso]:[Cantidad muestra]],3,0),"")</f>
        <v/>
      </c>
      <c r="E108" t="str">
        <f>IFERROR(VLOOKUP(personas[[#This Row],[Sub_Proceso]],procesos[[#All],[Nombre_Subproceso]:[Peso]],7,0),"")</f>
        <v/>
      </c>
    </row>
    <row r="109" spans="1:5">
      <c r="A109" t="str">
        <f>CONCATENATE(personas[[#This Row],[Personas]],"/",personas[[#This Row],[Sub_Proceso]])</f>
        <v>/</v>
      </c>
      <c r="B109" s="32"/>
      <c r="D109" t="str">
        <f>IFERROR(VLOOKUP(personas[[#This Row],[Sub_Proceso]],procesos[[#All],[Nombre_Subproceso]:[Cantidad muestra]],3,0),"")</f>
        <v/>
      </c>
      <c r="E109" t="str">
        <f>IFERROR(VLOOKUP(personas[[#This Row],[Sub_Proceso]],procesos[[#All],[Nombre_Subproceso]:[Peso]],7,0),"")</f>
        <v/>
      </c>
    </row>
    <row r="110" spans="1:5">
      <c r="A110" t="str">
        <f>CONCATENATE(personas[[#This Row],[Personas]],"/",personas[[#This Row],[Sub_Proceso]])</f>
        <v>/</v>
      </c>
      <c r="B110" s="32"/>
      <c r="D110" t="str">
        <f>IFERROR(VLOOKUP(personas[[#This Row],[Sub_Proceso]],procesos[[#All],[Nombre_Subproceso]:[Cantidad muestra]],3,0),"")</f>
        <v/>
      </c>
      <c r="E110" t="str">
        <f>IFERROR(VLOOKUP(personas[[#This Row],[Sub_Proceso]],procesos[[#All],[Nombre_Subproceso]:[Peso]],7,0),"")</f>
        <v/>
      </c>
    </row>
    <row r="111" spans="1:5">
      <c r="A111" t="str">
        <f>CONCATENATE(personas[[#This Row],[Personas]],"/",personas[[#This Row],[Sub_Proceso]])</f>
        <v>/</v>
      </c>
      <c r="B111" s="32"/>
      <c r="D111" t="str">
        <f>IFERROR(VLOOKUP(personas[[#This Row],[Sub_Proceso]],procesos[[#All],[Nombre_Subproceso]:[Cantidad muestra]],3,0),"")</f>
        <v/>
      </c>
      <c r="E111" t="str">
        <f>IFERROR(VLOOKUP(personas[[#This Row],[Sub_Proceso]],procesos[[#All],[Nombre_Subproceso]:[Peso]],7,0),"")</f>
        <v/>
      </c>
    </row>
    <row r="112" spans="1:5">
      <c r="A112" t="str">
        <f>CONCATENATE(personas[[#This Row],[Personas]],"/",personas[[#This Row],[Sub_Proceso]])</f>
        <v>/</v>
      </c>
      <c r="B112" s="32"/>
      <c r="D112" t="str">
        <f>IFERROR(VLOOKUP(personas[[#This Row],[Sub_Proceso]],procesos[[#All],[Nombre_Subproceso]:[Cantidad muestra]],3,0),"")</f>
        <v/>
      </c>
      <c r="E112" t="str">
        <f>IFERROR(VLOOKUP(personas[[#This Row],[Sub_Proceso]],procesos[[#All],[Nombre_Subproceso]:[Peso]],7,0),"")</f>
        <v/>
      </c>
    </row>
    <row r="113" spans="1:5">
      <c r="A113" t="str">
        <f>CONCATENATE(personas[[#This Row],[Personas]],"/",personas[[#This Row],[Sub_Proceso]])</f>
        <v>/</v>
      </c>
      <c r="B113" s="32"/>
      <c r="D113" t="str">
        <f>IFERROR(VLOOKUP(personas[[#This Row],[Sub_Proceso]],procesos[[#All],[Nombre_Subproceso]:[Cantidad muestra]],3,0),"")</f>
        <v/>
      </c>
      <c r="E113" t="str">
        <f>IFERROR(VLOOKUP(personas[[#This Row],[Sub_Proceso]],procesos[[#All],[Nombre_Subproceso]:[Peso]],7,0),"")</f>
        <v/>
      </c>
    </row>
    <row r="114" spans="1:5">
      <c r="A114" t="str">
        <f>CONCATENATE(personas[[#This Row],[Personas]],"/",personas[[#This Row],[Sub_Proceso]])</f>
        <v>/</v>
      </c>
      <c r="B114" s="32"/>
      <c r="D114" t="str">
        <f>IFERROR(VLOOKUP(personas[[#This Row],[Sub_Proceso]],procesos[[#All],[Nombre_Subproceso]:[Cantidad muestra]],3,0),"")</f>
        <v/>
      </c>
      <c r="E114" t="str">
        <f>IFERROR(VLOOKUP(personas[[#This Row],[Sub_Proceso]],procesos[[#All],[Nombre_Subproceso]:[Peso]],7,0),"")</f>
        <v/>
      </c>
    </row>
    <row r="115" spans="1:5">
      <c r="A115" t="str">
        <f>CONCATENATE(personas[[#This Row],[Personas]],"/",personas[[#This Row],[Sub_Proceso]])</f>
        <v>/</v>
      </c>
      <c r="B115" s="32"/>
      <c r="D115" t="str">
        <f>IFERROR(VLOOKUP(personas[[#This Row],[Sub_Proceso]],procesos[[#All],[Nombre_Subproceso]:[Cantidad muestra]],3,0),"")</f>
        <v/>
      </c>
      <c r="E115" t="str">
        <f>IFERROR(VLOOKUP(personas[[#This Row],[Sub_Proceso]],procesos[[#All],[Nombre_Subproceso]:[Peso]],7,0),"")</f>
        <v/>
      </c>
    </row>
    <row r="116" spans="1:5">
      <c r="A116" t="str">
        <f>CONCATENATE(personas[[#This Row],[Personas]],"/",personas[[#This Row],[Sub_Proceso]])</f>
        <v>/</v>
      </c>
      <c r="B116" s="32"/>
      <c r="D116" t="str">
        <f>IFERROR(VLOOKUP(personas[[#This Row],[Sub_Proceso]],procesos[[#All],[Nombre_Subproceso]:[Cantidad muestra]],3,0),"")</f>
        <v/>
      </c>
      <c r="E116" t="str">
        <f>IFERROR(VLOOKUP(personas[[#This Row],[Sub_Proceso]],procesos[[#All],[Nombre_Subproceso]:[Peso]],7,0),"")</f>
        <v/>
      </c>
    </row>
    <row r="117" spans="1:5">
      <c r="A117" t="str">
        <f>CONCATENATE(personas[[#This Row],[Personas]],"/",personas[[#This Row],[Sub_Proceso]])</f>
        <v>/</v>
      </c>
      <c r="B117" s="32"/>
      <c r="D117" t="str">
        <f>IFERROR(VLOOKUP(personas[[#This Row],[Sub_Proceso]],procesos[[#All],[Nombre_Subproceso]:[Cantidad muestra]],3,0),"")</f>
        <v/>
      </c>
      <c r="E117" t="str">
        <f>IFERROR(VLOOKUP(personas[[#This Row],[Sub_Proceso]],procesos[[#All],[Nombre_Subproceso]:[Peso]],7,0),"")</f>
        <v/>
      </c>
    </row>
    <row r="118" spans="1:5">
      <c r="A118" t="str">
        <f>CONCATENATE(personas[[#This Row],[Personas]],"/",personas[[#This Row],[Sub_Proceso]])</f>
        <v>/</v>
      </c>
      <c r="B118" s="32"/>
      <c r="D118" t="str">
        <f>IFERROR(VLOOKUP(personas[[#This Row],[Sub_Proceso]],procesos[[#All],[Nombre_Subproceso]:[Cantidad muestra]],3,0),"")</f>
        <v/>
      </c>
      <c r="E118" t="str">
        <f>IFERROR(VLOOKUP(personas[[#This Row],[Sub_Proceso]],procesos[[#All],[Nombre_Subproceso]:[Peso]],7,0),"")</f>
        <v/>
      </c>
    </row>
    <row r="119" spans="1:5">
      <c r="A119" t="str">
        <f>CONCATENATE(personas[[#This Row],[Personas]],"/",personas[[#This Row],[Sub_Proceso]])</f>
        <v>/</v>
      </c>
      <c r="B119" s="32"/>
      <c r="D119" t="str">
        <f>IFERROR(VLOOKUP(personas[[#This Row],[Sub_Proceso]],procesos[[#All],[Nombre_Subproceso]:[Cantidad muestra]],3,0),"")</f>
        <v/>
      </c>
      <c r="E119" t="str">
        <f>IFERROR(VLOOKUP(personas[[#This Row],[Sub_Proceso]],procesos[[#All],[Nombre_Subproceso]:[Peso]],7,0),"")</f>
        <v/>
      </c>
    </row>
    <row r="126" spans="1:5">
      <c r="A126" t="s">
        <v>781</v>
      </c>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showErrorMessage="1" xr:uid="{55AD0BB1-EBE7-4E4B-B84F-EAC236243862}">
          <x14:formula1>
            <xm:f>procesos!$C$2:$C$100</xm:f>
          </x14:formula1>
          <xm:sqref>C2:C9 C12:C19 C23:C30 C34:C41 C47:C54</xm:sqref>
        </x14:dataValidation>
        <x14:dataValidation type="list" allowBlank="1" showInputMessage="1" showErrorMessage="1" xr:uid="{31768AB6-A0C1-42A2-887A-29175EB2BFE4}">
          <x14:formula1>
            <xm:f>procesos!$C$2:$C$8</xm:f>
          </x14:formula1>
          <xm:sqref>C20</xm:sqref>
        </x14:dataValidation>
        <x14:dataValidation type="list" allowBlank="1" showInputMessage="1" showErrorMessage="1" xr:uid="{F5D62B32-40E9-4C21-97D4-F78E737B58F1}">
          <x14:formula1>
            <xm:f>procesos!$C$2:$C$9</xm:f>
          </x14:formula1>
          <xm:sqref>C55:C56 C21 C31:C32 C42:C43</xm:sqref>
        </x14:dataValidation>
        <x14:dataValidation type="list" allowBlank="1" showInputMessage="1" showErrorMessage="1" xr:uid="{148B7F56-6214-4101-8957-20E2716B4973}">
          <x14:formula1>
            <xm:f>procesos!$C$2:$C$10</xm:f>
          </x14:formula1>
          <xm:sqref>C11 C22 C33 C57 C44</xm:sqref>
        </x14:dataValidation>
        <x14:dataValidation type="list" allowBlank="1" showInputMessage="1" showErrorMessage="1" xr:uid="{D7217D8D-C58F-4D2D-830D-7287E6A7C08C}">
          <x14:formula1>
            <xm:f>procesos!$C$2:$C$12</xm:f>
          </x14:formula1>
          <xm:sqref>C45:C46</xm:sqref>
        </x14:dataValidation>
        <x14:dataValidation type="list" allowBlank="1" showInputMessage="1" showErrorMessage="1" xr:uid="{75FE044E-4B43-4808-9D72-0BF2EC8D6CBD}">
          <x14:formula1>
            <xm:f>procesos!$C$2:$C$14</xm:f>
          </x14:formula1>
          <xm:sqref>C58:C63</xm:sqref>
        </x14:dataValidation>
        <x14:dataValidation type="list" allowBlank="1" showInputMessage="1" showErrorMessage="1" xr:uid="{1FFE06FF-95CC-4417-89D9-026231E37577}">
          <x14:formula1>
            <xm:f>procesos!$C$2:$C$40</xm:f>
          </x14:formula1>
          <xm:sqref>C64:C74</xm:sqref>
        </x14:dataValidation>
        <x14:dataValidation type="list" allowBlank="1" showInputMessage="1" showErrorMessage="1" xr:uid="{7C0E148E-766F-471E-B609-27D723DBE0A3}">
          <x14:formula1>
            <xm:f>procesos!$C$2:$C$20</xm:f>
          </x14:formula1>
          <xm:sqref>C10</xm:sqref>
        </x14:dataValidation>
        <x14:dataValidation type="list" allowBlank="1" showInputMessage="1" showErrorMessage="1" xr:uid="{4AE91142-3B57-429E-971F-B3FE6B463DCD}">
          <x14:formula1>
            <xm:f>procesos!$C$2:$C$39</xm:f>
          </x14:formula1>
          <xm:sqref>C75:C119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4458-65CB-4D86-81BE-5578AFFD416A}">
  <dimension ref="A1:A8"/>
  <sheetViews>
    <sheetView workbookViewId="0">
      <selection activeCell="D10" sqref="D10"/>
    </sheetView>
  </sheetViews>
  <sheetFormatPr defaultColWidth="11.42578125" defaultRowHeight="14.45"/>
  <sheetData>
    <row r="1" spans="1:1">
      <c r="A1" t="s">
        <v>155</v>
      </c>
    </row>
    <row r="2" spans="1:1">
      <c r="A2" t="s">
        <v>753</v>
      </c>
    </row>
    <row r="3" spans="1:1">
      <c r="A3" t="s">
        <v>757</v>
      </c>
    </row>
    <row r="4" spans="1:1">
      <c r="A4" t="s">
        <v>76</v>
      </c>
    </row>
    <row r="5" spans="1:1">
      <c r="A5" t="s">
        <v>768</v>
      </c>
    </row>
    <row r="6" spans="1:1">
      <c r="A6" t="s">
        <v>125</v>
      </c>
    </row>
    <row r="7" spans="1:1">
      <c r="A7" t="s">
        <v>782</v>
      </c>
    </row>
    <row r="8" spans="1:1">
      <c r="A8" t="s">
        <v>767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8F0F-25B0-4D7F-BF94-799E40B6C72E}">
  <dimension ref="A1"/>
  <sheetViews>
    <sheetView workbookViewId="0"/>
  </sheetViews>
  <sheetFormatPr defaultColWidth="11.42578125" defaultRowHeight="14.4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0451-3C6A-4775-9188-B988593E92F2}">
  <dimension ref="A1:D31"/>
  <sheetViews>
    <sheetView workbookViewId="0">
      <selection activeCell="B3" sqref="B3"/>
    </sheetView>
  </sheetViews>
  <sheetFormatPr defaultColWidth="11.42578125" defaultRowHeight="14.45"/>
  <cols>
    <col min="1" max="1" width="44.140625" customWidth="1"/>
    <col min="2" max="2" width="18.42578125" customWidth="1"/>
    <col min="3" max="3" width="15.5703125" customWidth="1"/>
  </cols>
  <sheetData>
    <row r="1" spans="1:4" ht="15" thickBot="1"/>
    <row r="2" spans="1:4" ht="27.6">
      <c r="A2" s="17" t="s">
        <v>783</v>
      </c>
      <c r="B2" s="18" t="s">
        <v>784</v>
      </c>
      <c r="C2" s="18" t="s">
        <v>785</v>
      </c>
    </row>
    <row r="3" spans="1:4" ht="28.9">
      <c r="A3" s="23" t="s">
        <v>703</v>
      </c>
      <c r="B3" s="24">
        <v>45</v>
      </c>
      <c r="C3" s="24">
        <v>10.6</v>
      </c>
      <c r="D3" t="s">
        <v>786</v>
      </c>
    </row>
    <row r="4" spans="1:4" ht="27.6">
      <c r="A4" s="19" t="s">
        <v>787</v>
      </c>
      <c r="B4" s="20">
        <v>11</v>
      </c>
      <c r="C4" s="20">
        <v>45</v>
      </c>
      <c r="D4" t="s">
        <v>786</v>
      </c>
    </row>
    <row r="5" spans="1:4" ht="27.6">
      <c r="A5" s="19" t="s">
        <v>713</v>
      </c>
      <c r="B5" s="20">
        <v>11</v>
      </c>
      <c r="C5" s="20">
        <v>45</v>
      </c>
      <c r="D5" t="s">
        <v>786</v>
      </c>
    </row>
    <row r="6" spans="1:4" ht="27.6">
      <c r="A6" s="19" t="s">
        <v>709</v>
      </c>
      <c r="B6" s="20">
        <v>12</v>
      </c>
      <c r="C6" s="25">
        <v>40</v>
      </c>
      <c r="D6" t="s">
        <v>786</v>
      </c>
    </row>
    <row r="7" spans="1:4" ht="27.6">
      <c r="A7" s="19" t="s">
        <v>704</v>
      </c>
      <c r="B7" s="20" t="s">
        <v>788</v>
      </c>
      <c r="C7" s="25">
        <v>0</v>
      </c>
      <c r="D7" t="s">
        <v>786</v>
      </c>
    </row>
    <row r="8" spans="1:4" ht="39.75" customHeight="1">
      <c r="A8" s="19" t="s">
        <v>720</v>
      </c>
      <c r="B8" s="20">
        <v>30</v>
      </c>
      <c r="C8" s="25">
        <v>16</v>
      </c>
      <c r="D8" t="s">
        <v>786</v>
      </c>
    </row>
    <row r="9" spans="1:4" ht="27.6">
      <c r="A9" s="19" t="s">
        <v>721</v>
      </c>
      <c r="B9" s="25">
        <v>30</v>
      </c>
      <c r="C9" s="25">
        <v>16</v>
      </c>
      <c r="D9" t="s">
        <v>786</v>
      </c>
    </row>
    <row r="10" spans="1:4" ht="27.6">
      <c r="A10" s="19" t="s">
        <v>722</v>
      </c>
      <c r="B10" s="20">
        <v>50</v>
      </c>
      <c r="C10" s="25">
        <v>10</v>
      </c>
      <c r="D10" t="s">
        <v>786</v>
      </c>
    </row>
    <row r="11" spans="1:4" ht="26.25" customHeight="1">
      <c r="A11" s="19" t="s">
        <v>710</v>
      </c>
      <c r="B11" s="21" t="s">
        <v>725</v>
      </c>
      <c r="C11" s="21"/>
      <c r="D11" t="s">
        <v>786</v>
      </c>
    </row>
    <row r="12" spans="1:4" ht="27.6">
      <c r="A12" s="26" t="s">
        <v>711</v>
      </c>
      <c r="B12" s="21" t="s">
        <v>725</v>
      </c>
      <c r="C12" s="25">
        <v>0</v>
      </c>
      <c r="D12" t="s">
        <v>786</v>
      </c>
    </row>
    <row r="13" spans="1:4">
      <c r="A13" s="19" t="s">
        <v>789</v>
      </c>
      <c r="B13" s="21" t="s">
        <v>725</v>
      </c>
      <c r="C13" s="25">
        <v>0</v>
      </c>
      <c r="D13" t="s">
        <v>786</v>
      </c>
    </row>
    <row r="14" spans="1:4" ht="27.6">
      <c r="A14" s="27" t="s">
        <v>790</v>
      </c>
      <c r="B14" s="28" t="s">
        <v>725</v>
      </c>
      <c r="C14" s="25">
        <v>0</v>
      </c>
      <c r="D14" t="s">
        <v>786</v>
      </c>
    </row>
    <row r="15" spans="1:4" ht="27.6">
      <c r="A15" s="19" t="s">
        <v>715</v>
      </c>
      <c r="B15" s="21" t="s">
        <v>725</v>
      </c>
      <c r="C15" s="25">
        <v>0</v>
      </c>
      <c r="D15" t="s">
        <v>786</v>
      </c>
    </row>
    <row r="16" spans="1:4" ht="55.15">
      <c r="A16" s="19" t="s">
        <v>791</v>
      </c>
      <c r="B16" s="21" t="s">
        <v>788</v>
      </c>
      <c r="C16" s="25">
        <v>0</v>
      </c>
      <c r="D16" t="s">
        <v>786</v>
      </c>
    </row>
    <row r="17" spans="1:4">
      <c r="A17" s="26" t="s">
        <v>712</v>
      </c>
      <c r="B17" s="30" t="s">
        <v>788</v>
      </c>
      <c r="D17" t="s">
        <v>786</v>
      </c>
    </row>
    <row r="19" spans="1:4">
      <c r="A19" s="22"/>
    </row>
    <row r="20" spans="1:4">
      <c r="A20" s="22" t="s">
        <v>792</v>
      </c>
      <c r="B20" t="s">
        <v>793</v>
      </c>
      <c r="C20" s="1">
        <v>0.25</v>
      </c>
      <c r="D20" s="33"/>
    </row>
    <row r="21" spans="1:4">
      <c r="A21" s="22" t="s">
        <v>794</v>
      </c>
      <c r="B21" t="s">
        <v>795</v>
      </c>
      <c r="C21" s="2">
        <v>0.125</v>
      </c>
      <c r="D21" s="33"/>
    </row>
    <row r="22" spans="1:4">
      <c r="A22" t="s">
        <v>796</v>
      </c>
      <c r="B22" t="s">
        <v>793</v>
      </c>
      <c r="C22" s="1">
        <v>0.25</v>
      </c>
      <c r="D22" s="33"/>
    </row>
    <row r="23" spans="1:4">
      <c r="A23" t="s">
        <v>797</v>
      </c>
      <c r="B23" t="s">
        <v>793</v>
      </c>
      <c r="C23" s="1">
        <v>0.25</v>
      </c>
      <c r="D23" s="33"/>
    </row>
    <row r="24" spans="1:4">
      <c r="A24" t="s">
        <v>798</v>
      </c>
      <c r="B24">
        <v>1</v>
      </c>
      <c r="C24" s="1">
        <v>1</v>
      </c>
    </row>
    <row r="25" spans="1:4">
      <c r="A25" t="s">
        <v>724</v>
      </c>
      <c r="B25">
        <v>1</v>
      </c>
      <c r="C25" s="1">
        <v>1</v>
      </c>
    </row>
    <row r="26" spans="1:4">
      <c r="A26" t="s">
        <v>731</v>
      </c>
      <c r="B26" t="s">
        <v>793</v>
      </c>
      <c r="C26" s="1">
        <v>0.25</v>
      </c>
    </row>
    <row r="27" spans="1:4">
      <c r="A27" t="s">
        <v>799</v>
      </c>
      <c r="B27" t="s">
        <v>800</v>
      </c>
      <c r="C27" s="2">
        <v>0.125</v>
      </c>
      <c r="D27" s="33"/>
    </row>
    <row r="28" spans="1:4">
      <c r="A28" t="s">
        <v>801</v>
      </c>
      <c r="B28">
        <v>1</v>
      </c>
      <c r="C28" s="1">
        <v>1</v>
      </c>
    </row>
    <row r="29" spans="1:4" ht="27.6">
      <c r="A29" s="19" t="s">
        <v>787</v>
      </c>
      <c r="B29">
        <v>11</v>
      </c>
      <c r="C29" s="1">
        <v>1</v>
      </c>
    </row>
    <row r="30" spans="1:4" ht="27.6">
      <c r="A30" s="19" t="s">
        <v>709</v>
      </c>
      <c r="B30">
        <v>12</v>
      </c>
      <c r="C30" s="1">
        <v>1</v>
      </c>
    </row>
    <row r="31" spans="1:4">
      <c r="A31" t="s">
        <v>711</v>
      </c>
      <c r="B31">
        <v>1</v>
      </c>
      <c r="C31" s="1">
        <v>1</v>
      </c>
    </row>
  </sheetData>
  <autoFilter ref="A2:D17" xr:uid="{F25C0451-3C6A-4775-9188-B988593E92F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14cb7a6-eff4-4215-9e7d-17681a2dc07e" xsi:nil="true"/>
    <lcf76f155ced4ddcb4097134ff3c332f xmlns="c722d9a9-3dd0-4f80-8da9-3cd926fa80a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94FD3200C881489E3919A070473DFE" ma:contentTypeVersion="10" ma:contentTypeDescription="Crear nuevo documento." ma:contentTypeScope="" ma:versionID="902f4d72576ee302647078eee36ad093">
  <xsd:schema xmlns:xsd="http://www.w3.org/2001/XMLSchema" xmlns:xs="http://www.w3.org/2001/XMLSchema" xmlns:p="http://schemas.microsoft.com/office/2006/metadata/properties" xmlns:ns2="c722d9a9-3dd0-4f80-8da9-3cd926fa80a9" xmlns:ns3="a14cb7a6-eff4-4215-9e7d-17681a2dc07e" targetNamespace="http://schemas.microsoft.com/office/2006/metadata/properties" ma:root="true" ma:fieldsID="cbca4cc7d70ff029ebeb1e2a54762f78" ns2:_="" ns3:_="">
    <xsd:import namespace="c722d9a9-3dd0-4f80-8da9-3cd926fa80a9"/>
    <xsd:import namespace="a14cb7a6-eff4-4215-9e7d-17681a2dc07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22d9a9-3dd0-4f80-8da9-3cd926fa80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4cb7a6-eff4-4215-9e7d-17681a2dc07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fbf2b0-dfa9-428b-bac2-72f03768e291}" ma:internalName="TaxCatchAll" ma:showField="CatchAllData" ma:web="a14cb7a6-eff4-4215-9e7d-17681a2dc0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9575DE-69ED-44D4-BEE0-1BA3A32C7E94}"/>
</file>

<file path=customXml/itemProps2.xml><?xml version="1.0" encoding="utf-8"?>
<ds:datastoreItem xmlns:ds="http://schemas.openxmlformats.org/officeDocument/2006/customXml" ds:itemID="{ECB1529F-21DD-4501-9491-A1F591471BA0}"/>
</file>

<file path=customXml/itemProps3.xml><?xml version="1.0" encoding="utf-8"?>
<ds:datastoreItem xmlns:ds="http://schemas.openxmlformats.org/officeDocument/2006/customXml" ds:itemID="{1742610D-2F45-428D-A20F-A2C39E703823}"/>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Cesar Medina Herrera</dc:creator>
  <cp:keywords/>
  <dc:description/>
  <cp:lastModifiedBy/>
  <cp:revision/>
  <dcterms:created xsi:type="dcterms:W3CDTF">2024-11-05T16:59:43Z</dcterms:created>
  <dcterms:modified xsi:type="dcterms:W3CDTF">2025-09-17T02:54:59Z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0x0101002294FD3200C881489E3919A070473DFE</vt:lpwstr>
  </property>
  <property fmtid="{D5CDD505-2E9C-101B-9397-08002B2CF9AE}" pid="3" name="MediaServiceImageTags">
    <vt:lpwstr/>
  </property>
</Properties>
</file>